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esk\moesk\_Павлов ХС\357760\СД_357760\"/>
    </mc:Choice>
  </mc:AlternateContent>
  <bookViews>
    <workbookView xWindow="0" yWindow="0" windowWidth="28800" windowHeight="11475" activeTab="1"/>
  </bookViews>
  <sheets>
    <sheet name="02-01-01" sheetId="7" r:id="rId1"/>
    <sheet name="02-01-02" sheetId="8" r:id="rId2"/>
    <sheet name="02-01-01_1" sheetId="9" r:id="rId3"/>
    <sheet name="02-01-02_1" sheetId="10" r:id="rId4"/>
    <sheet name="Source" sheetId="1" r:id="rId5"/>
    <sheet name="SourceObSm" sheetId="2" r:id="rId6"/>
    <sheet name="SmtRes" sheetId="3" r:id="rId7"/>
    <sheet name="EtalonRes" sheetId="4" r:id="rId8"/>
    <sheet name="SrcPoprs" sheetId="5" r:id="rId9"/>
    <sheet name="SrcKA" sheetId="6" r:id="rId10"/>
  </sheets>
  <definedNames>
    <definedName name="_xlnm.Print_Titles" localSheetId="0">'02-01-01'!$27:$27</definedName>
    <definedName name="_xlnm.Print_Titles" localSheetId="2">'02-01-01_1'!$43:$43</definedName>
    <definedName name="_xlnm.Print_Titles" localSheetId="1">'02-01-02'!$27:$27</definedName>
    <definedName name="_xlnm.Print_Titles" localSheetId="3">'02-01-02_1'!$43:$43</definedName>
    <definedName name="_xlnm.Print_Area" localSheetId="0">'02-01-01'!$A$1:$K$134</definedName>
    <definedName name="_xlnm.Print_Area" localSheetId="2">'02-01-01_1'!$A$1:$L$153</definedName>
    <definedName name="_xlnm.Print_Area" localSheetId="1">'02-01-02'!$A$1:$K$110</definedName>
    <definedName name="_xlnm.Print_Area" localSheetId="3">'02-01-02_1'!$A$1:$L$129</definedName>
  </definedNames>
  <calcPr calcId="162913"/>
</workbook>
</file>

<file path=xl/calcChain.xml><?xml version="1.0" encoding="utf-8"?>
<calcChain xmlns="http://schemas.openxmlformats.org/spreadsheetml/2006/main">
  <c r="I126" i="10" l="1"/>
  <c r="I123" i="10"/>
  <c r="D126" i="10"/>
  <c r="D123" i="10"/>
  <c r="K120" i="10"/>
  <c r="I120" i="10"/>
  <c r="D120" i="10"/>
  <c r="K119" i="10"/>
  <c r="I119" i="10"/>
  <c r="D119" i="10"/>
  <c r="D118" i="10"/>
  <c r="K117" i="10"/>
  <c r="I117" i="10"/>
  <c r="D117" i="10"/>
  <c r="K116" i="10"/>
  <c r="I116" i="10"/>
  <c r="D116" i="10"/>
  <c r="J115" i="10"/>
  <c r="K115" i="10"/>
  <c r="J114" i="10"/>
  <c r="K114" i="10"/>
  <c r="A113" i="10"/>
  <c r="J111" i="10"/>
  <c r="K111" i="10"/>
  <c r="J110" i="10"/>
  <c r="K110" i="10"/>
  <c r="I109" i="10"/>
  <c r="K109" i="10"/>
  <c r="A109" i="10"/>
  <c r="A107" i="10"/>
  <c r="J105" i="10"/>
  <c r="K105" i="10"/>
  <c r="J104" i="10"/>
  <c r="K104" i="10"/>
  <c r="I103" i="10"/>
  <c r="K103" i="10"/>
  <c r="A103" i="10"/>
  <c r="A101" i="10"/>
  <c r="J99" i="10"/>
  <c r="K99" i="10"/>
  <c r="J98" i="10"/>
  <c r="K98" i="10"/>
  <c r="A97" i="10"/>
  <c r="J93" i="10"/>
  <c r="I93" i="10"/>
  <c r="H93" i="10"/>
  <c r="F93" i="10"/>
  <c r="K92" i="10"/>
  <c r="F92" i="10"/>
  <c r="L91" i="10"/>
  <c r="K91" i="10"/>
  <c r="J91" i="10"/>
  <c r="F91" i="10"/>
  <c r="L90" i="10"/>
  <c r="K90" i="10"/>
  <c r="J90" i="10"/>
  <c r="I90" i="10"/>
  <c r="H90" i="10"/>
  <c r="G90" i="10"/>
  <c r="D89" i="10"/>
  <c r="V88" i="10"/>
  <c r="T88" i="10"/>
  <c r="L92" i="10" s="1"/>
  <c r="R88" i="10"/>
  <c r="U88" i="10"/>
  <c r="S88" i="10"/>
  <c r="J92" i="10" s="1"/>
  <c r="Q88" i="10"/>
  <c r="F88" i="10"/>
  <c r="E88" i="10"/>
  <c r="C88" i="10"/>
  <c r="K86" i="10"/>
  <c r="L85" i="10"/>
  <c r="P86" i="10" s="1"/>
  <c r="K85" i="10"/>
  <c r="J85" i="10"/>
  <c r="O86" i="10" s="1"/>
  <c r="I85" i="10"/>
  <c r="H85" i="10"/>
  <c r="G85" i="10"/>
  <c r="V85" i="10"/>
  <c r="T85" i="10"/>
  <c r="R85" i="10"/>
  <c r="U85" i="10"/>
  <c r="S85" i="10"/>
  <c r="Q85" i="10"/>
  <c r="F85" i="10"/>
  <c r="E85" i="10"/>
  <c r="C85" i="10"/>
  <c r="J82" i="10"/>
  <c r="I82" i="10"/>
  <c r="H82" i="10"/>
  <c r="F82" i="10"/>
  <c r="L81" i="10"/>
  <c r="K81" i="10"/>
  <c r="F81" i="10"/>
  <c r="K80" i="10"/>
  <c r="F80" i="10"/>
  <c r="L79" i="10"/>
  <c r="K79" i="10"/>
  <c r="I79" i="10"/>
  <c r="J79" i="10"/>
  <c r="G79" i="10"/>
  <c r="V79" i="10"/>
  <c r="T79" i="10"/>
  <c r="R79" i="10"/>
  <c r="L80" i="10" s="1"/>
  <c r="U79" i="10"/>
  <c r="S79" i="10"/>
  <c r="Q79" i="10"/>
  <c r="F79" i="10"/>
  <c r="E79" i="10"/>
  <c r="C79" i="10"/>
  <c r="L78" i="10"/>
  <c r="K78" i="10"/>
  <c r="J78" i="10"/>
  <c r="I78" i="10"/>
  <c r="H78" i="10"/>
  <c r="G78" i="10"/>
  <c r="L77" i="10"/>
  <c r="K77" i="10"/>
  <c r="J77" i="10"/>
  <c r="I77" i="10"/>
  <c r="H77" i="10"/>
  <c r="G77" i="10"/>
  <c r="L76" i="10"/>
  <c r="P83" i="10" s="1"/>
  <c r="K76" i="10"/>
  <c r="J76" i="10"/>
  <c r="O83" i="10" s="1"/>
  <c r="I76" i="10"/>
  <c r="H76" i="10"/>
  <c r="G76" i="10"/>
  <c r="V75" i="10"/>
  <c r="T75" i="10"/>
  <c r="R75" i="10"/>
  <c r="U75" i="10"/>
  <c r="S75" i="10"/>
  <c r="J81" i="10" s="1"/>
  <c r="Q75" i="10"/>
  <c r="J80" i="10" s="1"/>
  <c r="F75" i="10"/>
  <c r="E75" i="10"/>
  <c r="C75" i="10"/>
  <c r="L72" i="10"/>
  <c r="P73" i="10" s="1"/>
  <c r="K72" i="10"/>
  <c r="J72" i="10"/>
  <c r="I73" i="10" s="1"/>
  <c r="I72" i="10"/>
  <c r="H72" i="10"/>
  <c r="G72" i="10"/>
  <c r="V72" i="10"/>
  <c r="T72" i="10"/>
  <c r="R72" i="10"/>
  <c r="U72" i="10"/>
  <c r="S72" i="10"/>
  <c r="Q72" i="10"/>
  <c r="F72" i="10"/>
  <c r="E72" i="10"/>
  <c r="C72" i="10"/>
  <c r="J69" i="10"/>
  <c r="I69" i="10"/>
  <c r="H69" i="10"/>
  <c r="F69" i="10"/>
  <c r="K68" i="10"/>
  <c r="F68" i="10"/>
  <c r="K67" i="10"/>
  <c r="J67" i="10"/>
  <c r="F67" i="10"/>
  <c r="L66" i="10"/>
  <c r="K66" i="10"/>
  <c r="I66" i="10"/>
  <c r="J66" i="10"/>
  <c r="G66" i="10"/>
  <c r="V66" i="10"/>
  <c r="T66" i="10"/>
  <c r="L68" i="10" s="1"/>
  <c r="R66" i="10"/>
  <c r="L67" i="10" s="1"/>
  <c r="U66" i="10"/>
  <c r="S66" i="10"/>
  <c r="Q66" i="10"/>
  <c r="F66" i="10"/>
  <c r="E66" i="10"/>
  <c r="C66" i="10"/>
  <c r="L65" i="10"/>
  <c r="K65" i="10"/>
  <c r="J65" i="10"/>
  <c r="I65" i="10"/>
  <c r="H65" i="10"/>
  <c r="G65" i="10"/>
  <c r="L64" i="10"/>
  <c r="K64" i="10"/>
  <c r="J64" i="10"/>
  <c r="I64" i="10"/>
  <c r="H64" i="10"/>
  <c r="G64" i="10"/>
  <c r="V63" i="10"/>
  <c r="T63" i="10"/>
  <c r="R63" i="10"/>
  <c r="U63" i="10"/>
  <c r="S63" i="10"/>
  <c r="J68" i="10" s="1"/>
  <c r="Q63" i="10"/>
  <c r="F63" i="10"/>
  <c r="E63" i="10"/>
  <c r="C63" i="10"/>
  <c r="L60" i="10"/>
  <c r="K61" i="10" s="1"/>
  <c r="K60" i="10"/>
  <c r="J60" i="10"/>
  <c r="I61" i="10" s="1"/>
  <c r="I60" i="10"/>
  <c r="H60" i="10"/>
  <c r="G60" i="10"/>
  <c r="V60" i="10"/>
  <c r="T60" i="10"/>
  <c r="R60" i="10"/>
  <c r="U60" i="10"/>
  <c r="S60" i="10"/>
  <c r="Q60" i="10"/>
  <c r="F60" i="10"/>
  <c r="E60" i="10"/>
  <c r="C60" i="10"/>
  <c r="J57" i="10"/>
  <c r="I57" i="10"/>
  <c r="H57" i="10"/>
  <c r="F57" i="10"/>
  <c r="K56" i="10"/>
  <c r="F56" i="10"/>
  <c r="K55" i="10"/>
  <c r="F55" i="10"/>
  <c r="L54" i="10"/>
  <c r="K54" i="10"/>
  <c r="I54" i="10"/>
  <c r="J54" i="10"/>
  <c r="G54" i="10"/>
  <c r="V54" i="10"/>
  <c r="T54" i="10"/>
  <c r="R54" i="10"/>
  <c r="U54" i="10"/>
  <c r="S54" i="10"/>
  <c r="Q54" i="10"/>
  <c r="F54" i="10"/>
  <c r="E54" i="10"/>
  <c r="C54" i="10"/>
  <c r="L53" i="10"/>
  <c r="K53" i="10"/>
  <c r="J53" i="10"/>
  <c r="I53" i="10"/>
  <c r="H53" i="10"/>
  <c r="G53" i="10"/>
  <c r="L52" i="10"/>
  <c r="K52" i="10"/>
  <c r="J52" i="10"/>
  <c r="I52" i="10"/>
  <c r="H52" i="10"/>
  <c r="G52" i="10"/>
  <c r="L51" i="10"/>
  <c r="P58" i="10" s="1"/>
  <c r="K51" i="10"/>
  <c r="J51" i="10"/>
  <c r="I51" i="10"/>
  <c r="H51" i="10"/>
  <c r="G51" i="10"/>
  <c r="L50" i="10"/>
  <c r="K50" i="10"/>
  <c r="J50" i="10"/>
  <c r="I50" i="10"/>
  <c r="H50" i="10"/>
  <c r="G50" i="10"/>
  <c r="D49" i="10"/>
  <c r="V48" i="10"/>
  <c r="T48" i="10"/>
  <c r="L56" i="10" s="1"/>
  <c r="R48" i="10"/>
  <c r="L55" i="10" s="1"/>
  <c r="U48" i="10"/>
  <c r="S48" i="10"/>
  <c r="J56" i="10" s="1"/>
  <c r="Q48" i="10"/>
  <c r="J55" i="10" s="1"/>
  <c r="F48" i="10"/>
  <c r="E48" i="10"/>
  <c r="C48" i="10"/>
  <c r="A47" i="10"/>
  <c r="A45" i="10"/>
  <c r="H32" i="10"/>
  <c r="J27" i="10"/>
  <c r="I27" i="10"/>
  <c r="H27" i="10"/>
  <c r="G27" i="10"/>
  <c r="J22" i="10"/>
  <c r="J21" i="10"/>
  <c r="J20" i="10"/>
  <c r="J19" i="10"/>
  <c r="J16" i="10"/>
  <c r="C17" i="10"/>
  <c r="J14" i="10"/>
  <c r="J12" i="10"/>
  <c r="C13" i="10"/>
  <c r="J10" i="10"/>
  <c r="C11" i="10"/>
  <c r="J8" i="10"/>
  <c r="C9" i="10"/>
  <c r="A1" i="10"/>
  <c r="I150" i="9"/>
  <c r="I147" i="9"/>
  <c r="D150" i="9"/>
  <c r="D147" i="9"/>
  <c r="K144" i="9"/>
  <c r="I144" i="9"/>
  <c r="D144" i="9"/>
  <c r="K143" i="9"/>
  <c r="I143" i="9"/>
  <c r="D143" i="9"/>
  <c r="D142" i="9"/>
  <c r="K141" i="9"/>
  <c r="I141" i="9"/>
  <c r="D141" i="9"/>
  <c r="K140" i="9"/>
  <c r="I140" i="9"/>
  <c r="D140" i="9"/>
  <c r="J139" i="9"/>
  <c r="K139" i="9"/>
  <c r="J138" i="9"/>
  <c r="K138" i="9"/>
  <c r="A137" i="9"/>
  <c r="J135" i="9"/>
  <c r="K135" i="9"/>
  <c r="J134" i="9"/>
  <c r="K134" i="9"/>
  <c r="K133" i="9"/>
  <c r="A133" i="9"/>
  <c r="P130" i="9"/>
  <c r="D129" i="9"/>
  <c r="L128" i="9"/>
  <c r="K130" i="9" s="1"/>
  <c r="K128" i="9"/>
  <c r="J128" i="9"/>
  <c r="O130" i="9" s="1"/>
  <c r="I133" i="9" s="1"/>
  <c r="I128" i="9"/>
  <c r="H128" i="9"/>
  <c r="G128" i="9"/>
  <c r="V128" i="9"/>
  <c r="T128" i="9"/>
  <c r="R128" i="9"/>
  <c r="U128" i="9"/>
  <c r="S128" i="9"/>
  <c r="Q128" i="9"/>
  <c r="F128" i="9"/>
  <c r="E128" i="9"/>
  <c r="C128" i="9"/>
  <c r="A127" i="9"/>
  <c r="J125" i="9"/>
  <c r="K125" i="9"/>
  <c r="J124" i="9"/>
  <c r="K124" i="9"/>
  <c r="A123" i="9"/>
  <c r="J119" i="9"/>
  <c r="I119" i="9"/>
  <c r="H119" i="9"/>
  <c r="F119" i="9"/>
  <c r="K118" i="9"/>
  <c r="J118" i="9"/>
  <c r="F118" i="9"/>
  <c r="K117" i="9"/>
  <c r="F117" i="9"/>
  <c r="L116" i="9"/>
  <c r="K116" i="9"/>
  <c r="J116" i="9"/>
  <c r="I116" i="9"/>
  <c r="H116" i="9"/>
  <c r="G116" i="9"/>
  <c r="L115" i="9"/>
  <c r="K115" i="9"/>
  <c r="J115" i="9"/>
  <c r="I115" i="9"/>
  <c r="H115" i="9"/>
  <c r="G115" i="9"/>
  <c r="L114" i="9"/>
  <c r="K114" i="9"/>
  <c r="J114" i="9"/>
  <c r="I114" i="9"/>
  <c r="H114" i="9"/>
  <c r="G114" i="9"/>
  <c r="L113" i="9"/>
  <c r="K113" i="9"/>
  <c r="J113" i="9"/>
  <c r="I113" i="9"/>
  <c r="H113" i="9"/>
  <c r="G113" i="9"/>
  <c r="D112" i="9"/>
  <c r="V111" i="9"/>
  <c r="T111" i="9"/>
  <c r="L118" i="9" s="1"/>
  <c r="R111" i="9"/>
  <c r="L117" i="9" s="1"/>
  <c r="U111" i="9"/>
  <c r="S111" i="9"/>
  <c r="Q111" i="9"/>
  <c r="J117" i="9" s="1"/>
  <c r="I120" i="9" s="1"/>
  <c r="F111" i="9"/>
  <c r="E111" i="9"/>
  <c r="C111" i="9"/>
  <c r="J108" i="9"/>
  <c r="I108" i="9"/>
  <c r="H108" i="9"/>
  <c r="F108" i="9"/>
  <c r="L107" i="9"/>
  <c r="K107" i="9"/>
  <c r="J107" i="9"/>
  <c r="F107" i="9"/>
  <c r="K106" i="9"/>
  <c r="F106" i="9"/>
  <c r="L105" i="9"/>
  <c r="K105" i="9"/>
  <c r="I105" i="9"/>
  <c r="J105" i="9"/>
  <c r="G105" i="9"/>
  <c r="V105" i="9"/>
  <c r="T105" i="9"/>
  <c r="R105" i="9"/>
  <c r="U105" i="9"/>
  <c r="S105" i="9"/>
  <c r="Q105" i="9"/>
  <c r="F105" i="9"/>
  <c r="E105" i="9"/>
  <c r="C105" i="9"/>
  <c r="L104" i="9"/>
  <c r="K104" i="9"/>
  <c r="J104" i="9"/>
  <c r="I104" i="9"/>
  <c r="H104" i="9"/>
  <c r="G104" i="9"/>
  <c r="L103" i="9"/>
  <c r="K103" i="9"/>
  <c r="J103" i="9"/>
  <c r="I103" i="9"/>
  <c r="H103" i="9"/>
  <c r="G103" i="9"/>
  <c r="L102" i="9"/>
  <c r="K102" i="9"/>
  <c r="J102" i="9"/>
  <c r="I109" i="9" s="1"/>
  <c r="I102" i="9"/>
  <c r="H102" i="9"/>
  <c r="G102" i="9"/>
  <c r="L101" i="9"/>
  <c r="K101" i="9"/>
  <c r="J101" i="9"/>
  <c r="O109" i="9" s="1"/>
  <c r="I101" i="9"/>
  <c r="H101" i="9"/>
  <c r="G101" i="9"/>
  <c r="D100" i="9"/>
  <c r="V99" i="9"/>
  <c r="T99" i="9"/>
  <c r="R99" i="9"/>
  <c r="L106" i="9" s="1"/>
  <c r="U99" i="9"/>
  <c r="S99" i="9"/>
  <c r="Q99" i="9"/>
  <c r="J106" i="9" s="1"/>
  <c r="F99" i="9"/>
  <c r="E99" i="9"/>
  <c r="C99" i="9"/>
  <c r="J96" i="9"/>
  <c r="I96" i="9"/>
  <c r="H96" i="9"/>
  <c r="F96" i="9"/>
  <c r="K95" i="9"/>
  <c r="F95" i="9"/>
  <c r="K94" i="9"/>
  <c r="F94" i="9"/>
  <c r="L93" i="9"/>
  <c r="K93" i="9"/>
  <c r="I93" i="9"/>
  <c r="J93" i="9"/>
  <c r="G93" i="9"/>
  <c r="V93" i="9"/>
  <c r="T93" i="9"/>
  <c r="R93" i="9"/>
  <c r="U93" i="9"/>
  <c r="S93" i="9"/>
  <c r="Q93" i="9"/>
  <c r="F93" i="9"/>
  <c r="E93" i="9"/>
  <c r="C93" i="9"/>
  <c r="L92" i="9"/>
  <c r="K92" i="9"/>
  <c r="J92" i="9"/>
  <c r="I92" i="9"/>
  <c r="H92" i="9"/>
  <c r="G92" i="9"/>
  <c r="L91" i="9"/>
  <c r="K91" i="9"/>
  <c r="J91" i="9"/>
  <c r="I91" i="9"/>
  <c r="H91" i="9"/>
  <c r="G91" i="9"/>
  <c r="L90" i="9"/>
  <c r="K90" i="9"/>
  <c r="J90" i="9"/>
  <c r="I90" i="9"/>
  <c r="H90" i="9"/>
  <c r="G90" i="9"/>
  <c r="D89" i="9"/>
  <c r="V88" i="9"/>
  <c r="T88" i="9"/>
  <c r="L95" i="9" s="1"/>
  <c r="R88" i="9"/>
  <c r="L94" i="9" s="1"/>
  <c r="U88" i="9"/>
  <c r="S88" i="9"/>
  <c r="J95" i="9" s="1"/>
  <c r="Q88" i="9"/>
  <c r="J94" i="9" s="1"/>
  <c r="F88" i="9"/>
  <c r="E88" i="9"/>
  <c r="C88" i="9"/>
  <c r="A87" i="9"/>
  <c r="J85" i="9"/>
  <c r="K85" i="9"/>
  <c r="J84" i="9"/>
  <c r="K84" i="9"/>
  <c r="A83" i="9"/>
  <c r="L79" i="9"/>
  <c r="K79" i="9"/>
  <c r="J79" i="9"/>
  <c r="F79" i="9"/>
  <c r="K78" i="9"/>
  <c r="J78" i="9"/>
  <c r="F78" i="9"/>
  <c r="L77" i="9"/>
  <c r="K77" i="9"/>
  <c r="J77" i="9"/>
  <c r="I77" i="9"/>
  <c r="H77" i="9"/>
  <c r="G77" i="9"/>
  <c r="L76" i="9"/>
  <c r="K76" i="9"/>
  <c r="J76" i="9"/>
  <c r="O80" i="9" s="1"/>
  <c r="I76" i="9"/>
  <c r="H76" i="9"/>
  <c r="G76" i="9"/>
  <c r="D75" i="9"/>
  <c r="V74" i="9"/>
  <c r="T74" i="9"/>
  <c r="R74" i="9"/>
  <c r="L78" i="9" s="1"/>
  <c r="U74" i="9"/>
  <c r="S74" i="9"/>
  <c r="Q74" i="9"/>
  <c r="F74" i="9"/>
  <c r="E74" i="9"/>
  <c r="C74" i="9"/>
  <c r="J71" i="9"/>
  <c r="I71" i="9"/>
  <c r="H71" i="9"/>
  <c r="F71" i="9"/>
  <c r="L70" i="9"/>
  <c r="K70" i="9"/>
  <c r="F70" i="9"/>
  <c r="K69" i="9"/>
  <c r="J69" i="9"/>
  <c r="F69" i="9"/>
  <c r="L68" i="9"/>
  <c r="K68" i="9"/>
  <c r="J68" i="9"/>
  <c r="O72" i="9" s="1"/>
  <c r="I68" i="9"/>
  <c r="H68" i="9"/>
  <c r="G68" i="9"/>
  <c r="D67" i="9"/>
  <c r="V66" i="9"/>
  <c r="T66" i="9"/>
  <c r="R66" i="9"/>
  <c r="L69" i="9" s="1"/>
  <c r="U66" i="9"/>
  <c r="S66" i="9"/>
  <c r="J70" i="9" s="1"/>
  <c r="I72" i="9" s="1"/>
  <c r="Q66" i="9"/>
  <c r="F66" i="9"/>
  <c r="E66" i="9"/>
  <c r="C66" i="9"/>
  <c r="J63" i="9"/>
  <c r="I63" i="9"/>
  <c r="H63" i="9"/>
  <c r="F63" i="9"/>
  <c r="L62" i="9"/>
  <c r="K62" i="9"/>
  <c r="J62" i="9"/>
  <c r="F62" i="9"/>
  <c r="L61" i="9"/>
  <c r="K61" i="9"/>
  <c r="F61" i="9"/>
  <c r="L60" i="9"/>
  <c r="K60" i="9"/>
  <c r="J60" i="9"/>
  <c r="I60" i="9"/>
  <c r="H60" i="9"/>
  <c r="G60" i="9"/>
  <c r="L59" i="9"/>
  <c r="K59" i="9"/>
  <c r="J59" i="9"/>
  <c r="I59" i="9"/>
  <c r="H59" i="9"/>
  <c r="G59" i="9"/>
  <c r="L58" i="9"/>
  <c r="K64" i="9" s="1"/>
  <c r="K58" i="9"/>
  <c r="J58" i="9"/>
  <c r="I64" i="9" s="1"/>
  <c r="I58" i="9"/>
  <c r="H58" i="9"/>
  <c r="G58" i="9"/>
  <c r="D57" i="9"/>
  <c r="V56" i="9"/>
  <c r="T56" i="9"/>
  <c r="R56" i="9"/>
  <c r="U56" i="9"/>
  <c r="S56" i="9"/>
  <c r="Q56" i="9"/>
  <c r="J61" i="9" s="1"/>
  <c r="F56" i="9"/>
  <c r="E56" i="9"/>
  <c r="C56" i="9"/>
  <c r="O54" i="9"/>
  <c r="I54" i="9"/>
  <c r="P54" i="9"/>
  <c r="K54" i="9"/>
  <c r="J53" i="9"/>
  <c r="I53" i="9"/>
  <c r="H53" i="9"/>
  <c r="F53" i="9"/>
  <c r="L52" i="9"/>
  <c r="K52" i="9"/>
  <c r="J52" i="9"/>
  <c r="F52" i="9"/>
  <c r="L51" i="9"/>
  <c r="K51" i="9"/>
  <c r="J51" i="9"/>
  <c r="F51" i="9"/>
  <c r="L50" i="9"/>
  <c r="K50" i="9"/>
  <c r="J50" i="9"/>
  <c r="I50" i="9"/>
  <c r="H50" i="9"/>
  <c r="G50" i="9"/>
  <c r="D49" i="9"/>
  <c r="V48" i="9"/>
  <c r="T48" i="9"/>
  <c r="R48" i="9"/>
  <c r="U48" i="9"/>
  <c r="S48" i="9"/>
  <c r="Q48" i="9"/>
  <c r="F48" i="9"/>
  <c r="E48" i="9"/>
  <c r="C48" i="9"/>
  <c r="A47" i="9"/>
  <c r="A45" i="9"/>
  <c r="H32" i="9"/>
  <c r="J27" i="9"/>
  <c r="I27" i="9"/>
  <c r="H27" i="9"/>
  <c r="G27" i="9"/>
  <c r="J22" i="9"/>
  <c r="J21" i="9"/>
  <c r="J20" i="9"/>
  <c r="J19" i="9"/>
  <c r="J16" i="9"/>
  <c r="C17" i="9"/>
  <c r="J14" i="9"/>
  <c r="J12" i="9"/>
  <c r="C13" i="9"/>
  <c r="J10" i="9"/>
  <c r="C11" i="9"/>
  <c r="J8" i="9"/>
  <c r="C9" i="9"/>
  <c r="A1" i="9"/>
  <c r="H108" i="8"/>
  <c r="H105" i="8"/>
  <c r="C108" i="8"/>
  <c r="C105" i="8"/>
  <c r="J102" i="8"/>
  <c r="H102" i="8"/>
  <c r="C102" i="8"/>
  <c r="J101" i="8"/>
  <c r="H101" i="8"/>
  <c r="C101" i="8"/>
  <c r="C100" i="8"/>
  <c r="J99" i="8"/>
  <c r="H99" i="8"/>
  <c r="C99" i="8"/>
  <c r="J98" i="8"/>
  <c r="H98" i="8"/>
  <c r="C98" i="8"/>
  <c r="J22" i="8"/>
  <c r="J19" i="8"/>
  <c r="J18" i="8"/>
  <c r="J17" i="8"/>
  <c r="J16" i="8"/>
  <c r="J15" i="8"/>
  <c r="J14" i="8" s="1"/>
  <c r="I22" i="8"/>
  <c r="I20" i="8"/>
  <c r="I19" i="8"/>
  <c r="I18" i="8"/>
  <c r="I17" i="8"/>
  <c r="I16" i="8"/>
  <c r="I15" i="8"/>
  <c r="I14" i="8"/>
  <c r="I97" i="8"/>
  <c r="J97" i="8"/>
  <c r="I96" i="8"/>
  <c r="J96" i="8"/>
  <c r="AQ95" i="8"/>
  <c r="A95" i="8"/>
  <c r="I93" i="8"/>
  <c r="J93" i="8"/>
  <c r="I92" i="8"/>
  <c r="J92" i="8"/>
  <c r="H91" i="8"/>
  <c r="J91" i="8"/>
  <c r="A91" i="8"/>
  <c r="A89" i="8"/>
  <c r="I87" i="8"/>
  <c r="J87" i="8"/>
  <c r="I86" i="8"/>
  <c r="J86" i="8"/>
  <c r="H85" i="8"/>
  <c r="J85" i="8"/>
  <c r="A85" i="8"/>
  <c r="A83" i="8"/>
  <c r="I81" i="8"/>
  <c r="J81" i="8"/>
  <c r="I80" i="8"/>
  <c r="J80" i="8"/>
  <c r="A79" i="8"/>
  <c r="I75" i="8"/>
  <c r="H75" i="8"/>
  <c r="G75" i="8"/>
  <c r="E75" i="8"/>
  <c r="K74" i="8"/>
  <c r="J74" i="8"/>
  <c r="I74" i="8"/>
  <c r="E74" i="8"/>
  <c r="J73" i="8"/>
  <c r="E73" i="8"/>
  <c r="K72" i="8"/>
  <c r="J72" i="8"/>
  <c r="I72" i="8"/>
  <c r="O76" i="8" s="1"/>
  <c r="H72" i="8"/>
  <c r="G72" i="8"/>
  <c r="F72" i="8"/>
  <c r="C71" i="8"/>
  <c r="V70" i="8"/>
  <c r="T70" i="8"/>
  <c r="R70" i="8"/>
  <c r="K73" i="8" s="1"/>
  <c r="U70" i="8"/>
  <c r="S70" i="8"/>
  <c r="Q70" i="8"/>
  <c r="I73" i="8" s="1"/>
  <c r="H76" i="8" s="1"/>
  <c r="E70" i="8"/>
  <c r="D70" i="8"/>
  <c r="B70" i="8"/>
  <c r="K67" i="8"/>
  <c r="P68" i="8" s="1"/>
  <c r="J67" i="8"/>
  <c r="I67" i="8"/>
  <c r="O68" i="8" s="1"/>
  <c r="H67" i="8"/>
  <c r="G67" i="8"/>
  <c r="F67" i="8"/>
  <c r="V67" i="8"/>
  <c r="T67" i="8"/>
  <c r="R67" i="8"/>
  <c r="U67" i="8"/>
  <c r="S67" i="8"/>
  <c r="Q67" i="8"/>
  <c r="E67" i="8"/>
  <c r="D67" i="8"/>
  <c r="B67" i="8"/>
  <c r="I64" i="8"/>
  <c r="H64" i="8"/>
  <c r="G64" i="8"/>
  <c r="E64" i="8"/>
  <c r="J63" i="8"/>
  <c r="I63" i="8"/>
  <c r="E63" i="8"/>
  <c r="J62" i="8"/>
  <c r="E62" i="8"/>
  <c r="K61" i="8"/>
  <c r="J61" i="8"/>
  <c r="H61" i="8"/>
  <c r="I61" i="8"/>
  <c r="F61" i="8"/>
  <c r="V61" i="8"/>
  <c r="T61" i="8"/>
  <c r="K63" i="8" s="1"/>
  <c r="R61" i="8"/>
  <c r="K62" i="8" s="1"/>
  <c r="U61" i="8"/>
  <c r="S61" i="8"/>
  <c r="Q61" i="8"/>
  <c r="E61" i="8"/>
  <c r="D61" i="8"/>
  <c r="B61" i="8"/>
  <c r="K60" i="8"/>
  <c r="J60" i="8"/>
  <c r="I60" i="8"/>
  <c r="H60" i="8"/>
  <c r="G60" i="8"/>
  <c r="F60" i="8"/>
  <c r="K59" i="8"/>
  <c r="J59" i="8"/>
  <c r="I59" i="8"/>
  <c r="H59" i="8"/>
  <c r="G59" i="8"/>
  <c r="F59" i="8"/>
  <c r="K58" i="8"/>
  <c r="P65" i="8" s="1"/>
  <c r="J58" i="8"/>
  <c r="I58" i="8"/>
  <c r="O65" i="8" s="1"/>
  <c r="H58" i="8"/>
  <c r="G58" i="8"/>
  <c r="F58" i="8"/>
  <c r="V57" i="8"/>
  <c r="T57" i="8"/>
  <c r="R57" i="8"/>
  <c r="U57" i="8"/>
  <c r="S57" i="8"/>
  <c r="Q57" i="8"/>
  <c r="I62" i="8" s="1"/>
  <c r="E57" i="8"/>
  <c r="D57" i="8"/>
  <c r="B57" i="8"/>
  <c r="K54" i="8"/>
  <c r="J55" i="8" s="1"/>
  <c r="J54" i="8"/>
  <c r="I54" i="8"/>
  <c r="O55" i="8" s="1"/>
  <c r="H54" i="8"/>
  <c r="G54" i="8"/>
  <c r="F54" i="8"/>
  <c r="V54" i="8"/>
  <c r="T54" i="8"/>
  <c r="R54" i="8"/>
  <c r="U54" i="8"/>
  <c r="S54" i="8"/>
  <c r="Q54" i="8"/>
  <c r="E54" i="8"/>
  <c r="D54" i="8"/>
  <c r="B54" i="8"/>
  <c r="I51" i="8"/>
  <c r="H51" i="8"/>
  <c r="G51" i="8"/>
  <c r="E51" i="8"/>
  <c r="J50" i="8"/>
  <c r="E50" i="8"/>
  <c r="J49" i="8"/>
  <c r="E49" i="8"/>
  <c r="K48" i="8"/>
  <c r="J48" i="8"/>
  <c r="H48" i="8"/>
  <c r="I48" i="8"/>
  <c r="F48" i="8"/>
  <c r="V48" i="8"/>
  <c r="T48" i="8"/>
  <c r="R48" i="8"/>
  <c r="K49" i="8" s="1"/>
  <c r="U48" i="8"/>
  <c r="S48" i="8"/>
  <c r="Q48" i="8"/>
  <c r="E48" i="8"/>
  <c r="D48" i="8"/>
  <c r="B48" i="8"/>
  <c r="K47" i="8"/>
  <c r="J47" i="8"/>
  <c r="I47" i="8"/>
  <c r="H47" i="8"/>
  <c r="G47" i="8"/>
  <c r="F47" i="8"/>
  <c r="K46" i="8"/>
  <c r="J46" i="8"/>
  <c r="I46" i="8"/>
  <c r="O52" i="8" s="1"/>
  <c r="H46" i="8"/>
  <c r="G46" i="8"/>
  <c r="F46" i="8"/>
  <c r="V45" i="8"/>
  <c r="T45" i="8"/>
  <c r="K50" i="8" s="1"/>
  <c r="R45" i="8"/>
  <c r="U45" i="8"/>
  <c r="S45" i="8"/>
  <c r="I50" i="8" s="1"/>
  <c r="Q45" i="8"/>
  <c r="I49" i="8" s="1"/>
  <c r="E45" i="8"/>
  <c r="D45" i="8"/>
  <c r="B45" i="8"/>
  <c r="J43" i="8"/>
  <c r="K42" i="8"/>
  <c r="P43" i="8" s="1"/>
  <c r="J42" i="8"/>
  <c r="I42" i="8"/>
  <c r="O43" i="8" s="1"/>
  <c r="H42" i="8"/>
  <c r="G42" i="8"/>
  <c r="F42" i="8"/>
  <c r="V42" i="8"/>
  <c r="T42" i="8"/>
  <c r="R42" i="8"/>
  <c r="U42" i="8"/>
  <c r="S42" i="8"/>
  <c r="Q42" i="8"/>
  <c r="E42" i="8"/>
  <c r="D42" i="8"/>
  <c r="B42" i="8"/>
  <c r="I39" i="8"/>
  <c r="H39" i="8"/>
  <c r="G39" i="8"/>
  <c r="E39" i="8"/>
  <c r="K38" i="8"/>
  <c r="J38" i="8"/>
  <c r="E38" i="8"/>
  <c r="J37" i="8"/>
  <c r="E37" i="8"/>
  <c r="K36" i="8"/>
  <c r="J36" i="8"/>
  <c r="H36" i="8"/>
  <c r="I36" i="8"/>
  <c r="F36" i="8"/>
  <c r="V36" i="8"/>
  <c r="T36" i="8"/>
  <c r="R36" i="8"/>
  <c r="U36" i="8"/>
  <c r="S36" i="8"/>
  <c r="Q36" i="8"/>
  <c r="E36" i="8"/>
  <c r="D36" i="8"/>
  <c r="B36" i="8"/>
  <c r="K35" i="8"/>
  <c r="J35" i="8"/>
  <c r="I35" i="8"/>
  <c r="H35" i="8"/>
  <c r="G35" i="8"/>
  <c r="F35" i="8"/>
  <c r="K34" i="8"/>
  <c r="J34" i="8"/>
  <c r="I34" i="8"/>
  <c r="H34" i="8"/>
  <c r="G34" i="8"/>
  <c r="F34" i="8"/>
  <c r="K33" i="8"/>
  <c r="P40" i="8" s="1"/>
  <c r="J33" i="8"/>
  <c r="I33" i="8"/>
  <c r="O40" i="8" s="1"/>
  <c r="H33" i="8"/>
  <c r="G33" i="8"/>
  <c r="F33" i="8"/>
  <c r="K32" i="8"/>
  <c r="J32" i="8"/>
  <c r="I32" i="8"/>
  <c r="H32" i="8"/>
  <c r="G32" i="8"/>
  <c r="F32" i="8"/>
  <c r="C31" i="8"/>
  <c r="V30" i="8"/>
  <c r="T30" i="8"/>
  <c r="R30" i="8"/>
  <c r="K37" i="8" s="1"/>
  <c r="U30" i="8"/>
  <c r="S30" i="8"/>
  <c r="I38" i="8" s="1"/>
  <c r="Q30" i="8"/>
  <c r="I37" i="8" s="1"/>
  <c r="E30" i="8"/>
  <c r="D30" i="8"/>
  <c r="B30" i="8"/>
  <c r="A29" i="8"/>
  <c r="A11" i="8"/>
  <c r="A8" i="8"/>
  <c r="A6" i="8"/>
  <c r="H132" i="7"/>
  <c r="H129" i="7"/>
  <c r="C132" i="7"/>
  <c r="C129" i="7"/>
  <c r="J126" i="7"/>
  <c r="H126" i="7"/>
  <c r="C126" i="7"/>
  <c r="J125" i="7"/>
  <c r="H125" i="7"/>
  <c r="C125" i="7"/>
  <c r="C124" i="7"/>
  <c r="J123" i="7"/>
  <c r="H123" i="7"/>
  <c r="C123" i="7"/>
  <c r="J122" i="7"/>
  <c r="H122" i="7"/>
  <c r="C122" i="7"/>
  <c r="J22" i="7"/>
  <c r="J19" i="7"/>
  <c r="J18" i="7"/>
  <c r="J17" i="7"/>
  <c r="J16" i="7"/>
  <c r="J15" i="7"/>
  <c r="J14" i="7"/>
  <c r="I22" i="7"/>
  <c r="I20" i="7"/>
  <c r="I19" i="7"/>
  <c r="I18" i="7"/>
  <c r="I17" i="7"/>
  <c r="I16" i="7"/>
  <c r="I15" i="7"/>
  <c r="I14" i="7" s="1"/>
  <c r="I121" i="7"/>
  <c r="J121" i="7"/>
  <c r="I120" i="7"/>
  <c r="J120" i="7"/>
  <c r="AQ119" i="7"/>
  <c r="A119" i="7"/>
  <c r="I117" i="7"/>
  <c r="J117" i="7"/>
  <c r="I116" i="7"/>
  <c r="J116" i="7"/>
  <c r="A115" i="7"/>
  <c r="O112" i="7"/>
  <c r="H115" i="7" s="1"/>
  <c r="H112" i="7"/>
  <c r="C111" i="7"/>
  <c r="K110" i="7"/>
  <c r="P112" i="7" s="1"/>
  <c r="J115" i="7" s="1"/>
  <c r="J110" i="7"/>
  <c r="I110" i="7"/>
  <c r="H110" i="7"/>
  <c r="G110" i="7"/>
  <c r="F110" i="7"/>
  <c r="V110" i="7"/>
  <c r="T110" i="7"/>
  <c r="R110" i="7"/>
  <c r="U110" i="7"/>
  <c r="S110" i="7"/>
  <c r="Q110" i="7"/>
  <c r="E110" i="7"/>
  <c r="D110" i="7"/>
  <c r="B110" i="7"/>
  <c r="A109" i="7"/>
  <c r="I107" i="7"/>
  <c r="J107" i="7"/>
  <c r="I106" i="7"/>
  <c r="J106" i="7"/>
  <c r="A105" i="7"/>
  <c r="I101" i="7"/>
  <c r="H101" i="7"/>
  <c r="G101" i="7"/>
  <c r="E101" i="7"/>
  <c r="K100" i="7"/>
  <c r="J100" i="7"/>
  <c r="E100" i="7"/>
  <c r="J99" i="7"/>
  <c r="I99" i="7"/>
  <c r="E99" i="7"/>
  <c r="K98" i="7"/>
  <c r="J98" i="7"/>
  <c r="I98" i="7"/>
  <c r="H98" i="7"/>
  <c r="G98" i="7"/>
  <c r="F98" i="7"/>
  <c r="K97" i="7"/>
  <c r="J97" i="7"/>
  <c r="I97" i="7"/>
  <c r="H97" i="7"/>
  <c r="G97" i="7"/>
  <c r="F97" i="7"/>
  <c r="K96" i="7"/>
  <c r="J96" i="7"/>
  <c r="I96" i="7"/>
  <c r="H96" i="7"/>
  <c r="G96" i="7"/>
  <c r="F96" i="7"/>
  <c r="K95" i="7"/>
  <c r="J95" i="7"/>
  <c r="I95" i="7"/>
  <c r="H95" i="7"/>
  <c r="G95" i="7"/>
  <c r="F95" i="7"/>
  <c r="C94" i="7"/>
  <c r="V93" i="7"/>
  <c r="T93" i="7"/>
  <c r="R93" i="7"/>
  <c r="K99" i="7" s="1"/>
  <c r="U93" i="7"/>
  <c r="S93" i="7"/>
  <c r="I100" i="7" s="1"/>
  <c r="H102" i="7" s="1"/>
  <c r="Q93" i="7"/>
  <c r="E93" i="7"/>
  <c r="D93" i="7"/>
  <c r="B93" i="7"/>
  <c r="I90" i="7"/>
  <c r="H90" i="7"/>
  <c r="G90" i="7"/>
  <c r="E90" i="7"/>
  <c r="K89" i="7"/>
  <c r="J89" i="7"/>
  <c r="I89" i="7"/>
  <c r="E89" i="7"/>
  <c r="K88" i="7"/>
  <c r="J88" i="7"/>
  <c r="E88" i="7"/>
  <c r="K87" i="7"/>
  <c r="J87" i="7"/>
  <c r="H87" i="7"/>
  <c r="I87" i="7"/>
  <c r="F87" i="7"/>
  <c r="V87" i="7"/>
  <c r="T87" i="7"/>
  <c r="R87" i="7"/>
  <c r="U87" i="7"/>
  <c r="S87" i="7"/>
  <c r="Q87" i="7"/>
  <c r="E87" i="7"/>
  <c r="D87" i="7"/>
  <c r="B87" i="7"/>
  <c r="K86" i="7"/>
  <c r="J86" i="7"/>
  <c r="I86" i="7"/>
  <c r="H86" i="7"/>
  <c r="G86" i="7"/>
  <c r="F86" i="7"/>
  <c r="K85" i="7"/>
  <c r="J85" i="7"/>
  <c r="I85" i="7"/>
  <c r="H85" i="7"/>
  <c r="G85" i="7"/>
  <c r="F85" i="7"/>
  <c r="K84" i="7"/>
  <c r="J84" i="7"/>
  <c r="I84" i="7"/>
  <c r="H84" i="7"/>
  <c r="G84" i="7"/>
  <c r="F84" i="7"/>
  <c r="K83" i="7"/>
  <c r="P91" i="7" s="1"/>
  <c r="J83" i="7"/>
  <c r="I83" i="7"/>
  <c r="H83" i="7"/>
  <c r="G83" i="7"/>
  <c r="F83" i="7"/>
  <c r="C82" i="7"/>
  <c r="V81" i="7"/>
  <c r="T81" i="7"/>
  <c r="R81" i="7"/>
  <c r="U81" i="7"/>
  <c r="S81" i="7"/>
  <c r="Q81" i="7"/>
  <c r="I88" i="7" s="1"/>
  <c r="E81" i="7"/>
  <c r="D81" i="7"/>
  <c r="B81" i="7"/>
  <c r="I78" i="7"/>
  <c r="H78" i="7"/>
  <c r="G78" i="7"/>
  <c r="E78" i="7"/>
  <c r="J77" i="7"/>
  <c r="E77" i="7"/>
  <c r="J76" i="7"/>
  <c r="E76" i="7"/>
  <c r="K75" i="7"/>
  <c r="J75" i="7"/>
  <c r="H75" i="7"/>
  <c r="I75" i="7"/>
  <c r="F75" i="7"/>
  <c r="V75" i="7"/>
  <c r="T75" i="7"/>
  <c r="R75" i="7"/>
  <c r="U75" i="7"/>
  <c r="S75" i="7"/>
  <c r="Q75" i="7"/>
  <c r="E75" i="7"/>
  <c r="D75" i="7"/>
  <c r="B75" i="7"/>
  <c r="K74" i="7"/>
  <c r="J74" i="7"/>
  <c r="I74" i="7"/>
  <c r="H74" i="7"/>
  <c r="G74" i="7"/>
  <c r="F74" i="7"/>
  <c r="K73" i="7"/>
  <c r="J73" i="7"/>
  <c r="I73" i="7"/>
  <c r="H79" i="7" s="1"/>
  <c r="H73" i="7"/>
  <c r="G73" i="7"/>
  <c r="F73" i="7"/>
  <c r="K72" i="7"/>
  <c r="J72" i="7"/>
  <c r="I72" i="7"/>
  <c r="H72" i="7"/>
  <c r="G72" i="7"/>
  <c r="F72" i="7"/>
  <c r="C71" i="7"/>
  <c r="V70" i="7"/>
  <c r="T70" i="7"/>
  <c r="K77" i="7" s="1"/>
  <c r="R70" i="7"/>
  <c r="K76" i="7" s="1"/>
  <c r="U70" i="7"/>
  <c r="S70" i="7"/>
  <c r="I77" i="7" s="1"/>
  <c r="Q70" i="7"/>
  <c r="I76" i="7" s="1"/>
  <c r="E70" i="7"/>
  <c r="D70" i="7"/>
  <c r="B70" i="7"/>
  <c r="A69" i="7"/>
  <c r="I67" i="7"/>
  <c r="J67" i="7"/>
  <c r="I66" i="7"/>
  <c r="J66" i="7"/>
  <c r="A65" i="7"/>
  <c r="J61" i="7"/>
  <c r="I61" i="7"/>
  <c r="E61" i="7"/>
  <c r="J60" i="7"/>
  <c r="E60" i="7"/>
  <c r="K59" i="7"/>
  <c r="J59" i="7"/>
  <c r="I59" i="7"/>
  <c r="H59" i="7"/>
  <c r="G59" i="7"/>
  <c r="F59" i="7"/>
  <c r="K58" i="7"/>
  <c r="J58" i="7"/>
  <c r="I58" i="7"/>
  <c r="H58" i="7"/>
  <c r="G58" i="7"/>
  <c r="F58" i="7"/>
  <c r="C57" i="7"/>
  <c r="V56" i="7"/>
  <c r="T56" i="7"/>
  <c r="K61" i="7" s="1"/>
  <c r="R56" i="7"/>
  <c r="K60" i="7" s="1"/>
  <c r="U56" i="7"/>
  <c r="S56" i="7"/>
  <c r="Q56" i="7"/>
  <c r="I60" i="7" s="1"/>
  <c r="E56" i="7"/>
  <c r="D56" i="7"/>
  <c r="B56" i="7"/>
  <c r="I53" i="7"/>
  <c r="H53" i="7"/>
  <c r="G53" i="7"/>
  <c r="E53" i="7"/>
  <c r="J52" i="7"/>
  <c r="I52" i="7"/>
  <c r="E52" i="7"/>
  <c r="J51" i="7"/>
  <c r="E51" i="7"/>
  <c r="K50" i="7"/>
  <c r="J50" i="7"/>
  <c r="I50" i="7"/>
  <c r="O54" i="7" s="1"/>
  <c r="H50" i="7"/>
  <c r="G50" i="7"/>
  <c r="F50" i="7"/>
  <c r="C49" i="7"/>
  <c r="V48" i="7"/>
  <c r="T48" i="7"/>
  <c r="K52" i="7" s="1"/>
  <c r="R48" i="7"/>
  <c r="K51" i="7" s="1"/>
  <c r="U48" i="7"/>
  <c r="S48" i="7"/>
  <c r="Q48" i="7"/>
  <c r="I51" i="7" s="1"/>
  <c r="H54" i="7" s="1"/>
  <c r="E48" i="7"/>
  <c r="D48" i="7"/>
  <c r="B48" i="7"/>
  <c r="I45" i="7"/>
  <c r="H45" i="7"/>
  <c r="G45" i="7"/>
  <c r="E45" i="7"/>
  <c r="K44" i="7"/>
  <c r="J44" i="7"/>
  <c r="I44" i="7"/>
  <c r="E44" i="7"/>
  <c r="K43" i="7"/>
  <c r="J43" i="7"/>
  <c r="I43" i="7"/>
  <c r="E43" i="7"/>
  <c r="K42" i="7"/>
  <c r="J42" i="7"/>
  <c r="I42" i="7"/>
  <c r="H42" i="7"/>
  <c r="G42" i="7"/>
  <c r="F42" i="7"/>
  <c r="K41" i="7"/>
  <c r="J41" i="7"/>
  <c r="I41" i="7"/>
  <c r="H41" i="7"/>
  <c r="G41" i="7"/>
  <c r="F41" i="7"/>
  <c r="K40" i="7"/>
  <c r="J46" i="7" s="1"/>
  <c r="J40" i="7"/>
  <c r="I40" i="7"/>
  <c r="O46" i="7" s="1"/>
  <c r="H40" i="7"/>
  <c r="G40" i="7"/>
  <c r="F40" i="7"/>
  <c r="C39" i="7"/>
  <c r="V38" i="7"/>
  <c r="T38" i="7"/>
  <c r="R38" i="7"/>
  <c r="U38" i="7"/>
  <c r="S38" i="7"/>
  <c r="Q38" i="7"/>
  <c r="E38" i="7"/>
  <c r="D38" i="7"/>
  <c r="B38" i="7"/>
  <c r="I35" i="7"/>
  <c r="H35" i="7"/>
  <c r="G35" i="7"/>
  <c r="E35" i="7"/>
  <c r="J34" i="7"/>
  <c r="I34" i="7"/>
  <c r="E34" i="7"/>
  <c r="J33" i="7"/>
  <c r="E33" i="7"/>
  <c r="K32" i="7"/>
  <c r="J32" i="7"/>
  <c r="I32" i="7"/>
  <c r="H32" i="7"/>
  <c r="G32" i="7"/>
  <c r="F32" i="7"/>
  <c r="C31" i="7"/>
  <c r="V30" i="7"/>
  <c r="T30" i="7"/>
  <c r="K34" i="7" s="1"/>
  <c r="R30" i="7"/>
  <c r="K33" i="7" s="1"/>
  <c r="U30" i="7"/>
  <c r="S30" i="7"/>
  <c r="Q30" i="7"/>
  <c r="I33" i="7" s="1"/>
  <c r="E30" i="7"/>
  <c r="D30" i="7"/>
  <c r="B30" i="7"/>
  <c r="A29" i="7"/>
  <c r="A11" i="7"/>
  <c r="A8" i="7"/>
  <c r="A6" i="7"/>
  <c r="I97" i="9" l="1"/>
  <c r="O97" i="9"/>
  <c r="O58" i="10"/>
  <c r="I58" i="10"/>
  <c r="P80" i="9"/>
  <c r="K80" i="9"/>
  <c r="O94" i="10"/>
  <c r="I94" i="10"/>
  <c r="K120" i="9"/>
  <c r="P120" i="9"/>
  <c r="O120" i="9"/>
  <c r="I137" i="9" s="1"/>
  <c r="P97" i="9"/>
  <c r="K70" i="10"/>
  <c r="P70" i="10"/>
  <c r="P72" i="9"/>
  <c r="K72" i="9"/>
  <c r="K109" i="9"/>
  <c r="O70" i="10"/>
  <c r="P94" i="10"/>
  <c r="K94" i="10"/>
  <c r="O61" i="10"/>
  <c r="K58" i="10"/>
  <c r="I70" i="10"/>
  <c r="I80" i="9"/>
  <c r="P61" i="10"/>
  <c r="K97" i="10" s="1"/>
  <c r="K83" i="10"/>
  <c r="K137" i="9"/>
  <c r="I83" i="10"/>
  <c r="P64" i="9"/>
  <c r="K83" i="9" s="1"/>
  <c r="O64" i="9"/>
  <c r="I83" i="9" s="1"/>
  <c r="K73" i="10"/>
  <c r="O73" i="10"/>
  <c r="P109" i="9"/>
  <c r="I86" i="10"/>
  <c r="K97" i="9"/>
  <c r="I130" i="9"/>
  <c r="J76" i="8"/>
  <c r="P76" i="8"/>
  <c r="P36" i="7"/>
  <c r="J36" i="7"/>
  <c r="O36" i="7"/>
  <c r="H36" i="7"/>
  <c r="H95" i="8"/>
  <c r="H79" i="8"/>
  <c r="O102" i="7"/>
  <c r="H91" i="7"/>
  <c r="P79" i="7"/>
  <c r="J105" i="7" s="1"/>
  <c r="J79" i="7"/>
  <c r="P62" i="7"/>
  <c r="J62" i="7"/>
  <c r="O62" i="7"/>
  <c r="P52" i="8"/>
  <c r="J79" i="8" s="1"/>
  <c r="J52" i="8"/>
  <c r="P54" i="7"/>
  <c r="J54" i="7"/>
  <c r="P102" i="7"/>
  <c r="J102" i="7"/>
  <c r="O79" i="7"/>
  <c r="J40" i="8"/>
  <c r="H52" i="8"/>
  <c r="P55" i="8"/>
  <c r="H55" i="8"/>
  <c r="H62" i="7"/>
  <c r="H40" i="8"/>
  <c r="J65" i="8"/>
  <c r="H43" i="8"/>
  <c r="J68" i="8"/>
  <c r="J91" i="7"/>
  <c r="H65" i="8"/>
  <c r="H68" i="8"/>
  <c r="P46" i="7"/>
  <c r="O91" i="7"/>
  <c r="H46" i="7"/>
  <c r="J112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X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A158" i="3"/>
  <c r="DB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A180" i="3"/>
  <c r="DB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A201" i="3"/>
  <c r="DB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B203" i="3" s="1"/>
  <c r="DA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B208" i="3" s="1"/>
  <c r="DA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B225" i="3" s="1"/>
  <c r="DA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A242" i="3"/>
  <c r="DB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B246" i="3" s="1"/>
  <c r="DA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A250" i="3"/>
  <c r="DB250" i="3"/>
  <c r="DC25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U1" i="3" s="1"/>
  <c r="K28" i="1"/>
  <c r="P28" i="1"/>
  <c r="CP28" i="1" s="1"/>
  <c r="O28" i="1" s="1"/>
  <c r="Q28" i="1"/>
  <c r="R28" i="1"/>
  <c r="S28" i="1"/>
  <c r="CY28" i="1" s="1"/>
  <c r="X28" i="1" s="1"/>
  <c r="V28" i="1"/>
  <c r="AC28" i="1"/>
  <c r="AE28" i="1"/>
  <c r="AD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U28" i="1" s="1"/>
  <c r="CW28" i="1"/>
  <c r="GL28" i="1"/>
  <c r="GO28" i="1"/>
  <c r="GP28" i="1"/>
  <c r="GV28" i="1"/>
  <c r="GX28" i="1"/>
  <c r="HC28" i="1"/>
  <c r="C29" i="1"/>
  <c r="D29" i="1"/>
  <c r="I29" i="1"/>
  <c r="K29" i="1"/>
  <c r="P29" i="1"/>
  <c r="Q29" i="1"/>
  <c r="AC29" i="1"/>
  <c r="CQ29" i="1" s="1"/>
  <c r="AD29" i="1"/>
  <c r="AE29" i="1"/>
  <c r="R29" i="1" s="1"/>
  <c r="AF29" i="1"/>
  <c r="S29" i="1" s="1"/>
  <c r="AG29" i="1"/>
  <c r="CU29" i="1" s="1"/>
  <c r="T29" i="1" s="1"/>
  <c r="AH29" i="1"/>
  <c r="CV29" i="1" s="1"/>
  <c r="U29" i="1" s="1"/>
  <c r="AI29" i="1"/>
  <c r="CW29" i="1" s="1"/>
  <c r="V29" i="1" s="1"/>
  <c r="AJ29" i="1"/>
  <c r="CX29" i="1" s="1"/>
  <c r="W29" i="1" s="1"/>
  <c r="GL29" i="1"/>
  <c r="GO29" i="1"/>
  <c r="GP29" i="1"/>
  <c r="GV29" i="1"/>
  <c r="HC29" i="1" s="1"/>
  <c r="GX29" i="1" s="1"/>
  <c r="C30" i="1"/>
  <c r="D30" i="1"/>
  <c r="I30" i="1"/>
  <c r="K30" i="1"/>
  <c r="Q30" i="1"/>
  <c r="R30" i="1"/>
  <c r="S30" i="1"/>
  <c r="T30" i="1"/>
  <c r="W30" i="1"/>
  <c r="AC30" i="1"/>
  <c r="AD30" i="1"/>
  <c r="AE30" i="1"/>
  <c r="AF30" i="1"/>
  <c r="AG30" i="1"/>
  <c r="AH30" i="1"/>
  <c r="AI30" i="1"/>
  <c r="AJ30" i="1"/>
  <c r="CR30" i="1"/>
  <c r="CS30" i="1"/>
  <c r="CT30" i="1"/>
  <c r="CU30" i="1"/>
  <c r="CV30" i="1"/>
  <c r="U30" i="1" s="1"/>
  <c r="CW30" i="1"/>
  <c r="V30" i="1" s="1"/>
  <c r="CX30" i="1"/>
  <c r="CY30" i="1"/>
  <c r="X30" i="1" s="1"/>
  <c r="CZ30" i="1"/>
  <c r="Y30" i="1" s="1"/>
  <c r="GL30" i="1"/>
  <c r="GO30" i="1"/>
  <c r="GP30" i="1"/>
  <c r="GV30" i="1"/>
  <c r="HC30" i="1"/>
  <c r="GX30" i="1" s="1"/>
  <c r="C31" i="1"/>
  <c r="D31" i="1"/>
  <c r="I31" i="1"/>
  <c r="Q31" i="1" s="1"/>
  <c r="K31" i="1"/>
  <c r="P31" i="1"/>
  <c r="CP31" i="1" s="1"/>
  <c r="O31" i="1" s="1"/>
  <c r="R31" i="1"/>
  <c r="S31" i="1"/>
  <c r="CY31" i="1" s="1"/>
  <c r="X31" i="1" s="1"/>
  <c r="AC31" i="1"/>
  <c r="AB31" i="1" s="1"/>
  <c r="AD31" i="1"/>
  <c r="AE31" i="1"/>
  <c r="AF31" i="1"/>
  <c r="AG31" i="1"/>
  <c r="CU31" i="1" s="1"/>
  <c r="T31" i="1" s="1"/>
  <c r="DY37" i="1" s="1"/>
  <c r="AH31" i="1"/>
  <c r="CV31" i="1" s="1"/>
  <c r="U31" i="1" s="1"/>
  <c r="AI31" i="1"/>
  <c r="AJ31" i="1"/>
  <c r="CX31" i="1" s="1"/>
  <c r="W31" i="1" s="1"/>
  <c r="CQ31" i="1"/>
  <c r="CR31" i="1"/>
  <c r="CS31" i="1"/>
  <c r="CT31" i="1"/>
  <c r="CW31" i="1"/>
  <c r="V31" i="1" s="1"/>
  <c r="GL31" i="1"/>
  <c r="GO31" i="1"/>
  <c r="GP31" i="1"/>
  <c r="GV31" i="1"/>
  <c r="GX31" i="1"/>
  <c r="HC31" i="1"/>
  <c r="C32" i="1"/>
  <c r="D32" i="1"/>
  <c r="I32" i="1"/>
  <c r="K32" i="1"/>
  <c r="AC32" i="1"/>
  <c r="AE32" i="1"/>
  <c r="AF32" i="1"/>
  <c r="AG32" i="1"/>
  <c r="CU32" i="1" s="1"/>
  <c r="AH32" i="1"/>
  <c r="CV32" i="1" s="1"/>
  <c r="AI32" i="1"/>
  <c r="AJ32" i="1"/>
  <c r="CW32" i="1"/>
  <c r="CX32" i="1"/>
  <c r="GL32" i="1"/>
  <c r="GO32" i="1"/>
  <c r="CC37" i="1" s="1"/>
  <c r="GP32" i="1"/>
  <c r="GV32" i="1"/>
  <c r="HC32" i="1"/>
  <c r="C33" i="1"/>
  <c r="D33" i="1"/>
  <c r="I33" i="1"/>
  <c r="CU8" i="3" s="1"/>
  <c r="K33" i="1"/>
  <c r="Q33" i="1"/>
  <c r="R33" i="1"/>
  <c r="T33" i="1"/>
  <c r="W33" i="1"/>
  <c r="AC33" i="1"/>
  <c r="AE33" i="1"/>
  <c r="AD33" i="1" s="1"/>
  <c r="AF33" i="1"/>
  <c r="AG33" i="1"/>
  <c r="AH33" i="1"/>
  <c r="AI33" i="1"/>
  <c r="AJ33" i="1"/>
  <c r="CQ33" i="1"/>
  <c r="CS33" i="1"/>
  <c r="CT33" i="1"/>
  <c r="CU33" i="1"/>
  <c r="CV33" i="1"/>
  <c r="U33" i="1" s="1"/>
  <c r="CW33" i="1"/>
  <c r="V33" i="1" s="1"/>
  <c r="CX33" i="1"/>
  <c r="GL33" i="1"/>
  <c r="GO33" i="1"/>
  <c r="GP33" i="1"/>
  <c r="GV33" i="1"/>
  <c r="HC33" i="1"/>
  <c r="GX33" i="1" s="1"/>
  <c r="C34" i="1"/>
  <c r="D34" i="1"/>
  <c r="I34" i="1"/>
  <c r="R34" i="1" s="1"/>
  <c r="K34" i="1"/>
  <c r="Q34" i="1"/>
  <c r="AC34" i="1"/>
  <c r="AD34" i="1"/>
  <c r="AB34" i="1" s="1"/>
  <c r="AE34" i="1"/>
  <c r="CR34" i="1" s="1"/>
  <c r="AF34" i="1"/>
  <c r="S34" i="1" s="1"/>
  <c r="AG34" i="1"/>
  <c r="CU34" i="1" s="1"/>
  <c r="T34" i="1" s="1"/>
  <c r="AH34" i="1"/>
  <c r="CV34" i="1" s="1"/>
  <c r="AI34" i="1"/>
  <c r="CW34" i="1" s="1"/>
  <c r="AJ34" i="1"/>
  <c r="CX34" i="1" s="1"/>
  <c r="CQ34" i="1"/>
  <c r="CT34" i="1"/>
  <c r="GL34" i="1"/>
  <c r="GO34" i="1"/>
  <c r="GP34" i="1"/>
  <c r="GV34" i="1"/>
  <c r="GX34" i="1"/>
  <c r="HC34" i="1"/>
  <c r="C35" i="1"/>
  <c r="D35" i="1"/>
  <c r="I35" i="1"/>
  <c r="K35" i="1"/>
  <c r="S35" i="1"/>
  <c r="AC35" i="1"/>
  <c r="AD35" i="1"/>
  <c r="AE35" i="1"/>
  <c r="Q35" i="1" s="1"/>
  <c r="AF35" i="1"/>
  <c r="AG35" i="1"/>
  <c r="AH35" i="1"/>
  <c r="CV35" i="1" s="1"/>
  <c r="U35" i="1" s="1"/>
  <c r="AI35" i="1"/>
  <c r="AJ35" i="1"/>
  <c r="CT35" i="1"/>
  <c r="CU35" i="1"/>
  <c r="T35" i="1" s="1"/>
  <c r="CW35" i="1"/>
  <c r="V35" i="1" s="1"/>
  <c r="CX35" i="1"/>
  <c r="W35" i="1" s="1"/>
  <c r="GL35" i="1"/>
  <c r="FR37" i="1" s="1"/>
  <c r="GO35" i="1"/>
  <c r="GP35" i="1"/>
  <c r="GV35" i="1"/>
  <c r="HC35" i="1" s="1"/>
  <c r="GX35" i="1" s="1"/>
  <c r="B37" i="1"/>
  <c r="B26" i="1" s="1"/>
  <c r="C37" i="1"/>
  <c r="C26" i="1" s="1"/>
  <c r="D37" i="1"/>
  <c r="D26" i="1" s="1"/>
  <c r="F37" i="1"/>
  <c r="F26" i="1" s="1"/>
  <c r="G37" i="1"/>
  <c r="G26" i="1" s="1"/>
  <c r="AO37" i="1"/>
  <c r="AO26" i="1" s="1"/>
  <c r="AP37" i="1"/>
  <c r="AP26" i="1" s="1"/>
  <c r="AQ37" i="1"/>
  <c r="AQ26" i="1" s="1"/>
  <c r="AX37" i="1"/>
  <c r="BX37" i="1"/>
  <c r="BX26" i="1" s="1"/>
  <c r="BY37" i="1"/>
  <c r="BY26" i="1" s="1"/>
  <c r="BZ37" i="1"/>
  <c r="BZ26" i="1" s="1"/>
  <c r="CD37" i="1"/>
  <c r="AU37" i="1" s="1"/>
  <c r="AU26" i="1" s="1"/>
  <c r="CG37" i="1"/>
  <c r="CG26" i="1" s="1"/>
  <c r="CI37" i="1"/>
  <c r="CI26" i="1" s="1"/>
  <c r="CK37" i="1"/>
  <c r="CK26" i="1" s="1"/>
  <c r="CL37" i="1"/>
  <c r="CM37" i="1"/>
  <c r="CM26" i="1" s="1"/>
  <c r="DV37" i="1"/>
  <c r="DV26" i="1" s="1"/>
  <c r="DZ37" i="1"/>
  <c r="DZ26" i="1" s="1"/>
  <c r="EA37" i="1"/>
  <c r="EB37" i="1"/>
  <c r="EB26" i="1" s="1"/>
  <c r="ET37" i="1"/>
  <c r="ET26" i="1" s="1"/>
  <c r="EU37" i="1"/>
  <c r="EU26" i="1" s="1"/>
  <c r="EV37" i="1"/>
  <c r="EV26" i="1" s="1"/>
  <c r="FP37" i="1"/>
  <c r="FQ37" i="1"/>
  <c r="FQ26" i="1" s="1"/>
  <c r="FU37" i="1"/>
  <c r="FV37" i="1"/>
  <c r="GC37" i="1"/>
  <c r="GC26" i="1" s="1"/>
  <c r="GD37" i="1"/>
  <c r="GD26" i="1" s="1"/>
  <c r="GE37" i="1"/>
  <c r="GE26" i="1" s="1"/>
  <c r="F41" i="1"/>
  <c r="P50" i="1"/>
  <c r="D67" i="1"/>
  <c r="E69" i="1"/>
  <c r="Z69" i="1"/>
  <c r="AA69" i="1"/>
  <c r="AM69" i="1"/>
  <c r="AN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BZ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R69" i="1"/>
  <c r="DS69" i="1"/>
  <c r="EE69" i="1"/>
  <c r="EF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1" i="1"/>
  <c r="D71" i="1"/>
  <c r="I71" i="1"/>
  <c r="Q71" i="1" s="1"/>
  <c r="K71" i="1"/>
  <c r="P71" i="1"/>
  <c r="AC71" i="1"/>
  <c r="AE71" i="1"/>
  <c r="AF71" i="1"/>
  <c r="AG71" i="1"/>
  <c r="CU71" i="1" s="1"/>
  <c r="T71" i="1" s="1"/>
  <c r="AH71" i="1"/>
  <c r="CV71" i="1" s="1"/>
  <c r="U71" i="1" s="1"/>
  <c r="AI71" i="1"/>
  <c r="CW71" i="1" s="1"/>
  <c r="V71" i="1" s="1"/>
  <c r="AJ71" i="1"/>
  <c r="CX71" i="1" s="1"/>
  <c r="W71" i="1" s="1"/>
  <c r="CQ71" i="1"/>
  <c r="CT71" i="1"/>
  <c r="GL71" i="1"/>
  <c r="GN71" i="1"/>
  <c r="GP71" i="1"/>
  <c r="GV71" i="1"/>
  <c r="GX71" i="1"/>
  <c r="HC71" i="1"/>
  <c r="C72" i="1"/>
  <c r="D72" i="1"/>
  <c r="I72" i="1"/>
  <c r="K72" i="1"/>
  <c r="S72" i="1"/>
  <c r="AC72" i="1"/>
  <c r="P72" i="1" s="1"/>
  <c r="AD72" i="1"/>
  <c r="AE72" i="1"/>
  <c r="Q72" i="1" s="1"/>
  <c r="AF72" i="1"/>
  <c r="AG72" i="1"/>
  <c r="AH72" i="1"/>
  <c r="CV72" i="1" s="1"/>
  <c r="U72" i="1" s="1"/>
  <c r="AI72" i="1"/>
  <c r="AJ72" i="1"/>
  <c r="CT72" i="1"/>
  <c r="CU72" i="1"/>
  <c r="T72" i="1" s="1"/>
  <c r="CW72" i="1"/>
  <c r="V72" i="1" s="1"/>
  <c r="EA90" i="1" s="1"/>
  <c r="CX72" i="1"/>
  <c r="W72" i="1" s="1"/>
  <c r="EB90" i="1" s="1"/>
  <c r="GL72" i="1"/>
  <c r="GN72" i="1"/>
  <c r="GP72" i="1"/>
  <c r="FV90" i="1" s="1"/>
  <c r="GV72" i="1"/>
  <c r="HC72" i="1" s="1"/>
  <c r="GX72" i="1" s="1"/>
  <c r="AC73" i="1"/>
  <c r="AE73" i="1"/>
  <c r="AF73" i="1"/>
  <c r="AG73" i="1"/>
  <c r="AH73" i="1"/>
  <c r="AI73" i="1"/>
  <c r="AJ73" i="1"/>
  <c r="CQ73" i="1"/>
  <c r="CU73" i="1"/>
  <c r="CV73" i="1"/>
  <c r="CW73" i="1"/>
  <c r="CX73" i="1"/>
  <c r="GL73" i="1"/>
  <c r="GN73" i="1"/>
  <c r="CB90" i="1" s="1"/>
  <c r="GP73" i="1"/>
  <c r="CD90" i="1" s="1"/>
  <c r="GV73" i="1"/>
  <c r="HC73" i="1"/>
  <c r="I74" i="1"/>
  <c r="T74" i="1"/>
  <c r="U74" i="1"/>
  <c r="AC74" i="1"/>
  <c r="P74" i="1" s="1"/>
  <c r="AE74" i="1"/>
  <c r="AF74" i="1"/>
  <c r="S74" i="1" s="1"/>
  <c r="AG74" i="1"/>
  <c r="CU74" i="1" s="1"/>
  <c r="AH74" i="1"/>
  <c r="CV74" i="1" s="1"/>
  <c r="AI74" i="1"/>
  <c r="AJ74" i="1"/>
  <c r="CW74" i="1"/>
  <c r="V74" i="1" s="1"/>
  <c r="CX74" i="1"/>
  <c r="W74" i="1" s="1"/>
  <c r="GL74" i="1"/>
  <c r="GN74" i="1"/>
  <c r="FT90" i="1" s="1"/>
  <c r="GP74" i="1"/>
  <c r="GV74" i="1"/>
  <c r="HC74" i="1"/>
  <c r="GX74" i="1" s="1"/>
  <c r="C75" i="1"/>
  <c r="D75" i="1"/>
  <c r="I75" i="1"/>
  <c r="Q75" i="1" s="1"/>
  <c r="K75" i="1"/>
  <c r="S75" i="1"/>
  <c r="V75" i="1"/>
  <c r="AC75" i="1"/>
  <c r="P75" i="1" s="1"/>
  <c r="CP75" i="1" s="1"/>
  <c r="O75" i="1" s="1"/>
  <c r="AE75" i="1"/>
  <c r="AD75" i="1" s="1"/>
  <c r="AB75" i="1" s="1"/>
  <c r="AF75" i="1"/>
  <c r="AG75" i="1"/>
  <c r="AH75" i="1"/>
  <c r="AI75" i="1"/>
  <c r="AJ75" i="1"/>
  <c r="CR75" i="1"/>
  <c r="CS75" i="1"/>
  <c r="CT75" i="1"/>
  <c r="CU75" i="1"/>
  <c r="T75" i="1" s="1"/>
  <c r="CV75" i="1"/>
  <c r="U75" i="1" s="1"/>
  <c r="CW75" i="1"/>
  <c r="CX75" i="1"/>
  <c r="W75" i="1" s="1"/>
  <c r="GL75" i="1"/>
  <c r="GN75" i="1"/>
  <c r="GP75" i="1"/>
  <c r="GV75" i="1"/>
  <c r="HC75" i="1"/>
  <c r="GX75" i="1" s="1"/>
  <c r="C76" i="1"/>
  <c r="D76" i="1"/>
  <c r="I76" i="1"/>
  <c r="R76" i="1" s="1"/>
  <c r="K76" i="1"/>
  <c r="P76" i="1"/>
  <c r="Q76" i="1"/>
  <c r="S76" i="1"/>
  <c r="T76" i="1"/>
  <c r="AC76" i="1"/>
  <c r="AE76" i="1"/>
  <c r="AD76" i="1" s="1"/>
  <c r="AF76" i="1"/>
  <c r="AG76" i="1"/>
  <c r="AH76" i="1"/>
  <c r="CV76" i="1" s="1"/>
  <c r="U76" i="1" s="1"/>
  <c r="AI76" i="1"/>
  <c r="CW76" i="1" s="1"/>
  <c r="V76" i="1" s="1"/>
  <c r="AJ76" i="1"/>
  <c r="CX76" i="1" s="1"/>
  <c r="W76" i="1" s="1"/>
  <c r="CQ76" i="1"/>
  <c r="CR76" i="1"/>
  <c r="CS76" i="1"/>
  <c r="CT76" i="1"/>
  <c r="CU76" i="1"/>
  <c r="GL76" i="1"/>
  <c r="GN76" i="1"/>
  <c r="GP76" i="1"/>
  <c r="GV76" i="1"/>
  <c r="GX76" i="1"/>
  <c r="HC76" i="1"/>
  <c r="I77" i="1"/>
  <c r="P77" i="1"/>
  <c r="Q77" i="1"/>
  <c r="R77" i="1"/>
  <c r="S77" i="1"/>
  <c r="AC77" i="1"/>
  <c r="AB77" i="1" s="1"/>
  <c r="AD77" i="1"/>
  <c r="AE77" i="1"/>
  <c r="AF77" i="1"/>
  <c r="AG77" i="1"/>
  <c r="CU77" i="1" s="1"/>
  <c r="T77" i="1" s="1"/>
  <c r="AH77" i="1"/>
  <c r="CV77" i="1" s="1"/>
  <c r="U77" i="1" s="1"/>
  <c r="AI77" i="1"/>
  <c r="CW77" i="1" s="1"/>
  <c r="V77" i="1" s="1"/>
  <c r="AJ77" i="1"/>
  <c r="CX77" i="1" s="1"/>
  <c r="W77" i="1" s="1"/>
  <c r="CQ77" i="1"/>
  <c r="CR77" i="1"/>
  <c r="CS77" i="1"/>
  <c r="CT77" i="1"/>
  <c r="GL77" i="1"/>
  <c r="GN77" i="1"/>
  <c r="GP77" i="1"/>
  <c r="GV77" i="1"/>
  <c r="GX77" i="1"/>
  <c r="HC77" i="1"/>
  <c r="I78" i="1"/>
  <c r="P78" i="1"/>
  <c r="Q78" i="1"/>
  <c r="AC78" i="1"/>
  <c r="CQ78" i="1" s="1"/>
  <c r="AD78" i="1"/>
  <c r="AE78" i="1"/>
  <c r="R78" i="1" s="1"/>
  <c r="AF78" i="1"/>
  <c r="AG78" i="1"/>
  <c r="CU78" i="1" s="1"/>
  <c r="T78" i="1" s="1"/>
  <c r="AH78" i="1"/>
  <c r="CV78" i="1" s="1"/>
  <c r="U78" i="1" s="1"/>
  <c r="AI78" i="1"/>
  <c r="CW78" i="1" s="1"/>
  <c r="V78" i="1" s="1"/>
  <c r="AJ78" i="1"/>
  <c r="CX78" i="1" s="1"/>
  <c r="W78" i="1" s="1"/>
  <c r="GL78" i="1"/>
  <c r="GN78" i="1"/>
  <c r="GP78" i="1"/>
  <c r="GV78" i="1"/>
  <c r="HC78" i="1" s="1"/>
  <c r="GX78" i="1"/>
  <c r="C79" i="1"/>
  <c r="D79" i="1"/>
  <c r="I79" i="1"/>
  <c r="K79" i="1"/>
  <c r="Q79" i="1"/>
  <c r="R79" i="1"/>
  <c r="S79" i="1"/>
  <c r="T79" i="1"/>
  <c r="W79" i="1"/>
  <c r="AB79" i="1"/>
  <c r="AC79" i="1"/>
  <c r="AD79" i="1"/>
  <c r="AE79" i="1"/>
  <c r="AF79" i="1"/>
  <c r="AG79" i="1"/>
  <c r="AH79" i="1"/>
  <c r="AI79" i="1"/>
  <c r="AJ79" i="1"/>
  <c r="CR79" i="1"/>
  <c r="CS79" i="1"/>
  <c r="CT79" i="1"/>
  <c r="CU79" i="1"/>
  <c r="CV79" i="1"/>
  <c r="U79" i="1" s="1"/>
  <c r="CW79" i="1"/>
  <c r="V79" i="1" s="1"/>
  <c r="CX79" i="1"/>
  <c r="CY79" i="1"/>
  <c r="X79" i="1" s="1"/>
  <c r="CZ79" i="1"/>
  <c r="Y79" i="1" s="1"/>
  <c r="GL79" i="1"/>
  <c r="GN79" i="1"/>
  <c r="GP79" i="1"/>
  <c r="GV79" i="1"/>
  <c r="HC79" i="1"/>
  <c r="GX79" i="1" s="1"/>
  <c r="C80" i="1"/>
  <c r="D80" i="1"/>
  <c r="I80" i="1"/>
  <c r="R80" i="1" s="1"/>
  <c r="K80" i="1"/>
  <c r="P80" i="1"/>
  <c r="Q80" i="1"/>
  <c r="S80" i="1"/>
  <c r="AC80" i="1"/>
  <c r="AB80" i="1" s="1"/>
  <c r="AD80" i="1"/>
  <c r="AE80" i="1"/>
  <c r="AF80" i="1"/>
  <c r="AG80" i="1"/>
  <c r="CU80" i="1" s="1"/>
  <c r="T80" i="1" s="1"/>
  <c r="AH80" i="1"/>
  <c r="CV80" i="1" s="1"/>
  <c r="U80" i="1" s="1"/>
  <c r="DZ90" i="1" s="1"/>
  <c r="AI80" i="1"/>
  <c r="CW80" i="1" s="1"/>
  <c r="V80" i="1" s="1"/>
  <c r="AJ80" i="1"/>
  <c r="CX80" i="1" s="1"/>
  <c r="W80" i="1" s="1"/>
  <c r="CQ80" i="1"/>
  <c r="CR80" i="1"/>
  <c r="CS80" i="1"/>
  <c r="CT80" i="1"/>
  <c r="GL80" i="1"/>
  <c r="GN80" i="1"/>
  <c r="GP80" i="1"/>
  <c r="GV80" i="1"/>
  <c r="GX80" i="1"/>
  <c r="GB90" i="1" s="1"/>
  <c r="HC80" i="1"/>
  <c r="C81" i="1"/>
  <c r="D81" i="1"/>
  <c r="I81" i="1"/>
  <c r="K81" i="1"/>
  <c r="AC81" i="1"/>
  <c r="AD81" i="1"/>
  <c r="AE81" i="1"/>
  <c r="AF81" i="1"/>
  <c r="AG81" i="1"/>
  <c r="CU81" i="1" s="1"/>
  <c r="AH81" i="1"/>
  <c r="CV81" i="1" s="1"/>
  <c r="AI81" i="1"/>
  <c r="AJ81" i="1"/>
  <c r="CW81" i="1"/>
  <c r="CX81" i="1"/>
  <c r="GL81" i="1"/>
  <c r="GN81" i="1"/>
  <c r="GP81" i="1"/>
  <c r="GV81" i="1"/>
  <c r="HC81" i="1" s="1"/>
  <c r="C82" i="1"/>
  <c r="D82" i="1"/>
  <c r="I82" i="1"/>
  <c r="P82" i="1" s="1"/>
  <c r="CP82" i="1" s="1"/>
  <c r="O82" i="1" s="1"/>
  <c r="K82" i="1"/>
  <c r="Q82" i="1"/>
  <c r="R82" i="1"/>
  <c r="S82" i="1"/>
  <c r="CY82" i="1" s="1"/>
  <c r="T82" i="1"/>
  <c r="U82" i="1"/>
  <c r="W82" i="1"/>
  <c r="X82" i="1"/>
  <c r="AC82" i="1"/>
  <c r="AE82" i="1"/>
  <c r="AD82" i="1" s="1"/>
  <c r="AF82" i="1"/>
  <c r="AG82" i="1"/>
  <c r="AH82" i="1"/>
  <c r="AI82" i="1"/>
  <c r="AJ82" i="1"/>
  <c r="CQ82" i="1"/>
  <c r="CR82" i="1"/>
  <c r="CS82" i="1"/>
  <c r="CT82" i="1"/>
  <c r="CU82" i="1"/>
  <c r="CV82" i="1"/>
  <c r="CW82" i="1"/>
  <c r="V82" i="1" s="1"/>
  <c r="CX82" i="1"/>
  <c r="GL82" i="1"/>
  <c r="GN82" i="1"/>
  <c r="GP82" i="1"/>
  <c r="GV82" i="1"/>
  <c r="HC82" i="1"/>
  <c r="GX82" i="1" s="1"/>
  <c r="I83" i="1"/>
  <c r="K83" i="1"/>
  <c r="P83" i="1"/>
  <c r="R83" i="1"/>
  <c r="S83" i="1"/>
  <c r="AC83" i="1"/>
  <c r="AB83" i="1" s="1"/>
  <c r="AD83" i="1"/>
  <c r="AE83" i="1"/>
  <c r="AF83" i="1"/>
  <c r="CT83" i="1" s="1"/>
  <c r="AG83" i="1"/>
  <c r="CU83" i="1" s="1"/>
  <c r="T83" i="1" s="1"/>
  <c r="AH83" i="1"/>
  <c r="CV83" i="1" s="1"/>
  <c r="U83" i="1" s="1"/>
  <c r="AI83" i="1"/>
  <c r="CW83" i="1" s="1"/>
  <c r="V83" i="1" s="1"/>
  <c r="AJ83" i="1"/>
  <c r="CX83" i="1" s="1"/>
  <c r="W83" i="1" s="1"/>
  <c r="CQ83" i="1"/>
  <c r="CR83" i="1"/>
  <c r="Q83" i="1" s="1"/>
  <c r="CS83" i="1"/>
  <c r="CY83" i="1"/>
  <c r="X83" i="1" s="1"/>
  <c r="CZ83" i="1"/>
  <c r="Y83" i="1" s="1"/>
  <c r="GL83" i="1"/>
  <c r="GO83" i="1"/>
  <c r="GP83" i="1"/>
  <c r="GV83" i="1"/>
  <c r="HC83" i="1" s="1"/>
  <c r="GX83" i="1"/>
  <c r="I84" i="1"/>
  <c r="K84" i="1"/>
  <c r="Y84" i="1"/>
  <c r="AC84" i="1"/>
  <c r="CQ84" i="1" s="1"/>
  <c r="P84" i="1" s="1"/>
  <c r="AD84" i="1"/>
  <c r="AE84" i="1"/>
  <c r="CS84" i="1" s="1"/>
  <c r="AF84" i="1"/>
  <c r="CT84" i="1" s="1"/>
  <c r="AG84" i="1"/>
  <c r="CU84" i="1" s="1"/>
  <c r="AH84" i="1"/>
  <c r="CV84" i="1" s="1"/>
  <c r="AI84" i="1"/>
  <c r="CW84" i="1" s="1"/>
  <c r="AJ84" i="1"/>
  <c r="CX84" i="1"/>
  <c r="CY84" i="1"/>
  <c r="X84" i="1" s="1"/>
  <c r="CZ84" i="1"/>
  <c r="GL84" i="1"/>
  <c r="GO84" i="1"/>
  <c r="GP84" i="1"/>
  <c r="GV84" i="1"/>
  <c r="HC84" i="1" s="1"/>
  <c r="GX84" i="1" s="1"/>
  <c r="C85" i="1"/>
  <c r="D85" i="1"/>
  <c r="I85" i="1"/>
  <c r="K85" i="1"/>
  <c r="P85" i="1"/>
  <c r="CP85" i="1" s="1"/>
  <c r="O85" i="1" s="1"/>
  <c r="Q85" i="1"/>
  <c r="R85" i="1"/>
  <c r="S85" i="1"/>
  <c r="CZ85" i="1" s="1"/>
  <c r="U85" i="1"/>
  <c r="V85" i="1"/>
  <c r="X85" i="1"/>
  <c r="Y85" i="1"/>
  <c r="AC85" i="1"/>
  <c r="AE85" i="1"/>
  <c r="AD85" i="1" s="1"/>
  <c r="AB85" i="1" s="1"/>
  <c r="AF85" i="1"/>
  <c r="AG85" i="1"/>
  <c r="AH85" i="1"/>
  <c r="AI85" i="1"/>
  <c r="AJ85" i="1"/>
  <c r="CQ85" i="1"/>
  <c r="CR85" i="1"/>
  <c r="CS85" i="1"/>
  <c r="CT85" i="1"/>
  <c r="CU85" i="1"/>
  <c r="T85" i="1" s="1"/>
  <c r="CV85" i="1"/>
  <c r="CW85" i="1"/>
  <c r="CX85" i="1"/>
  <c r="W85" i="1" s="1"/>
  <c r="CY85" i="1"/>
  <c r="GL85" i="1"/>
  <c r="GN85" i="1"/>
  <c r="GP85" i="1"/>
  <c r="GV85" i="1"/>
  <c r="HC85" i="1" s="1"/>
  <c r="GX85" i="1" s="1"/>
  <c r="C86" i="1"/>
  <c r="D86" i="1"/>
  <c r="I86" i="1"/>
  <c r="K86" i="1"/>
  <c r="P86" i="1"/>
  <c r="Q86" i="1"/>
  <c r="CP86" i="1" s="1"/>
  <c r="O86" i="1" s="1"/>
  <c r="R86" i="1"/>
  <c r="S86" i="1"/>
  <c r="CY86" i="1" s="1"/>
  <c r="X86" i="1" s="1"/>
  <c r="AC86" i="1"/>
  <c r="AE86" i="1"/>
  <c r="CS86" i="1" s="1"/>
  <c r="AF86" i="1"/>
  <c r="CT86" i="1" s="1"/>
  <c r="AG86" i="1"/>
  <c r="CU86" i="1" s="1"/>
  <c r="T86" i="1" s="1"/>
  <c r="AH86" i="1"/>
  <c r="CV86" i="1" s="1"/>
  <c r="U86" i="1" s="1"/>
  <c r="AI86" i="1"/>
  <c r="CW86" i="1" s="1"/>
  <c r="V86" i="1" s="1"/>
  <c r="AJ86" i="1"/>
  <c r="CX86" i="1" s="1"/>
  <c r="W86" i="1" s="1"/>
  <c r="CQ86" i="1"/>
  <c r="CR86" i="1"/>
  <c r="GL86" i="1"/>
  <c r="GN86" i="1"/>
  <c r="GP86" i="1"/>
  <c r="GV86" i="1"/>
  <c r="HC86" i="1"/>
  <c r="GX86" i="1" s="1"/>
  <c r="I87" i="1"/>
  <c r="Q87" i="1" s="1"/>
  <c r="K87" i="1"/>
  <c r="AC87" i="1"/>
  <c r="AD87" i="1"/>
  <c r="AE87" i="1"/>
  <c r="AF87" i="1"/>
  <c r="AG87" i="1"/>
  <c r="CU87" i="1" s="1"/>
  <c r="AH87" i="1"/>
  <c r="CV87" i="1" s="1"/>
  <c r="AI87" i="1"/>
  <c r="AJ87" i="1"/>
  <c r="CW87" i="1"/>
  <c r="CX87" i="1"/>
  <c r="GL87" i="1"/>
  <c r="GN87" i="1"/>
  <c r="GP87" i="1"/>
  <c r="GV87" i="1"/>
  <c r="HC87" i="1" s="1"/>
  <c r="GX87" i="1" s="1"/>
  <c r="I88" i="1"/>
  <c r="K88" i="1"/>
  <c r="Q88" i="1"/>
  <c r="R88" i="1"/>
  <c r="S88" i="1"/>
  <c r="V88" i="1"/>
  <c r="W88" i="1"/>
  <c r="Y88" i="1"/>
  <c r="AB88" i="1"/>
  <c r="AC88" i="1"/>
  <c r="P88" i="1" s="1"/>
  <c r="CP88" i="1" s="1"/>
  <c r="O88" i="1" s="1"/>
  <c r="AD88" i="1"/>
  <c r="AE88" i="1"/>
  <c r="AF88" i="1"/>
  <c r="AG88" i="1"/>
  <c r="AH88" i="1"/>
  <c r="AI88" i="1"/>
  <c r="AJ88" i="1"/>
  <c r="CR88" i="1"/>
  <c r="CS88" i="1"/>
  <c r="CT88" i="1"/>
  <c r="CU88" i="1"/>
  <c r="T88" i="1" s="1"/>
  <c r="CV88" i="1"/>
  <c r="U88" i="1" s="1"/>
  <c r="CW88" i="1"/>
  <c r="CX88" i="1"/>
  <c r="CY88" i="1"/>
  <c r="X88" i="1" s="1"/>
  <c r="CZ88" i="1"/>
  <c r="GL88" i="1"/>
  <c r="GN88" i="1"/>
  <c r="GP88" i="1"/>
  <c r="GV88" i="1"/>
  <c r="HC88" i="1"/>
  <c r="GX88" i="1" s="1"/>
  <c r="B90" i="1"/>
  <c r="B69" i="1" s="1"/>
  <c r="C90" i="1"/>
  <c r="C69" i="1" s="1"/>
  <c r="D90" i="1"/>
  <c r="D69" i="1" s="1"/>
  <c r="F90" i="1"/>
  <c r="F69" i="1" s="1"/>
  <c r="G90" i="1"/>
  <c r="G69" i="1" s="1"/>
  <c r="BB90" i="1"/>
  <c r="BB69" i="1" s="1"/>
  <c r="BC90" i="1"/>
  <c r="BX90" i="1"/>
  <c r="BY90" i="1"/>
  <c r="BZ90" i="1"/>
  <c r="AQ90" i="1" s="1"/>
  <c r="CK90" i="1"/>
  <c r="CK69" i="1" s="1"/>
  <c r="CL90" i="1"/>
  <c r="CL69" i="1" s="1"/>
  <c r="CM90" i="1"/>
  <c r="ET90" i="1"/>
  <c r="EU90" i="1"/>
  <c r="FP90" i="1"/>
  <c r="FQ90" i="1"/>
  <c r="FQ69" i="1" s="1"/>
  <c r="FR90" i="1"/>
  <c r="EI90" i="1" s="1"/>
  <c r="EI69" i="1" s="1"/>
  <c r="GC90" i="1"/>
  <c r="GC69" i="1" s="1"/>
  <c r="GD90" i="1"/>
  <c r="GD69" i="1" s="1"/>
  <c r="GE90" i="1"/>
  <c r="F103" i="1"/>
  <c r="D120" i="1"/>
  <c r="C122" i="1"/>
  <c r="D122" i="1"/>
  <c r="E122" i="1"/>
  <c r="Z122" i="1"/>
  <c r="AA122" i="1"/>
  <c r="AM122" i="1"/>
  <c r="AN122" i="1"/>
  <c r="BE122" i="1"/>
  <c r="BF122" i="1"/>
  <c r="BG122" i="1"/>
  <c r="BH122" i="1"/>
  <c r="BI122" i="1"/>
  <c r="BJ122" i="1"/>
  <c r="BK122" i="1"/>
  <c r="BL122" i="1"/>
  <c r="BM122" i="1"/>
  <c r="BN122" i="1"/>
  <c r="BO122" i="1"/>
  <c r="BP122" i="1"/>
  <c r="BQ122" i="1"/>
  <c r="BR122" i="1"/>
  <c r="BS122" i="1"/>
  <c r="BT122" i="1"/>
  <c r="BU122" i="1"/>
  <c r="BV122" i="1"/>
  <c r="BW122" i="1"/>
  <c r="BX122" i="1"/>
  <c r="CN122" i="1"/>
  <c r="CO122" i="1"/>
  <c r="CP122" i="1"/>
  <c r="CQ122" i="1"/>
  <c r="CR122" i="1"/>
  <c r="CS122" i="1"/>
  <c r="CT122" i="1"/>
  <c r="CU122" i="1"/>
  <c r="CV122" i="1"/>
  <c r="CW122" i="1"/>
  <c r="CX122" i="1"/>
  <c r="CY122" i="1"/>
  <c r="CZ122" i="1"/>
  <c r="DA122" i="1"/>
  <c r="DB122" i="1"/>
  <c r="DC122" i="1"/>
  <c r="DD122" i="1"/>
  <c r="DE122" i="1"/>
  <c r="DF122" i="1"/>
  <c r="DR122" i="1"/>
  <c r="DS122" i="1"/>
  <c r="EE122" i="1"/>
  <c r="EF122" i="1"/>
  <c r="EG122" i="1"/>
  <c r="EW122" i="1"/>
  <c r="EX122" i="1"/>
  <c r="EY122" i="1"/>
  <c r="EZ122" i="1"/>
  <c r="FA122" i="1"/>
  <c r="FB122" i="1"/>
  <c r="FC122" i="1"/>
  <c r="FD122" i="1"/>
  <c r="FE122" i="1"/>
  <c r="FF122" i="1"/>
  <c r="FG122" i="1"/>
  <c r="FH122" i="1"/>
  <c r="FI122" i="1"/>
  <c r="FJ122" i="1"/>
  <c r="FK122" i="1"/>
  <c r="FL122" i="1"/>
  <c r="FM122" i="1"/>
  <c r="FN122" i="1"/>
  <c r="FO122" i="1"/>
  <c r="GB122" i="1"/>
  <c r="GF122" i="1"/>
  <c r="GG122" i="1"/>
  <c r="GH122" i="1"/>
  <c r="GI122" i="1"/>
  <c r="GJ122" i="1"/>
  <c r="GK122" i="1"/>
  <c r="GL122" i="1"/>
  <c r="GM122" i="1"/>
  <c r="GN122" i="1"/>
  <c r="GO122" i="1"/>
  <c r="GP122" i="1"/>
  <c r="GQ122" i="1"/>
  <c r="GR122" i="1"/>
  <c r="GS122" i="1"/>
  <c r="GT122" i="1"/>
  <c r="GU122" i="1"/>
  <c r="GV122" i="1"/>
  <c r="GW122" i="1"/>
  <c r="GX122" i="1"/>
  <c r="I124" i="1"/>
  <c r="K124" i="1"/>
  <c r="P124" i="1"/>
  <c r="AC124" i="1"/>
  <c r="CQ124" i="1" s="1"/>
  <c r="AE124" i="1"/>
  <c r="AF124" i="1"/>
  <c r="AG124" i="1"/>
  <c r="CU124" i="1" s="1"/>
  <c r="T124" i="1" s="1"/>
  <c r="AG133" i="1" s="1"/>
  <c r="AG122" i="1" s="1"/>
  <c r="AH124" i="1"/>
  <c r="CV124" i="1" s="1"/>
  <c r="U124" i="1" s="1"/>
  <c r="AI124" i="1"/>
  <c r="CW124" i="1" s="1"/>
  <c r="V124" i="1" s="1"/>
  <c r="AI133" i="1" s="1"/>
  <c r="AI122" i="1" s="1"/>
  <c r="AJ124" i="1"/>
  <c r="CX124" i="1" s="1"/>
  <c r="W124" i="1" s="1"/>
  <c r="AJ133" i="1" s="1"/>
  <c r="AJ122" i="1" s="1"/>
  <c r="GL124" i="1"/>
  <c r="GO124" i="1"/>
  <c r="GP124" i="1"/>
  <c r="CD133" i="1" s="1"/>
  <c r="GV124" i="1"/>
  <c r="HC124" i="1" s="1"/>
  <c r="GX124" i="1"/>
  <c r="CJ133" i="1" s="1"/>
  <c r="I125" i="1"/>
  <c r="K125" i="1"/>
  <c r="U125" i="1"/>
  <c r="DZ133" i="1" s="1"/>
  <c r="DZ122" i="1" s="1"/>
  <c r="AC125" i="1"/>
  <c r="AE125" i="1"/>
  <c r="AF125" i="1"/>
  <c r="S125" i="1" s="1"/>
  <c r="AG125" i="1"/>
  <c r="AH125" i="1"/>
  <c r="AI125" i="1"/>
  <c r="AJ125" i="1"/>
  <c r="CT125" i="1"/>
  <c r="CU125" i="1"/>
  <c r="T125" i="1" s="1"/>
  <c r="DY133" i="1" s="1"/>
  <c r="CV125" i="1"/>
  <c r="CW125" i="1"/>
  <c r="V125" i="1" s="1"/>
  <c r="EA133" i="1" s="1"/>
  <c r="EA122" i="1" s="1"/>
  <c r="CX125" i="1"/>
  <c r="W125" i="1" s="1"/>
  <c r="EB133" i="1" s="1"/>
  <c r="EB122" i="1" s="1"/>
  <c r="GL125" i="1"/>
  <c r="FR133" i="1" s="1"/>
  <c r="GO125" i="1"/>
  <c r="GP125" i="1"/>
  <c r="GV125" i="1"/>
  <c r="HC125" i="1" s="1"/>
  <c r="GX125" i="1" s="1"/>
  <c r="GB133" i="1" s="1"/>
  <c r="I126" i="1"/>
  <c r="K126" i="1"/>
  <c r="P126" i="1"/>
  <c r="Q126" i="1"/>
  <c r="R126" i="1"/>
  <c r="S126" i="1"/>
  <c r="T126" i="1"/>
  <c r="V126" i="1"/>
  <c r="AC126" i="1"/>
  <c r="AE126" i="1"/>
  <c r="AD126" i="1" s="1"/>
  <c r="AF126" i="1"/>
  <c r="AG126" i="1"/>
  <c r="AH126" i="1"/>
  <c r="AI126" i="1"/>
  <c r="AJ126" i="1"/>
  <c r="CX126" i="1" s="1"/>
  <c r="W126" i="1" s="1"/>
  <c r="CQ126" i="1"/>
  <c r="CR126" i="1"/>
  <c r="CS126" i="1"/>
  <c r="CT126" i="1"/>
  <c r="CU126" i="1"/>
  <c r="CV126" i="1"/>
  <c r="U126" i="1" s="1"/>
  <c r="CW126" i="1"/>
  <c r="GL126" i="1"/>
  <c r="GO126" i="1"/>
  <c r="GP126" i="1"/>
  <c r="GV126" i="1"/>
  <c r="GX126" i="1"/>
  <c r="HC126" i="1"/>
  <c r="I127" i="1"/>
  <c r="K127" i="1"/>
  <c r="P127" i="1"/>
  <c r="Q127" i="1"/>
  <c r="CP127" i="1" s="1"/>
  <c r="O127" i="1" s="1"/>
  <c r="S127" i="1"/>
  <c r="AC127" i="1"/>
  <c r="AE127" i="1"/>
  <c r="AF127" i="1"/>
  <c r="CT127" i="1" s="1"/>
  <c r="AG127" i="1"/>
  <c r="CU127" i="1" s="1"/>
  <c r="T127" i="1" s="1"/>
  <c r="AH127" i="1"/>
  <c r="CV127" i="1" s="1"/>
  <c r="U127" i="1" s="1"/>
  <c r="AI127" i="1"/>
  <c r="CW127" i="1" s="1"/>
  <c r="V127" i="1" s="1"/>
  <c r="AJ127" i="1"/>
  <c r="CX127" i="1" s="1"/>
  <c r="W127" i="1" s="1"/>
  <c r="CQ127" i="1"/>
  <c r="CR127" i="1"/>
  <c r="GL127" i="1"/>
  <c r="GO127" i="1"/>
  <c r="GP127" i="1"/>
  <c r="GV127" i="1"/>
  <c r="HC127" i="1" s="1"/>
  <c r="GX127" i="1" s="1"/>
  <c r="I128" i="1"/>
  <c r="Q128" i="1" s="1"/>
  <c r="K128" i="1"/>
  <c r="AC128" i="1"/>
  <c r="AD128" i="1"/>
  <c r="AE128" i="1"/>
  <c r="R128" i="1" s="1"/>
  <c r="AF128" i="1"/>
  <c r="AG128" i="1"/>
  <c r="CU128" i="1" s="1"/>
  <c r="T128" i="1" s="1"/>
  <c r="AH128" i="1"/>
  <c r="CV128" i="1" s="1"/>
  <c r="U128" i="1" s="1"/>
  <c r="AI128" i="1"/>
  <c r="AJ128" i="1"/>
  <c r="CW128" i="1"/>
  <c r="V128" i="1" s="1"/>
  <c r="CX128" i="1"/>
  <c r="W128" i="1" s="1"/>
  <c r="GL128" i="1"/>
  <c r="GN128" i="1"/>
  <c r="GP128" i="1"/>
  <c r="GV128" i="1"/>
  <c r="HC128" i="1"/>
  <c r="GX128" i="1" s="1"/>
  <c r="I129" i="1"/>
  <c r="Q129" i="1" s="1"/>
  <c r="K129" i="1"/>
  <c r="S129" i="1"/>
  <c r="AB129" i="1"/>
  <c r="AC129" i="1"/>
  <c r="AD129" i="1"/>
  <c r="AE129" i="1"/>
  <c r="AF129" i="1"/>
  <c r="AG129" i="1"/>
  <c r="AH129" i="1"/>
  <c r="AI129" i="1"/>
  <c r="AJ129" i="1"/>
  <c r="CR129" i="1"/>
  <c r="CS129" i="1"/>
  <c r="CT129" i="1"/>
  <c r="CU129" i="1"/>
  <c r="T129" i="1" s="1"/>
  <c r="CV129" i="1"/>
  <c r="U129" i="1" s="1"/>
  <c r="CW129" i="1"/>
  <c r="V129" i="1" s="1"/>
  <c r="CX129" i="1"/>
  <c r="W129" i="1" s="1"/>
  <c r="GL129" i="1"/>
  <c r="GN129" i="1"/>
  <c r="GP129" i="1"/>
  <c r="GV129" i="1"/>
  <c r="HC129" i="1"/>
  <c r="GX129" i="1" s="1"/>
  <c r="I130" i="1"/>
  <c r="K130" i="1"/>
  <c r="P130" i="1"/>
  <c r="Q130" i="1"/>
  <c r="R130" i="1"/>
  <c r="S130" i="1"/>
  <c r="AC130" i="1"/>
  <c r="AB130" i="1" s="1"/>
  <c r="AE130" i="1"/>
  <c r="AD130" i="1" s="1"/>
  <c r="AF130" i="1"/>
  <c r="AG130" i="1"/>
  <c r="AH130" i="1"/>
  <c r="CV130" i="1" s="1"/>
  <c r="U130" i="1" s="1"/>
  <c r="AI130" i="1"/>
  <c r="CW130" i="1" s="1"/>
  <c r="V130" i="1" s="1"/>
  <c r="AJ130" i="1"/>
  <c r="CX130" i="1" s="1"/>
  <c r="W130" i="1" s="1"/>
  <c r="CP130" i="1"/>
  <c r="O130" i="1" s="1"/>
  <c r="CQ130" i="1"/>
  <c r="CR130" i="1"/>
  <c r="CS130" i="1"/>
  <c r="CT130" i="1"/>
  <c r="CU130" i="1"/>
  <c r="T130" i="1" s="1"/>
  <c r="GL130" i="1"/>
  <c r="GO130" i="1"/>
  <c r="GP130" i="1"/>
  <c r="GV130" i="1"/>
  <c r="HC130" i="1"/>
  <c r="GX130" i="1" s="1"/>
  <c r="I131" i="1"/>
  <c r="K131" i="1"/>
  <c r="AC131" i="1"/>
  <c r="AE131" i="1"/>
  <c r="AF131" i="1"/>
  <c r="AG131" i="1"/>
  <c r="CU131" i="1" s="1"/>
  <c r="T131" i="1" s="1"/>
  <c r="AH131" i="1"/>
  <c r="CV131" i="1" s="1"/>
  <c r="U131" i="1" s="1"/>
  <c r="AI131" i="1"/>
  <c r="CW131" i="1" s="1"/>
  <c r="V131" i="1" s="1"/>
  <c r="AJ131" i="1"/>
  <c r="CX131" i="1" s="1"/>
  <c r="W131" i="1" s="1"/>
  <c r="GL131" i="1"/>
  <c r="GO131" i="1"/>
  <c r="GP131" i="1"/>
  <c r="GV131" i="1"/>
  <c r="HC131" i="1"/>
  <c r="GX131" i="1" s="1"/>
  <c r="B133" i="1"/>
  <c r="B122" i="1" s="1"/>
  <c r="C133" i="1"/>
  <c r="D133" i="1"/>
  <c r="F133" i="1"/>
  <c r="F122" i="1" s="1"/>
  <c r="G133" i="1"/>
  <c r="G122" i="1" s="1"/>
  <c r="T133" i="1"/>
  <c r="U133" i="1"/>
  <c r="U122" i="1" s="1"/>
  <c r="V133" i="1"/>
  <c r="V122" i="1" s="1"/>
  <c r="W133" i="1"/>
  <c r="W122" i="1" s="1"/>
  <c r="AH133" i="1"/>
  <c r="AH122" i="1" s="1"/>
  <c r="AO133" i="1"/>
  <c r="AO122" i="1" s="1"/>
  <c r="AP133" i="1"/>
  <c r="AQ133" i="1"/>
  <c r="AQ122" i="1" s="1"/>
  <c r="AT133" i="1"/>
  <c r="F151" i="1" s="1"/>
  <c r="BB133" i="1"/>
  <c r="BB122" i="1" s="1"/>
  <c r="BX133" i="1"/>
  <c r="BY133" i="1"/>
  <c r="BZ133" i="1"/>
  <c r="BZ122" i="1" s="1"/>
  <c r="CC133" i="1"/>
  <c r="CC122" i="1" s="1"/>
  <c r="CG133" i="1"/>
  <c r="CK133" i="1"/>
  <c r="CK122" i="1" s="1"/>
  <c r="CL133" i="1"/>
  <c r="CL122" i="1" s="1"/>
  <c r="CM133" i="1"/>
  <c r="DK133" i="1"/>
  <c r="P148" i="1" s="1"/>
  <c r="DM133" i="1"/>
  <c r="DM122" i="1" s="1"/>
  <c r="DN133" i="1"/>
  <c r="P156" i="1" s="1"/>
  <c r="DX133" i="1"/>
  <c r="DX122" i="1" s="1"/>
  <c r="EG133" i="1"/>
  <c r="P137" i="1" s="1"/>
  <c r="EH133" i="1"/>
  <c r="EH122" i="1" s="1"/>
  <c r="EL133" i="1"/>
  <c r="EL122" i="1" s="1"/>
  <c r="EM133" i="1"/>
  <c r="EM122" i="1" s="1"/>
  <c r="ES133" i="1"/>
  <c r="ES122" i="1" s="1"/>
  <c r="FP133" i="1"/>
  <c r="FP122" i="1" s="1"/>
  <c r="FQ133" i="1"/>
  <c r="FQ122" i="1" s="1"/>
  <c r="FU133" i="1"/>
  <c r="FU122" i="1" s="1"/>
  <c r="FV133" i="1"/>
  <c r="FV122" i="1" s="1"/>
  <c r="GC133" i="1"/>
  <c r="GC122" i="1" s="1"/>
  <c r="GD133" i="1"/>
  <c r="GE133" i="1"/>
  <c r="P142" i="1"/>
  <c r="F143" i="1"/>
  <c r="F146" i="1"/>
  <c r="P153" i="1"/>
  <c r="F156" i="1"/>
  <c r="F157" i="1"/>
  <c r="B163" i="1"/>
  <c r="B22" i="1" s="1"/>
  <c r="C163" i="1"/>
  <c r="C22" i="1" s="1"/>
  <c r="D163" i="1"/>
  <c r="D22" i="1" s="1"/>
  <c r="F163" i="1"/>
  <c r="F22" i="1" s="1"/>
  <c r="G163" i="1"/>
  <c r="G22" i="1" s="1"/>
  <c r="AQ163" i="1"/>
  <c r="AQ22" i="1" s="1"/>
  <c r="F173" i="1"/>
  <c r="F192" i="1"/>
  <c r="P192" i="1"/>
  <c r="F196" i="1"/>
  <c r="P196" i="1"/>
  <c r="D202" i="1"/>
  <c r="E204" i="1"/>
  <c r="Z204" i="1"/>
  <c r="AA204" i="1"/>
  <c r="AB204" i="1"/>
  <c r="AC204" i="1"/>
  <c r="AD204" i="1"/>
  <c r="AE204" i="1"/>
  <c r="AF204" i="1"/>
  <c r="AG204" i="1"/>
  <c r="AH204" i="1"/>
  <c r="AI204" i="1"/>
  <c r="AJ204" i="1"/>
  <c r="AK204" i="1"/>
  <c r="AL204" i="1"/>
  <c r="AM204" i="1"/>
  <c r="AN204" i="1"/>
  <c r="BE204" i="1"/>
  <c r="BF204" i="1"/>
  <c r="BG204" i="1"/>
  <c r="BH204" i="1"/>
  <c r="BI204" i="1"/>
  <c r="BJ204" i="1"/>
  <c r="BK204" i="1"/>
  <c r="BL204" i="1"/>
  <c r="BM204" i="1"/>
  <c r="BN204" i="1"/>
  <c r="BO204" i="1"/>
  <c r="BP204" i="1"/>
  <c r="BQ204" i="1"/>
  <c r="BR204" i="1"/>
  <c r="BS204" i="1"/>
  <c r="BT204" i="1"/>
  <c r="BU204" i="1"/>
  <c r="BV204" i="1"/>
  <c r="BW204" i="1"/>
  <c r="BX204" i="1"/>
  <c r="BY204" i="1"/>
  <c r="BZ204" i="1"/>
  <c r="CA204" i="1"/>
  <c r="CB204" i="1"/>
  <c r="CC204" i="1"/>
  <c r="CD204" i="1"/>
  <c r="CE204" i="1"/>
  <c r="CF204" i="1"/>
  <c r="CG204" i="1"/>
  <c r="CH204" i="1"/>
  <c r="CI204" i="1"/>
  <c r="CJ204" i="1"/>
  <c r="CK204" i="1"/>
  <c r="CL204" i="1"/>
  <c r="CM204" i="1"/>
  <c r="CN204" i="1"/>
  <c r="CO204" i="1"/>
  <c r="CP204" i="1"/>
  <c r="CQ204" i="1"/>
  <c r="CR204" i="1"/>
  <c r="CS204" i="1"/>
  <c r="CT204" i="1"/>
  <c r="CU204" i="1"/>
  <c r="CV204" i="1"/>
  <c r="CW204" i="1"/>
  <c r="CX204" i="1"/>
  <c r="CY204" i="1"/>
  <c r="CZ204" i="1"/>
  <c r="DA204" i="1"/>
  <c r="DB204" i="1"/>
  <c r="DC204" i="1"/>
  <c r="DD204" i="1"/>
  <c r="DE204" i="1"/>
  <c r="DF204" i="1"/>
  <c r="DR204" i="1"/>
  <c r="DS204" i="1"/>
  <c r="DT204" i="1"/>
  <c r="DU204" i="1"/>
  <c r="DV204" i="1"/>
  <c r="DW204" i="1"/>
  <c r="DX204" i="1"/>
  <c r="DY204" i="1"/>
  <c r="DZ204" i="1"/>
  <c r="EA204" i="1"/>
  <c r="EB204" i="1"/>
  <c r="EC204" i="1"/>
  <c r="ED204" i="1"/>
  <c r="EE204" i="1"/>
  <c r="EF204" i="1"/>
  <c r="EW204" i="1"/>
  <c r="EX204" i="1"/>
  <c r="EY204" i="1"/>
  <c r="EZ204" i="1"/>
  <c r="FA204" i="1"/>
  <c r="FB204" i="1"/>
  <c r="FC204" i="1"/>
  <c r="FD204" i="1"/>
  <c r="FE204" i="1"/>
  <c r="FF204" i="1"/>
  <c r="FG204" i="1"/>
  <c r="FH204" i="1"/>
  <c r="FI204" i="1"/>
  <c r="FJ204" i="1"/>
  <c r="FK204" i="1"/>
  <c r="FL204" i="1"/>
  <c r="FM204" i="1"/>
  <c r="FN204" i="1"/>
  <c r="FO204" i="1"/>
  <c r="FP204" i="1"/>
  <c r="FQ204" i="1"/>
  <c r="FR204" i="1"/>
  <c r="FS204" i="1"/>
  <c r="FT204" i="1"/>
  <c r="FU204" i="1"/>
  <c r="FV204" i="1"/>
  <c r="FW204" i="1"/>
  <c r="FX204" i="1"/>
  <c r="FY204" i="1"/>
  <c r="FZ204" i="1"/>
  <c r="GA204" i="1"/>
  <c r="GB204" i="1"/>
  <c r="GC204" i="1"/>
  <c r="GD204" i="1"/>
  <c r="GE204" i="1"/>
  <c r="GF204" i="1"/>
  <c r="GG204" i="1"/>
  <c r="GH204" i="1"/>
  <c r="GI204" i="1"/>
  <c r="GJ204" i="1"/>
  <c r="GK204" i="1"/>
  <c r="GL204" i="1"/>
  <c r="GM204" i="1"/>
  <c r="GN204" i="1"/>
  <c r="GO204" i="1"/>
  <c r="GP204" i="1"/>
  <c r="GQ204" i="1"/>
  <c r="GR204" i="1"/>
  <c r="GS204" i="1"/>
  <c r="GT204" i="1"/>
  <c r="GU204" i="1"/>
  <c r="GV204" i="1"/>
  <c r="GW204" i="1"/>
  <c r="GX204" i="1"/>
  <c r="D206" i="1"/>
  <c r="E208" i="1"/>
  <c r="Z208" i="1"/>
  <c r="AA208" i="1"/>
  <c r="AM208" i="1"/>
  <c r="AN208" i="1"/>
  <c r="BE208" i="1"/>
  <c r="BF208" i="1"/>
  <c r="BG208" i="1"/>
  <c r="BH208" i="1"/>
  <c r="BI208" i="1"/>
  <c r="BJ208" i="1"/>
  <c r="BK208" i="1"/>
  <c r="BL208" i="1"/>
  <c r="BM208" i="1"/>
  <c r="BN208" i="1"/>
  <c r="BO208" i="1"/>
  <c r="BP208" i="1"/>
  <c r="BQ208" i="1"/>
  <c r="BR208" i="1"/>
  <c r="BS208" i="1"/>
  <c r="BT208" i="1"/>
  <c r="BU208" i="1"/>
  <c r="BV208" i="1"/>
  <c r="BW208" i="1"/>
  <c r="CN208" i="1"/>
  <c r="CO208" i="1"/>
  <c r="CP208" i="1"/>
  <c r="CQ208" i="1"/>
  <c r="CR208" i="1"/>
  <c r="CS208" i="1"/>
  <c r="CT208" i="1"/>
  <c r="CU208" i="1"/>
  <c r="CV208" i="1"/>
  <c r="CW208" i="1"/>
  <c r="CX208" i="1"/>
  <c r="CY208" i="1"/>
  <c r="CZ208" i="1"/>
  <c r="DA208" i="1"/>
  <c r="DB208" i="1"/>
  <c r="DC208" i="1"/>
  <c r="DD208" i="1"/>
  <c r="DE208" i="1"/>
  <c r="DF208" i="1"/>
  <c r="DR208" i="1"/>
  <c r="DS208" i="1"/>
  <c r="EE208" i="1"/>
  <c r="EF208" i="1"/>
  <c r="EW208" i="1"/>
  <c r="EX208" i="1"/>
  <c r="EY208" i="1"/>
  <c r="EZ208" i="1"/>
  <c r="FA208" i="1"/>
  <c r="FB208" i="1"/>
  <c r="FC208" i="1"/>
  <c r="FD208" i="1"/>
  <c r="FE208" i="1"/>
  <c r="FF208" i="1"/>
  <c r="FG208" i="1"/>
  <c r="FH208" i="1"/>
  <c r="FI208" i="1"/>
  <c r="FJ208" i="1"/>
  <c r="FK208" i="1"/>
  <c r="FL208" i="1"/>
  <c r="FM208" i="1"/>
  <c r="FN208" i="1"/>
  <c r="FO208" i="1"/>
  <c r="GF208" i="1"/>
  <c r="GG208" i="1"/>
  <c r="GH208" i="1"/>
  <c r="GI208" i="1"/>
  <c r="GJ208" i="1"/>
  <c r="GK208" i="1"/>
  <c r="GL208" i="1"/>
  <c r="GM208" i="1"/>
  <c r="GN208" i="1"/>
  <c r="GO208" i="1"/>
  <c r="GP208" i="1"/>
  <c r="GQ208" i="1"/>
  <c r="GR208" i="1"/>
  <c r="GS208" i="1"/>
  <c r="GT208" i="1"/>
  <c r="GU208" i="1"/>
  <c r="GV208" i="1"/>
  <c r="GW208" i="1"/>
  <c r="GX208" i="1"/>
  <c r="I210" i="1"/>
  <c r="K210" i="1"/>
  <c r="AC210" i="1"/>
  <c r="CQ210" i="1" s="1"/>
  <c r="AD210" i="1"/>
  <c r="CR210" i="1" s="1"/>
  <c r="AE210" i="1"/>
  <c r="CS210" i="1" s="1"/>
  <c r="AF210" i="1"/>
  <c r="CT210" i="1" s="1"/>
  <c r="AG210" i="1"/>
  <c r="CU210" i="1" s="1"/>
  <c r="AH210" i="1"/>
  <c r="CV210" i="1" s="1"/>
  <c r="AI210" i="1"/>
  <c r="AJ210" i="1"/>
  <c r="CW210" i="1"/>
  <c r="CX210" i="1"/>
  <c r="CY210" i="1"/>
  <c r="X210" i="1" s="1"/>
  <c r="CZ210" i="1"/>
  <c r="Y210" i="1" s="1"/>
  <c r="GL210" i="1"/>
  <c r="GO210" i="1"/>
  <c r="GP210" i="1"/>
  <c r="GV210" i="1"/>
  <c r="HC210" i="1"/>
  <c r="GX210" i="1" s="1"/>
  <c r="I211" i="1"/>
  <c r="K211" i="1"/>
  <c r="V211" i="1"/>
  <c r="W211" i="1"/>
  <c r="AB211" i="1"/>
  <c r="AC211" i="1"/>
  <c r="CQ211" i="1" s="1"/>
  <c r="P211" i="1" s="1"/>
  <c r="AD211" i="1"/>
  <c r="AE211" i="1"/>
  <c r="AF211" i="1"/>
  <c r="AG211" i="1"/>
  <c r="AH211" i="1"/>
  <c r="AI211" i="1"/>
  <c r="AJ211" i="1"/>
  <c r="CR211" i="1"/>
  <c r="Q211" i="1" s="1"/>
  <c r="CS211" i="1"/>
  <c r="R211" i="1" s="1"/>
  <c r="CT211" i="1"/>
  <c r="S211" i="1" s="1"/>
  <c r="CU211" i="1"/>
  <c r="T211" i="1" s="1"/>
  <c r="CV211" i="1"/>
  <c r="U211" i="1" s="1"/>
  <c r="CW211" i="1"/>
  <c r="CX211" i="1"/>
  <c r="CY211" i="1"/>
  <c r="X211" i="1" s="1"/>
  <c r="CZ211" i="1"/>
  <c r="Y211" i="1" s="1"/>
  <c r="GL211" i="1"/>
  <c r="GO211" i="1"/>
  <c r="GP211" i="1"/>
  <c r="GV211" i="1"/>
  <c r="HC211" i="1"/>
  <c r="GX211" i="1" s="1"/>
  <c r="C212" i="1"/>
  <c r="D212" i="1"/>
  <c r="I212" i="1"/>
  <c r="K212" i="1"/>
  <c r="P212" i="1"/>
  <c r="Q212" i="1"/>
  <c r="R212" i="1"/>
  <c r="S212" i="1"/>
  <c r="AC212" i="1"/>
  <c r="AB212" i="1" s="1"/>
  <c r="AD212" i="1"/>
  <c r="AE212" i="1"/>
  <c r="AF212" i="1"/>
  <c r="CT212" i="1" s="1"/>
  <c r="AG212" i="1"/>
  <c r="CU212" i="1" s="1"/>
  <c r="T212" i="1" s="1"/>
  <c r="AH212" i="1"/>
  <c r="CV212" i="1" s="1"/>
  <c r="U212" i="1" s="1"/>
  <c r="AI212" i="1"/>
  <c r="CW212" i="1" s="1"/>
  <c r="V212" i="1" s="1"/>
  <c r="AJ212" i="1"/>
  <c r="CX212" i="1" s="1"/>
  <c r="W212" i="1" s="1"/>
  <c r="CQ212" i="1"/>
  <c r="CR212" i="1"/>
  <c r="CS212" i="1"/>
  <c r="GL212" i="1"/>
  <c r="GN212" i="1"/>
  <c r="GP212" i="1"/>
  <c r="GV212" i="1"/>
  <c r="HC212" i="1" s="1"/>
  <c r="GX212" i="1" s="1"/>
  <c r="C213" i="1"/>
  <c r="D213" i="1"/>
  <c r="I213" i="1"/>
  <c r="K213" i="1"/>
  <c r="AC213" i="1"/>
  <c r="P213" i="1" s="1"/>
  <c r="AD213" i="1"/>
  <c r="AE213" i="1"/>
  <c r="R213" i="1" s="1"/>
  <c r="AF213" i="1"/>
  <c r="AG213" i="1"/>
  <c r="CU213" i="1" s="1"/>
  <c r="T213" i="1" s="1"/>
  <c r="AH213" i="1"/>
  <c r="AI213" i="1"/>
  <c r="AJ213" i="1"/>
  <c r="CV213" i="1"/>
  <c r="U213" i="1" s="1"/>
  <c r="CW213" i="1"/>
  <c r="V213" i="1" s="1"/>
  <c r="CX213" i="1"/>
  <c r="W213" i="1" s="1"/>
  <c r="GL213" i="1"/>
  <c r="GN213" i="1"/>
  <c r="GP213" i="1"/>
  <c r="GV213" i="1"/>
  <c r="HC213" i="1" s="1"/>
  <c r="GX213" i="1" s="1"/>
  <c r="C214" i="1"/>
  <c r="D214" i="1"/>
  <c r="I214" i="1"/>
  <c r="Q214" i="1" s="1"/>
  <c r="K214" i="1"/>
  <c r="P214" i="1"/>
  <c r="R214" i="1"/>
  <c r="S214" i="1"/>
  <c r="CY214" i="1" s="1"/>
  <c r="X214" i="1" s="1"/>
  <c r="T214" i="1"/>
  <c r="AC214" i="1"/>
  <c r="AE214" i="1"/>
  <c r="AD214" i="1" s="1"/>
  <c r="AF214" i="1"/>
  <c r="AG214" i="1"/>
  <c r="AH214" i="1"/>
  <c r="AI214" i="1"/>
  <c r="AJ214" i="1"/>
  <c r="CX214" i="1" s="1"/>
  <c r="W214" i="1" s="1"/>
  <c r="CQ214" i="1"/>
  <c r="CR214" i="1"/>
  <c r="CS214" i="1"/>
  <c r="CT214" i="1"/>
  <c r="CU214" i="1"/>
  <c r="CV214" i="1"/>
  <c r="U214" i="1" s="1"/>
  <c r="CW214" i="1"/>
  <c r="V214" i="1" s="1"/>
  <c r="GL214" i="1"/>
  <c r="GN214" i="1"/>
  <c r="GP214" i="1"/>
  <c r="GV214" i="1"/>
  <c r="HC214" i="1" s="1"/>
  <c r="GX214" i="1" s="1"/>
  <c r="C215" i="1"/>
  <c r="D215" i="1"/>
  <c r="I215" i="1"/>
  <c r="K215" i="1"/>
  <c r="P215" i="1"/>
  <c r="AC215" i="1"/>
  <c r="CQ215" i="1" s="1"/>
  <c r="AE215" i="1"/>
  <c r="R215" i="1" s="1"/>
  <c r="AF215" i="1"/>
  <c r="AG215" i="1"/>
  <c r="CU215" i="1" s="1"/>
  <c r="T215" i="1" s="1"/>
  <c r="AH215" i="1"/>
  <c r="CV215" i="1" s="1"/>
  <c r="U215" i="1" s="1"/>
  <c r="AI215" i="1"/>
  <c r="CW215" i="1" s="1"/>
  <c r="V215" i="1" s="1"/>
  <c r="AJ215" i="1"/>
  <c r="CX215" i="1" s="1"/>
  <c r="W215" i="1" s="1"/>
  <c r="GL215" i="1"/>
  <c r="GN215" i="1"/>
  <c r="GP215" i="1"/>
  <c r="GV215" i="1"/>
  <c r="HC215" i="1" s="1"/>
  <c r="GX215" i="1" s="1"/>
  <c r="AC216" i="1"/>
  <c r="AD216" i="1"/>
  <c r="AE216" i="1"/>
  <c r="AF216" i="1"/>
  <c r="AG216" i="1"/>
  <c r="CU216" i="1" s="1"/>
  <c r="AH216" i="1"/>
  <c r="AI216" i="1"/>
  <c r="AJ216" i="1"/>
  <c r="CV216" i="1"/>
  <c r="CW216" i="1"/>
  <c r="CX216" i="1"/>
  <c r="GL216" i="1"/>
  <c r="GN216" i="1"/>
  <c r="GP216" i="1"/>
  <c r="GV216" i="1"/>
  <c r="HC216" i="1"/>
  <c r="AC217" i="1"/>
  <c r="AE217" i="1"/>
  <c r="AD217" i="1" s="1"/>
  <c r="AB217" i="1" s="1"/>
  <c r="AF217" i="1"/>
  <c r="AG217" i="1"/>
  <c r="AH217" i="1"/>
  <c r="AI217" i="1"/>
  <c r="AJ217" i="1"/>
  <c r="CR217" i="1"/>
  <c r="CS217" i="1"/>
  <c r="CT217" i="1"/>
  <c r="CU217" i="1"/>
  <c r="CV217" i="1"/>
  <c r="CW217" i="1"/>
  <c r="CX217" i="1"/>
  <c r="GL217" i="1"/>
  <c r="GN217" i="1"/>
  <c r="GP217" i="1"/>
  <c r="GV217" i="1"/>
  <c r="HC217" i="1"/>
  <c r="I218" i="1"/>
  <c r="P218" i="1"/>
  <c r="Q218" i="1"/>
  <c r="R218" i="1"/>
  <c r="S218" i="1"/>
  <c r="V218" i="1"/>
  <c r="AC218" i="1"/>
  <c r="AB218" i="1" s="1"/>
  <c r="AD218" i="1"/>
  <c r="AE218" i="1"/>
  <c r="AF218" i="1"/>
  <c r="AG218" i="1"/>
  <c r="AH218" i="1"/>
  <c r="AI218" i="1"/>
  <c r="CW218" i="1" s="1"/>
  <c r="AJ218" i="1"/>
  <c r="CX218" i="1" s="1"/>
  <c r="W218" i="1" s="1"/>
  <c r="CQ218" i="1"/>
  <c r="CR218" i="1"/>
  <c r="CS218" i="1"/>
  <c r="CT218" i="1"/>
  <c r="CU218" i="1"/>
  <c r="T218" i="1" s="1"/>
  <c r="CV218" i="1"/>
  <c r="U218" i="1" s="1"/>
  <c r="GL218" i="1"/>
  <c r="GN218" i="1"/>
  <c r="GP218" i="1"/>
  <c r="GV218" i="1"/>
  <c r="HC218" i="1"/>
  <c r="GX218" i="1" s="1"/>
  <c r="I219" i="1"/>
  <c r="R219" i="1" s="1"/>
  <c r="AC219" i="1"/>
  <c r="AE219" i="1"/>
  <c r="CS219" i="1" s="1"/>
  <c r="AF219" i="1"/>
  <c r="CT219" i="1" s="1"/>
  <c r="AG219" i="1"/>
  <c r="CU219" i="1" s="1"/>
  <c r="T219" i="1" s="1"/>
  <c r="AH219" i="1"/>
  <c r="CV219" i="1" s="1"/>
  <c r="AI219" i="1"/>
  <c r="CW219" i="1" s="1"/>
  <c r="V219" i="1" s="1"/>
  <c r="AJ219" i="1"/>
  <c r="CX219" i="1" s="1"/>
  <c r="W219" i="1" s="1"/>
  <c r="CQ219" i="1"/>
  <c r="CR219" i="1"/>
  <c r="GL219" i="1"/>
  <c r="GN219" i="1"/>
  <c r="GP219" i="1"/>
  <c r="GV219" i="1"/>
  <c r="HC219" i="1" s="1"/>
  <c r="GX219" i="1" s="1"/>
  <c r="I220" i="1"/>
  <c r="Q220" i="1" s="1"/>
  <c r="AC220" i="1"/>
  <c r="AD220" i="1"/>
  <c r="AE220" i="1"/>
  <c r="AF220" i="1"/>
  <c r="AG220" i="1"/>
  <c r="CU220" i="1" s="1"/>
  <c r="AH220" i="1"/>
  <c r="CV220" i="1" s="1"/>
  <c r="AI220" i="1"/>
  <c r="CW220" i="1" s="1"/>
  <c r="AJ220" i="1"/>
  <c r="CX220" i="1"/>
  <c r="GL220" i="1"/>
  <c r="GN220" i="1"/>
  <c r="GP220" i="1"/>
  <c r="GV220" i="1"/>
  <c r="HC220" i="1" s="1"/>
  <c r="AC221" i="1"/>
  <c r="AD221" i="1"/>
  <c r="AB221" i="1" s="1"/>
  <c r="AE221" i="1"/>
  <c r="AF221" i="1"/>
  <c r="AG221" i="1"/>
  <c r="AH221" i="1"/>
  <c r="AI221" i="1"/>
  <c r="AJ221" i="1"/>
  <c r="CT221" i="1"/>
  <c r="CU221" i="1"/>
  <c r="CV221" i="1"/>
  <c r="CW221" i="1"/>
  <c r="CX221" i="1"/>
  <c r="GL221" i="1"/>
  <c r="GN221" i="1"/>
  <c r="GP221" i="1"/>
  <c r="GV221" i="1"/>
  <c r="HC221" i="1" s="1"/>
  <c r="I222" i="1"/>
  <c r="K222" i="1"/>
  <c r="P222" i="1"/>
  <c r="R222" i="1"/>
  <c r="S222" i="1"/>
  <c r="T222" i="1"/>
  <c r="AC222" i="1"/>
  <c r="AB222" i="1" s="1"/>
  <c r="AE222" i="1"/>
  <c r="AD222" i="1" s="1"/>
  <c r="AF222" i="1"/>
  <c r="AG222" i="1"/>
  <c r="AH222" i="1"/>
  <c r="AI222" i="1"/>
  <c r="AJ222" i="1"/>
  <c r="CX222" i="1" s="1"/>
  <c r="W222" i="1" s="1"/>
  <c r="CQ222" i="1"/>
  <c r="CR222" i="1"/>
  <c r="CS222" i="1"/>
  <c r="CT222" i="1"/>
  <c r="CU222" i="1"/>
  <c r="CV222" i="1"/>
  <c r="U222" i="1" s="1"/>
  <c r="CW222" i="1"/>
  <c r="V222" i="1" s="1"/>
  <c r="GL222" i="1"/>
  <c r="GN222" i="1"/>
  <c r="GP222" i="1"/>
  <c r="GV222" i="1"/>
  <c r="GX222" i="1"/>
  <c r="HC222" i="1"/>
  <c r="I223" i="1"/>
  <c r="K223" i="1"/>
  <c r="P223" i="1"/>
  <c r="CP223" i="1" s="1"/>
  <c r="O223" i="1" s="1"/>
  <c r="Q223" i="1"/>
  <c r="R223" i="1"/>
  <c r="S223" i="1"/>
  <c r="CY223" i="1" s="1"/>
  <c r="X223" i="1" s="1"/>
  <c r="AC223" i="1"/>
  <c r="AE223" i="1"/>
  <c r="CS223" i="1" s="1"/>
  <c r="AF223" i="1"/>
  <c r="CT223" i="1" s="1"/>
  <c r="AG223" i="1"/>
  <c r="CU223" i="1" s="1"/>
  <c r="T223" i="1" s="1"/>
  <c r="AH223" i="1"/>
  <c r="CV223" i="1" s="1"/>
  <c r="U223" i="1" s="1"/>
  <c r="AI223" i="1"/>
  <c r="CW223" i="1" s="1"/>
  <c r="V223" i="1" s="1"/>
  <c r="AJ223" i="1"/>
  <c r="CX223" i="1" s="1"/>
  <c r="W223" i="1" s="1"/>
  <c r="CQ223" i="1"/>
  <c r="CR223" i="1"/>
  <c r="GL223" i="1"/>
  <c r="GN223" i="1"/>
  <c r="GP223" i="1"/>
  <c r="GV223" i="1"/>
  <c r="HC223" i="1" s="1"/>
  <c r="GX223" i="1" s="1"/>
  <c r="I224" i="1"/>
  <c r="Q224" i="1" s="1"/>
  <c r="K224" i="1"/>
  <c r="AC224" i="1"/>
  <c r="AD224" i="1"/>
  <c r="AE224" i="1"/>
  <c r="R224" i="1" s="1"/>
  <c r="AF224" i="1"/>
  <c r="S224" i="1" s="1"/>
  <c r="AG224" i="1"/>
  <c r="CU224" i="1" s="1"/>
  <c r="T224" i="1" s="1"/>
  <c r="AH224" i="1"/>
  <c r="CV224" i="1" s="1"/>
  <c r="U224" i="1" s="1"/>
  <c r="AI224" i="1"/>
  <c r="AJ224" i="1"/>
  <c r="CW224" i="1"/>
  <c r="CX224" i="1"/>
  <c r="W224" i="1" s="1"/>
  <c r="GL224" i="1"/>
  <c r="GO224" i="1"/>
  <c r="GP224" i="1"/>
  <c r="GV224" i="1"/>
  <c r="HC224" i="1" s="1"/>
  <c r="GX224" i="1" s="1"/>
  <c r="I225" i="1"/>
  <c r="K225" i="1"/>
  <c r="Q225" i="1"/>
  <c r="S225" i="1"/>
  <c r="V225" i="1"/>
  <c r="W225" i="1"/>
  <c r="AC225" i="1"/>
  <c r="P225" i="1" s="1"/>
  <c r="CP225" i="1" s="1"/>
  <c r="O225" i="1" s="1"/>
  <c r="AE225" i="1"/>
  <c r="AD225" i="1" s="1"/>
  <c r="AB225" i="1" s="1"/>
  <c r="AF225" i="1"/>
  <c r="AG225" i="1"/>
  <c r="AH225" i="1"/>
  <c r="AI225" i="1"/>
  <c r="AJ225" i="1"/>
  <c r="CR225" i="1"/>
  <c r="CS225" i="1"/>
  <c r="CT225" i="1"/>
  <c r="CU225" i="1"/>
  <c r="T225" i="1" s="1"/>
  <c r="CV225" i="1"/>
  <c r="U225" i="1" s="1"/>
  <c r="CW225" i="1"/>
  <c r="CX225" i="1"/>
  <c r="GL225" i="1"/>
  <c r="GO225" i="1"/>
  <c r="GP225" i="1"/>
  <c r="GV225" i="1"/>
  <c r="HC225" i="1"/>
  <c r="GX225" i="1" s="1"/>
  <c r="C226" i="1"/>
  <c r="D226" i="1"/>
  <c r="I226" i="1"/>
  <c r="K226" i="1"/>
  <c r="P226" i="1"/>
  <c r="Q226" i="1"/>
  <c r="R226" i="1"/>
  <c r="S226" i="1"/>
  <c r="AC226" i="1"/>
  <c r="AB226" i="1" s="1"/>
  <c r="AD226" i="1"/>
  <c r="AE226" i="1"/>
  <c r="AF226" i="1"/>
  <c r="CT226" i="1" s="1"/>
  <c r="AG226" i="1"/>
  <c r="CU226" i="1" s="1"/>
  <c r="T226" i="1" s="1"/>
  <c r="AH226" i="1"/>
  <c r="CV226" i="1" s="1"/>
  <c r="U226" i="1" s="1"/>
  <c r="AI226" i="1"/>
  <c r="CW226" i="1" s="1"/>
  <c r="V226" i="1" s="1"/>
  <c r="AJ226" i="1"/>
  <c r="CX226" i="1" s="1"/>
  <c r="W226" i="1" s="1"/>
  <c r="CP226" i="1"/>
  <c r="O226" i="1" s="1"/>
  <c r="CQ226" i="1"/>
  <c r="CR226" i="1"/>
  <c r="CS226" i="1"/>
  <c r="GL226" i="1"/>
  <c r="GN226" i="1"/>
  <c r="GP226" i="1"/>
  <c r="GV226" i="1"/>
  <c r="HC226" i="1"/>
  <c r="GX226" i="1" s="1"/>
  <c r="C227" i="1"/>
  <c r="D227" i="1"/>
  <c r="I227" i="1"/>
  <c r="K227" i="1"/>
  <c r="AC227" i="1"/>
  <c r="AD227" i="1"/>
  <c r="AE227" i="1"/>
  <c r="R227" i="1" s="1"/>
  <c r="AF227" i="1"/>
  <c r="AG227" i="1"/>
  <c r="CU227" i="1" s="1"/>
  <c r="T227" i="1" s="1"/>
  <c r="AH227" i="1"/>
  <c r="AI227" i="1"/>
  <c r="AJ227" i="1"/>
  <c r="CV227" i="1"/>
  <c r="U227" i="1" s="1"/>
  <c r="CW227" i="1"/>
  <c r="V227" i="1" s="1"/>
  <c r="CX227" i="1"/>
  <c r="W227" i="1" s="1"/>
  <c r="GL227" i="1"/>
  <c r="GN227" i="1"/>
  <c r="GP227" i="1"/>
  <c r="GV227" i="1"/>
  <c r="HC227" i="1"/>
  <c r="GX227" i="1" s="1"/>
  <c r="I228" i="1"/>
  <c r="Q228" i="1"/>
  <c r="S228" i="1"/>
  <c r="V228" i="1"/>
  <c r="W228" i="1"/>
  <c r="AB228" i="1"/>
  <c r="AC228" i="1"/>
  <c r="P228" i="1" s="1"/>
  <c r="CP228" i="1" s="1"/>
  <c r="O228" i="1" s="1"/>
  <c r="AD228" i="1"/>
  <c r="AE228" i="1"/>
  <c r="R228" i="1" s="1"/>
  <c r="CZ228" i="1" s="1"/>
  <c r="Y228" i="1" s="1"/>
  <c r="AF228" i="1"/>
  <c r="AG228" i="1"/>
  <c r="AH228" i="1"/>
  <c r="AI228" i="1"/>
  <c r="AJ228" i="1"/>
  <c r="CR228" i="1"/>
  <c r="CS228" i="1"/>
  <c r="CT228" i="1"/>
  <c r="CU228" i="1"/>
  <c r="T228" i="1" s="1"/>
  <c r="CV228" i="1"/>
  <c r="U228" i="1" s="1"/>
  <c r="CW228" i="1"/>
  <c r="CX228" i="1"/>
  <c r="CY228" i="1"/>
  <c r="X228" i="1" s="1"/>
  <c r="GL228" i="1"/>
  <c r="GN228" i="1"/>
  <c r="GP228" i="1"/>
  <c r="GV228" i="1"/>
  <c r="HC228" i="1"/>
  <c r="GX228" i="1" s="1"/>
  <c r="AC229" i="1"/>
  <c r="AB229" i="1" s="1"/>
  <c r="AD229" i="1"/>
  <c r="AE229" i="1"/>
  <c r="AF229" i="1"/>
  <c r="AG229" i="1"/>
  <c r="AH229" i="1"/>
  <c r="AI229" i="1"/>
  <c r="CW229" i="1" s="1"/>
  <c r="AJ229" i="1"/>
  <c r="CX229" i="1" s="1"/>
  <c r="CQ229" i="1"/>
  <c r="CR229" i="1"/>
  <c r="CS229" i="1"/>
  <c r="CT229" i="1"/>
  <c r="CU229" i="1"/>
  <c r="CV229" i="1"/>
  <c r="GL229" i="1"/>
  <c r="GN229" i="1"/>
  <c r="GP229" i="1"/>
  <c r="GV229" i="1"/>
  <c r="HC229" i="1" s="1"/>
  <c r="I230" i="1"/>
  <c r="P230" i="1"/>
  <c r="R230" i="1"/>
  <c r="AC230" i="1"/>
  <c r="AE230" i="1"/>
  <c r="CS230" i="1" s="1"/>
  <c r="AF230" i="1"/>
  <c r="AG230" i="1"/>
  <c r="CU230" i="1" s="1"/>
  <c r="T230" i="1" s="1"/>
  <c r="AH230" i="1"/>
  <c r="CV230" i="1" s="1"/>
  <c r="U230" i="1" s="1"/>
  <c r="AI230" i="1"/>
  <c r="CW230" i="1" s="1"/>
  <c r="V230" i="1" s="1"/>
  <c r="AJ230" i="1"/>
  <c r="CX230" i="1" s="1"/>
  <c r="CQ230" i="1"/>
  <c r="CR230" i="1"/>
  <c r="CT230" i="1"/>
  <c r="GL230" i="1"/>
  <c r="GN230" i="1"/>
  <c r="GP230" i="1"/>
  <c r="GV230" i="1"/>
  <c r="HC230" i="1"/>
  <c r="GX230" i="1" s="1"/>
  <c r="I231" i="1"/>
  <c r="AC231" i="1"/>
  <c r="P231" i="1" s="1"/>
  <c r="AE231" i="1"/>
  <c r="AF231" i="1"/>
  <c r="AG231" i="1"/>
  <c r="CU231" i="1" s="1"/>
  <c r="T231" i="1" s="1"/>
  <c r="AH231" i="1"/>
  <c r="CV231" i="1" s="1"/>
  <c r="AI231" i="1"/>
  <c r="CW231" i="1" s="1"/>
  <c r="AJ231" i="1"/>
  <c r="CX231" i="1"/>
  <c r="GL231" i="1"/>
  <c r="GN231" i="1"/>
  <c r="GP231" i="1"/>
  <c r="GV231" i="1"/>
  <c r="HC231" i="1" s="1"/>
  <c r="I232" i="1"/>
  <c r="AC232" i="1"/>
  <c r="AE232" i="1"/>
  <c r="AF232" i="1"/>
  <c r="S232" i="1" s="1"/>
  <c r="AG232" i="1"/>
  <c r="AH232" i="1"/>
  <c r="AI232" i="1"/>
  <c r="AJ232" i="1"/>
  <c r="CT232" i="1"/>
  <c r="CU232" i="1"/>
  <c r="T232" i="1" s="1"/>
  <c r="CV232" i="1"/>
  <c r="U232" i="1" s="1"/>
  <c r="CW232" i="1"/>
  <c r="V232" i="1" s="1"/>
  <c r="CX232" i="1"/>
  <c r="W232" i="1" s="1"/>
  <c r="GL232" i="1"/>
  <c r="GN232" i="1"/>
  <c r="GP232" i="1"/>
  <c r="GV232" i="1"/>
  <c r="HC232" i="1" s="1"/>
  <c r="GX232" i="1" s="1"/>
  <c r="AC233" i="1"/>
  <c r="AB233" i="1" s="1"/>
  <c r="AE233" i="1"/>
  <c r="AD233" i="1" s="1"/>
  <c r="AF233" i="1"/>
  <c r="AG233" i="1"/>
  <c r="AH233" i="1"/>
  <c r="AI233" i="1"/>
  <c r="AJ233" i="1"/>
  <c r="CQ233" i="1"/>
  <c r="CR233" i="1"/>
  <c r="CS233" i="1"/>
  <c r="CT233" i="1"/>
  <c r="CU233" i="1"/>
  <c r="CV233" i="1"/>
  <c r="CW233" i="1"/>
  <c r="CX233" i="1"/>
  <c r="GL233" i="1"/>
  <c r="GN233" i="1"/>
  <c r="GP233" i="1"/>
  <c r="GV233" i="1"/>
  <c r="HC233" i="1"/>
  <c r="C234" i="1"/>
  <c r="D234" i="1"/>
  <c r="I234" i="1"/>
  <c r="K234" i="1"/>
  <c r="P234" i="1"/>
  <c r="CP234" i="1" s="1"/>
  <c r="O234" i="1" s="1"/>
  <c r="Q234" i="1"/>
  <c r="R234" i="1"/>
  <c r="AC234" i="1"/>
  <c r="AB234" i="1" s="1"/>
  <c r="AD234" i="1"/>
  <c r="AE234" i="1"/>
  <c r="CS234" i="1" s="1"/>
  <c r="AF234" i="1"/>
  <c r="S234" i="1" s="1"/>
  <c r="AG234" i="1"/>
  <c r="CU234" i="1" s="1"/>
  <c r="AH234" i="1"/>
  <c r="CV234" i="1" s="1"/>
  <c r="U234" i="1" s="1"/>
  <c r="AI234" i="1"/>
  <c r="CW234" i="1" s="1"/>
  <c r="AJ234" i="1"/>
  <c r="CX234" i="1" s="1"/>
  <c r="CQ234" i="1"/>
  <c r="CR234" i="1"/>
  <c r="GL234" i="1"/>
  <c r="GO234" i="1"/>
  <c r="GP234" i="1"/>
  <c r="GV234" i="1"/>
  <c r="HC234" i="1"/>
  <c r="GX234" i="1" s="1"/>
  <c r="C235" i="1"/>
  <c r="D235" i="1"/>
  <c r="I235" i="1"/>
  <c r="Q235" i="1" s="1"/>
  <c r="K235" i="1"/>
  <c r="AC235" i="1"/>
  <c r="AE235" i="1"/>
  <c r="AF235" i="1"/>
  <c r="S235" i="1" s="1"/>
  <c r="AG235" i="1"/>
  <c r="AH235" i="1"/>
  <c r="AI235" i="1"/>
  <c r="AJ235" i="1"/>
  <c r="CT235" i="1"/>
  <c r="CU235" i="1"/>
  <c r="T235" i="1" s="1"/>
  <c r="CV235" i="1"/>
  <c r="U235" i="1" s="1"/>
  <c r="CW235" i="1"/>
  <c r="V235" i="1" s="1"/>
  <c r="CX235" i="1"/>
  <c r="W235" i="1" s="1"/>
  <c r="GL235" i="1"/>
  <c r="GO235" i="1"/>
  <c r="GP235" i="1"/>
  <c r="GV235" i="1"/>
  <c r="HC235" i="1" s="1"/>
  <c r="GX235" i="1" s="1"/>
  <c r="AC236" i="1"/>
  <c r="AE236" i="1"/>
  <c r="AD236" i="1" s="1"/>
  <c r="AB236" i="1" s="1"/>
  <c r="AF236" i="1"/>
  <c r="AG236" i="1"/>
  <c r="AH236" i="1"/>
  <c r="AI236" i="1"/>
  <c r="AJ236" i="1"/>
  <c r="CQ236" i="1"/>
  <c r="CR236" i="1"/>
  <c r="CS236" i="1"/>
  <c r="CT236" i="1"/>
  <c r="CU236" i="1"/>
  <c r="CV236" i="1"/>
  <c r="CW236" i="1"/>
  <c r="CX236" i="1"/>
  <c r="GL236" i="1"/>
  <c r="GO236" i="1"/>
  <c r="GP236" i="1"/>
  <c r="GV236" i="1"/>
  <c r="HC236" i="1"/>
  <c r="I237" i="1"/>
  <c r="P237" i="1"/>
  <c r="CP237" i="1" s="1"/>
  <c r="O237" i="1" s="1"/>
  <c r="Q237" i="1"/>
  <c r="R237" i="1"/>
  <c r="S237" i="1"/>
  <c r="T237" i="1"/>
  <c r="AC237" i="1"/>
  <c r="AB237" i="1" s="1"/>
  <c r="AE237" i="1"/>
  <c r="AD237" i="1" s="1"/>
  <c r="AF237" i="1"/>
  <c r="AG237" i="1"/>
  <c r="CU237" i="1" s="1"/>
  <c r="AH237" i="1"/>
  <c r="CV237" i="1" s="1"/>
  <c r="U237" i="1" s="1"/>
  <c r="AI237" i="1"/>
  <c r="CW237" i="1" s="1"/>
  <c r="V237" i="1" s="1"/>
  <c r="AJ237" i="1"/>
  <c r="CX237" i="1" s="1"/>
  <c r="W237" i="1" s="1"/>
  <c r="CQ237" i="1"/>
  <c r="CR237" i="1"/>
  <c r="CS237" i="1"/>
  <c r="CT237" i="1"/>
  <c r="GL237" i="1"/>
  <c r="GO237" i="1"/>
  <c r="GP237" i="1"/>
  <c r="GV237" i="1"/>
  <c r="GX237" i="1"/>
  <c r="HC237" i="1"/>
  <c r="I238" i="1"/>
  <c r="P238" i="1" s="1"/>
  <c r="K238" i="1"/>
  <c r="AC238" i="1"/>
  <c r="CQ238" i="1" s="1"/>
  <c r="AE238" i="1"/>
  <c r="AF238" i="1"/>
  <c r="AG238" i="1"/>
  <c r="CU238" i="1" s="1"/>
  <c r="AH238" i="1"/>
  <c r="CV238" i="1" s="1"/>
  <c r="U238" i="1" s="1"/>
  <c r="AI238" i="1"/>
  <c r="CW238" i="1" s="1"/>
  <c r="V238" i="1" s="1"/>
  <c r="AJ238" i="1"/>
  <c r="CX238" i="1" s="1"/>
  <c r="W238" i="1" s="1"/>
  <c r="GL238" i="1"/>
  <c r="GO238" i="1"/>
  <c r="GP238" i="1"/>
  <c r="GV238" i="1"/>
  <c r="HC238" i="1" s="1"/>
  <c r="GX238" i="1" s="1"/>
  <c r="I239" i="1"/>
  <c r="Q239" i="1" s="1"/>
  <c r="K239" i="1"/>
  <c r="AC239" i="1"/>
  <c r="AD239" i="1"/>
  <c r="AE239" i="1"/>
  <c r="AF239" i="1"/>
  <c r="S239" i="1" s="1"/>
  <c r="AG239" i="1"/>
  <c r="CU239" i="1" s="1"/>
  <c r="T239" i="1" s="1"/>
  <c r="AH239" i="1"/>
  <c r="AI239" i="1"/>
  <c r="AJ239" i="1"/>
  <c r="CT239" i="1"/>
  <c r="CV239" i="1"/>
  <c r="U239" i="1" s="1"/>
  <c r="CW239" i="1"/>
  <c r="V239" i="1" s="1"/>
  <c r="CX239" i="1"/>
  <c r="W239" i="1" s="1"/>
  <c r="GL239" i="1"/>
  <c r="GO239" i="1"/>
  <c r="GP239" i="1"/>
  <c r="GV239" i="1"/>
  <c r="HC239" i="1" s="1"/>
  <c r="GX239" i="1" s="1"/>
  <c r="C240" i="1"/>
  <c r="D240" i="1"/>
  <c r="I240" i="1"/>
  <c r="K240" i="1"/>
  <c r="P240" i="1"/>
  <c r="Q240" i="1"/>
  <c r="CP240" i="1" s="1"/>
  <c r="O240" i="1" s="1"/>
  <c r="R240" i="1"/>
  <c r="S240" i="1"/>
  <c r="T240" i="1"/>
  <c r="U240" i="1"/>
  <c r="V240" i="1"/>
  <c r="AC240" i="1"/>
  <c r="AE240" i="1"/>
  <c r="AD240" i="1" s="1"/>
  <c r="AF240" i="1"/>
  <c r="AG240" i="1"/>
  <c r="AH240" i="1"/>
  <c r="CV240" i="1" s="1"/>
  <c r="AI240" i="1"/>
  <c r="CW240" i="1" s="1"/>
  <c r="AJ240" i="1"/>
  <c r="CX240" i="1" s="1"/>
  <c r="W240" i="1" s="1"/>
  <c r="CQ240" i="1"/>
  <c r="CR240" i="1"/>
  <c r="CS240" i="1"/>
  <c r="CT240" i="1"/>
  <c r="CU240" i="1"/>
  <c r="GL240" i="1"/>
  <c r="GN240" i="1"/>
  <c r="GP240" i="1"/>
  <c r="GV240" i="1"/>
  <c r="GX240" i="1"/>
  <c r="HC240" i="1"/>
  <c r="C241" i="1"/>
  <c r="D241" i="1"/>
  <c r="I241" i="1"/>
  <c r="K241" i="1"/>
  <c r="AC241" i="1"/>
  <c r="P241" i="1" s="1"/>
  <c r="AD241" i="1"/>
  <c r="AE241" i="1"/>
  <c r="R241" i="1" s="1"/>
  <c r="AF241" i="1"/>
  <c r="S241" i="1" s="1"/>
  <c r="CY241" i="1" s="1"/>
  <c r="X241" i="1" s="1"/>
  <c r="AG241" i="1"/>
  <c r="CU241" i="1" s="1"/>
  <c r="T241" i="1" s="1"/>
  <c r="AH241" i="1"/>
  <c r="CV241" i="1" s="1"/>
  <c r="U241" i="1" s="1"/>
  <c r="AI241" i="1"/>
  <c r="AJ241" i="1"/>
  <c r="CW241" i="1"/>
  <c r="V241" i="1" s="1"/>
  <c r="CX241" i="1"/>
  <c r="W241" i="1" s="1"/>
  <c r="GL241" i="1"/>
  <c r="FR259" i="1" s="1"/>
  <c r="GN241" i="1"/>
  <c r="GP241" i="1"/>
  <c r="GV241" i="1"/>
  <c r="GX241" i="1"/>
  <c r="HC241" i="1"/>
  <c r="I242" i="1"/>
  <c r="Q242" i="1"/>
  <c r="R242" i="1"/>
  <c r="W242" i="1"/>
  <c r="AC242" i="1"/>
  <c r="AD242" i="1"/>
  <c r="AE242" i="1"/>
  <c r="AF242" i="1"/>
  <c r="S242" i="1" s="1"/>
  <c r="CY242" i="1" s="1"/>
  <c r="X242" i="1" s="1"/>
  <c r="AG242" i="1"/>
  <c r="AH242" i="1"/>
  <c r="AI242" i="1"/>
  <c r="AJ242" i="1"/>
  <c r="CR242" i="1"/>
  <c r="CS242" i="1"/>
  <c r="CT242" i="1"/>
  <c r="CU242" i="1"/>
  <c r="T242" i="1" s="1"/>
  <c r="CV242" i="1"/>
  <c r="U242" i="1" s="1"/>
  <c r="CW242" i="1"/>
  <c r="V242" i="1" s="1"/>
  <c r="CX242" i="1"/>
  <c r="CZ242" i="1"/>
  <c r="Y242" i="1" s="1"/>
  <c r="GL242" i="1"/>
  <c r="BZ259" i="1" s="1"/>
  <c r="GN242" i="1"/>
  <c r="GP242" i="1"/>
  <c r="GV242" i="1"/>
  <c r="HC242" i="1"/>
  <c r="GX242" i="1" s="1"/>
  <c r="I243" i="1"/>
  <c r="P243" i="1"/>
  <c r="Q243" i="1"/>
  <c r="R243" i="1"/>
  <c r="S243" i="1"/>
  <c r="CY243" i="1" s="1"/>
  <c r="X243" i="1" s="1"/>
  <c r="V243" i="1"/>
  <c r="AC243" i="1"/>
  <c r="AE243" i="1"/>
  <c r="AD243" i="1" s="1"/>
  <c r="AB243" i="1" s="1"/>
  <c r="AF243" i="1"/>
  <c r="AG243" i="1"/>
  <c r="AH243" i="1"/>
  <c r="AI243" i="1"/>
  <c r="AJ243" i="1"/>
  <c r="CX243" i="1" s="1"/>
  <c r="W243" i="1" s="1"/>
  <c r="CQ243" i="1"/>
  <c r="CR243" i="1"/>
  <c r="CS243" i="1"/>
  <c r="CT243" i="1"/>
  <c r="CU243" i="1"/>
  <c r="T243" i="1" s="1"/>
  <c r="CV243" i="1"/>
  <c r="U243" i="1" s="1"/>
  <c r="CW243" i="1"/>
  <c r="GL243" i="1"/>
  <c r="GN243" i="1"/>
  <c r="GP243" i="1"/>
  <c r="GV243" i="1"/>
  <c r="HC243" i="1"/>
  <c r="GX243" i="1" s="1"/>
  <c r="I244" i="1"/>
  <c r="P244" i="1"/>
  <c r="Q244" i="1"/>
  <c r="R244" i="1"/>
  <c r="S244" i="1"/>
  <c r="AC244" i="1"/>
  <c r="AB244" i="1" s="1"/>
  <c r="AD244" i="1"/>
  <c r="AE244" i="1"/>
  <c r="AF244" i="1"/>
  <c r="CT244" i="1" s="1"/>
  <c r="AG244" i="1"/>
  <c r="CU244" i="1" s="1"/>
  <c r="T244" i="1" s="1"/>
  <c r="AH244" i="1"/>
  <c r="CV244" i="1" s="1"/>
  <c r="U244" i="1" s="1"/>
  <c r="AI244" i="1"/>
  <c r="CW244" i="1" s="1"/>
  <c r="V244" i="1" s="1"/>
  <c r="AJ244" i="1"/>
  <c r="CX244" i="1" s="1"/>
  <c r="W244" i="1" s="1"/>
  <c r="CQ244" i="1"/>
  <c r="CR244" i="1"/>
  <c r="CS244" i="1"/>
  <c r="GL244" i="1"/>
  <c r="GN244" i="1"/>
  <c r="GP244" i="1"/>
  <c r="GV244" i="1"/>
  <c r="HC244" i="1" s="1"/>
  <c r="GX244" i="1" s="1"/>
  <c r="I245" i="1"/>
  <c r="Q245" i="1" s="1"/>
  <c r="AC245" i="1"/>
  <c r="CQ245" i="1" s="1"/>
  <c r="AE245" i="1"/>
  <c r="R245" i="1" s="1"/>
  <c r="AF245" i="1"/>
  <c r="S245" i="1" s="1"/>
  <c r="AG245" i="1"/>
  <c r="CU245" i="1" s="1"/>
  <c r="T245" i="1" s="1"/>
  <c r="AH245" i="1"/>
  <c r="CV245" i="1" s="1"/>
  <c r="U245" i="1" s="1"/>
  <c r="AI245" i="1"/>
  <c r="CW245" i="1" s="1"/>
  <c r="V245" i="1" s="1"/>
  <c r="AJ245" i="1"/>
  <c r="CX245" i="1" s="1"/>
  <c r="W245" i="1" s="1"/>
  <c r="GL245" i="1"/>
  <c r="GN245" i="1"/>
  <c r="GP245" i="1"/>
  <c r="FV259" i="1" s="1"/>
  <c r="GV245" i="1"/>
  <c r="HC245" i="1" s="1"/>
  <c r="GX245" i="1" s="1"/>
  <c r="I246" i="1"/>
  <c r="Q246" i="1" s="1"/>
  <c r="K246" i="1"/>
  <c r="S246" i="1"/>
  <c r="AC246" i="1"/>
  <c r="P246" i="1" s="1"/>
  <c r="CP246" i="1" s="1"/>
  <c r="O246" i="1" s="1"/>
  <c r="AD246" i="1"/>
  <c r="AE246" i="1"/>
  <c r="R246" i="1" s="1"/>
  <c r="AF246" i="1"/>
  <c r="AG246" i="1"/>
  <c r="AH246" i="1"/>
  <c r="AI246" i="1"/>
  <c r="AJ246" i="1"/>
  <c r="CT246" i="1"/>
  <c r="CU246" i="1"/>
  <c r="T246" i="1" s="1"/>
  <c r="CV246" i="1"/>
  <c r="U246" i="1" s="1"/>
  <c r="CW246" i="1"/>
  <c r="V246" i="1" s="1"/>
  <c r="CX246" i="1"/>
  <c r="W246" i="1" s="1"/>
  <c r="GL246" i="1"/>
  <c r="GN246" i="1"/>
  <c r="GP246" i="1"/>
  <c r="GV246" i="1"/>
  <c r="HC246" i="1" s="1"/>
  <c r="GX246" i="1" s="1"/>
  <c r="I247" i="1"/>
  <c r="K247" i="1"/>
  <c r="P247" i="1"/>
  <c r="Q247" i="1"/>
  <c r="R247" i="1"/>
  <c r="S247" i="1"/>
  <c r="CY247" i="1" s="1"/>
  <c r="X247" i="1" s="1"/>
  <c r="V247" i="1"/>
  <c r="W247" i="1"/>
  <c r="AC247" i="1"/>
  <c r="AE247" i="1"/>
  <c r="AD247" i="1" s="1"/>
  <c r="AB247" i="1" s="1"/>
  <c r="AF247" i="1"/>
  <c r="AG247" i="1"/>
  <c r="AH247" i="1"/>
  <c r="AI247" i="1"/>
  <c r="AJ247" i="1"/>
  <c r="CX247" i="1" s="1"/>
  <c r="CQ247" i="1"/>
  <c r="CR247" i="1"/>
  <c r="CS247" i="1"/>
  <c r="CT247" i="1"/>
  <c r="CU247" i="1"/>
  <c r="T247" i="1" s="1"/>
  <c r="CV247" i="1"/>
  <c r="U247" i="1" s="1"/>
  <c r="CW247" i="1"/>
  <c r="GL247" i="1"/>
  <c r="GN247" i="1"/>
  <c r="GP247" i="1"/>
  <c r="GV247" i="1"/>
  <c r="HC247" i="1"/>
  <c r="GX247" i="1" s="1"/>
  <c r="C248" i="1"/>
  <c r="D248" i="1"/>
  <c r="I248" i="1"/>
  <c r="Q248" i="1" s="1"/>
  <c r="K248" i="1"/>
  <c r="P248" i="1"/>
  <c r="AC248" i="1"/>
  <c r="CQ248" i="1" s="1"/>
  <c r="AE248" i="1"/>
  <c r="R248" i="1" s="1"/>
  <c r="AF248" i="1"/>
  <c r="S248" i="1" s="1"/>
  <c r="AG248" i="1"/>
  <c r="CU248" i="1" s="1"/>
  <c r="T248" i="1" s="1"/>
  <c r="AH248" i="1"/>
  <c r="CV248" i="1" s="1"/>
  <c r="U248" i="1" s="1"/>
  <c r="AI248" i="1"/>
  <c r="CW248" i="1" s="1"/>
  <c r="V248" i="1" s="1"/>
  <c r="AJ248" i="1"/>
  <c r="CX248" i="1" s="1"/>
  <c r="W248" i="1" s="1"/>
  <c r="GL248" i="1"/>
  <c r="GO248" i="1"/>
  <c r="GP248" i="1"/>
  <c r="GV248" i="1"/>
  <c r="HC248" i="1" s="1"/>
  <c r="GX248" i="1"/>
  <c r="C249" i="1"/>
  <c r="D249" i="1"/>
  <c r="I249" i="1"/>
  <c r="K249" i="1"/>
  <c r="Q249" i="1"/>
  <c r="R249" i="1"/>
  <c r="W249" i="1"/>
  <c r="AC249" i="1"/>
  <c r="AD249" i="1"/>
  <c r="AE249" i="1"/>
  <c r="AF249" i="1"/>
  <c r="S249" i="1" s="1"/>
  <c r="CY249" i="1" s="1"/>
  <c r="X249" i="1" s="1"/>
  <c r="AG249" i="1"/>
  <c r="AH249" i="1"/>
  <c r="AI249" i="1"/>
  <c r="AJ249" i="1"/>
  <c r="CR249" i="1"/>
  <c r="CS249" i="1"/>
  <c r="CT249" i="1"/>
  <c r="CU249" i="1"/>
  <c r="T249" i="1" s="1"/>
  <c r="CV249" i="1"/>
  <c r="U249" i="1" s="1"/>
  <c r="CW249" i="1"/>
  <c r="V249" i="1" s="1"/>
  <c r="CX249" i="1"/>
  <c r="GL249" i="1"/>
  <c r="GO249" i="1"/>
  <c r="GP249" i="1"/>
  <c r="GV249" i="1"/>
  <c r="HC249" i="1"/>
  <c r="GX249" i="1" s="1"/>
  <c r="AB250" i="1"/>
  <c r="AC250" i="1"/>
  <c r="AD250" i="1"/>
  <c r="AE250" i="1"/>
  <c r="AF250" i="1"/>
  <c r="AG250" i="1"/>
  <c r="AH250" i="1"/>
  <c r="AI250" i="1"/>
  <c r="AJ250" i="1"/>
  <c r="CX250" i="1" s="1"/>
  <c r="CQ250" i="1"/>
  <c r="CR250" i="1"/>
  <c r="CS250" i="1"/>
  <c r="CT250" i="1"/>
  <c r="CU250" i="1"/>
  <c r="CV250" i="1"/>
  <c r="CW250" i="1"/>
  <c r="GL250" i="1"/>
  <c r="GO250" i="1"/>
  <c r="GP250" i="1"/>
  <c r="GV250" i="1"/>
  <c r="HC250" i="1"/>
  <c r="I251" i="1"/>
  <c r="P251" i="1"/>
  <c r="CP251" i="1" s="1"/>
  <c r="O251" i="1" s="1"/>
  <c r="Q251" i="1"/>
  <c r="R251" i="1"/>
  <c r="S251" i="1"/>
  <c r="AC251" i="1"/>
  <c r="AB251" i="1" s="1"/>
  <c r="AD251" i="1"/>
  <c r="AE251" i="1"/>
  <c r="AF251" i="1"/>
  <c r="CT251" i="1" s="1"/>
  <c r="AG251" i="1"/>
  <c r="CU251" i="1" s="1"/>
  <c r="T251" i="1" s="1"/>
  <c r="AH251" i="1"/>
  <c r="CV251" i="1" s="1"/>
  <c r="U251" i="1" s="1"/>
  <c r="AI251" i="1"/>
  <c r="CW251" i="1" s="1"/>
  <c r="V251" i="1" s="1"/>
  <c r="AJ251" i="1"/>
  <c r="CX251" i="1" s="1"/>
  <c r="W251" i="1" s="1"/>
  <c r="CQ251" i="1"/>
  <c r="CR251" i="1"/>
  <c r="CS251" i="1"/>
  <c r="GL251" i="1"/>
  <c r="GO251" i="1"/>
  <c r="GP251" i="1"/>
  <c r="GV251" i="1"/>
  <c r="HC251" i="1" s="1"/>
  <c r="GX251" i="1" s="1"/>
  <c r="I252" i="1"/>
  <c r="Q252" i="1" s="1"/>
  <c r="K252" i="1"/>
  <c r="AC252" i="1"/>
  <c r="P252" i="1" s="1"/>
  <c r="AD252" i="1"/>
  <c r="AE252" i="1"/>
  <c r="R252" i="1" s="1"/>
  <c r="AF252" i="1"/>
  <c r="S252" i="1" s="1"/>
  <c r="AG252" i="1"/>
  <c r="CU252" i="1" s="1"/>
  <c r="T252" i="1" s="1"/>
  <c r="AH252" i="1"/>
  <c r="CV252" i="1" s="1"/>
  <c r="U252" i="1" s="1"/>
  <c r="AI252" i="1"/>
  <c r="CW252" i="1" s="1"/>
  <c r="V252" i="1" s="1"/>
  <c r="AJ252" i="1"/>
  <c r="CX252" i="1"/>
  <c r="W252" i="1" s="1"/>
  <c r="GL252" i="1"/>
  <c r="GO252" i="1"/>
  <c r="GP252" i="1"/>
  <c r="GV252" i="1"/>
  <c r="HC252" i="1" s="1"/>
  <c r="GX252" i="1" s="1"/>
  <c r="I253" i="1"/>
  <c r="K253" i="1"/>
  <c r="Q253" i="1"/>
  <c r="R253" i="1"/>
  <c r="W253" i="1"/>
  <c r="AB253" i="1"/>
  <c r="AC253" i="1"/>
  <c r="AD253" i="1"/>
  <c r="AE253" i="1"/>
  <c r="AF253" i="1"/>
  <c r="S253" i="1" s="1"/>
  <c r="CY253" i="1" s="1"/>
  <c r="X253" i="1" s="1"/>
  <c r="AG253" i="1"/>
  <c r="AH253" i="1"/>
  <c r="AI253" i="1"/>
  <c r="AJ253" i="1"/>
  <c r="CR253" i="1"/>
  <c r="CS253" i="1"/>
  <c r="CT253" i="1"/>
  <c r="CU253" i="1"/>
  <c r="T253" i="1" s="1"/>
  <c r="CV253" i="1"/>
  <c r="U253" i="1" s="1"/>
  <c r="CW253" i="1"/>
  <c r="V253" i="1" s="1"/>
  <c r="CX253" i="1"/>
  <c r="GL253" i="1"/>
  <c r="GO253" i="1"/>
  <c r="GP253" i="1"/>
  <c r="GV253" i="1"/>
  <c r="HC253" i="1"/>
  <c r="GX253" i="1" s="1"/>
  <c r="C254" i="1"/>
  <c r="D254" i="1"/>
  <c r="I254" i="1"/>
  <c r="K254" i="1"/>
  <c r="P254" i="1"/>
  <c r="Q254" i="1"/>
  <c r="R254" i="1"/>
  <c r="S254" i="1"/>
  <c r="T254" i="1"/>
  <c r="AC254" i="1"/>
  <c r="AB254" i="1" s="1"/>
  <c r="AE254" i="1"/>
  <c r="AD254" i="1" s="1"/>
  <c r="AF254" i="1"/>
  <c r="AG254" i="1"/>
  <c r="CU254" i="1" s="1"/>
  <c r="AH254" i="1"/>
  <c r="CV254" i="1" s="1"/>
  <c r="U254" i="1" s="1"/>
  <c r="AI254" i="1"/>
  <c r="CW254" i="1" s="1"/>
  <c r="V254" i="1" s="1"/>
  <c r="AJ254" i="1"/>
  <c r="CX254" i="1" s="1"/>
  <c r="W254" i="1" s="1"/>
  <c r="CQ254" i="1"/>
  <c r="CR254" i="1"/>
  <c r="CS254" i="1"/>
  <c r="CT254" i="1"/>
  <c r="GL254" i="1"/>
  <c r="GN254" i="1"/>
  <c r="GP254" i="1"/>
  <c r="GV254" i="1"/>
  <c r="GX254" i="1"/>
  <c r="HC254" i="1"/>
  <c r="C255" i="1"/>
  <c r="D255" i="1"/>
  <c r="I255" i="1"/>
  <c r="K255" i="1"/>
  <c r="AC255" i="1"/>
  <c r="AD255" i="1"/>
  <c r="AE255" i="1"/>
  <c r="AF255" i="1"/>
  <c r="AG255" i="1"/>
  <c r="CU255" i="1" s="1"/>
  <c r="AH255" i="1"/>
  <c r="CV255" i="1" s="1"/>
  <c r="AI255" i="1"/>
  <c r="AJ255" i="1"/>
  <c r="CW255" i="1"/>
  <c r="CX255" i="1"/>
  <c r="GL255" i="1"/>
  <c r="GN255" i="1"/>
  <c r="GP255" i="1"/>
  <c r="GV255" i="1"/>
  <c r="HC255" i="1"/>
  <c r="AC256" i="1"/>
  <c r="AD256" i="1"/>
  <c r="AE256" i="1"/>
  <c r="AF256" i="1"/>
  <c r="AG256" i="1"/>
  <c r="AH256" i="1"/>
  <c r="AI256" i="1"/>
  <c r="AJ256" i="1"/>
  <c r="CR256" i="1"/>
  <c r="CS256" i="1"/>
  <c r="CT256" i="1"/>
  <c r="CU256" i="1"/>
  <c r="CV256" i="1"/>
  <c r="CW256" i="1"/>
  <c r="CX256" i="1"/>
  <c r="GL256" i="1"/>
  <c r="GN256" i="1"/>
  <c r="GP256" i="1"/>
  <c r="GV256" i="1"/>
  <c r="HC256" i="1"/>
  <c r="AB257" i="1"/>
  <c r="AC257" i="1"/>
  <c r="AD257" i="1"/>
  <c r="AE257" i="1"/>
  <c r="AF257" i="1"/>
  <c r="AG257" i="1"/>
  <c r="AH257" i="1"/>
  <c r="AI257" i="1"/>
  <c r="AJ257" i="1"/>
  <c r="CX257" i="1" s="1"/>
  <c r="CQ257" i="1"/>
  <c r="CR257" i="1"/>
  <c r="CS257" i="1"/>
  <c r="CT257" i="1"/>
  <c r="CU257" i="1"/>
  <c r="CV257" i="1"/>
  <c r="CW257" i="1"/>
  <c r="GL257" i="1"/>
  <c r="GN257" i="1"/>
  <c r="GP257" i="1"/>
  <c r="GV257" i="1"/>
  <c r="HC257" i="1"/>
  <c r="B259" i="1"/>
  <c r="B208" i="1" s="1"/>
  <c r="C259" i="1"/>
  <c r="C208" i="1" s="1"/>
  <c r="D259" i="1"/>
  <c r="D208" i="1" s="1"/>
  <c r="F259" i="1"/>
  <c r="F208" i="1" s="1"/>
  <c r="G259" i="1"/>
  <c r="G208" i="1" s="1"/>
  <c r="BB259" i="1"/>
  <c r="BC259" i="1"/>
  <c r="BX259" i="1"/>
  <c r="BX208" i="1" s="1"/>
  <c r="BY259" i="1"/>
  <c r="BY208" i="1" s="1"/>
  <c r="CK259" i="1"/>
  <c r="CK208" i="1" s="1"/>
  <c r="CL259" i="1"/>
  <c r="CL208" i="1" s="1"/>
  <c r="CM259" i="1"/>
  <c r="FP259" i="1"/>
  <c r="FP208" i="1" s="1"/>
  <c r="FQ259" i="1"/>
  <c r="FQ208" i="1" s="1"/>
  <c r="GC259" i="1"/>
  <c r="GC208" i="1" s="1"/>
  <c r="GD259" i="1"/>
  <c r="GD208" i="1" s="1"/>
  <c r="GE259" i="1"/>
  <c r="D289" i="1"/>
  <c r="E291" i="1"/>
  <c r="X291" i="1"/>
  <c r="Y291" i="1"/>
  <c r="Z291" i="1"/>
  <c r="AA291" i="1"/>
  <c r="AM291" i="1"/>
  <c r="AN291" i="1"/>
  <c r="BE291" i="1"/>
  <c r="BF291" i="1"/>
  <c r="BG291" i="1"/>
  <c r="BH291" i="1"/>
  <c r="BI291" i="1"/>
  <c r="BJ291" i="1"/>
  <c r="BK291" i="1"/>
  <c r="BL291" i="1"/>
  <c r="BM291" i="1"/>
  <c r="BN291" i="1"/>
  <c r="BO291" i="1"/>
  <c r="BP291" i="1"/>
  <c r="BQ291" i="1"/>
  <c r="BR291" i="1"/>
  <c r="BS291" i="1"/>
  <c r="BT291" i="1"/>
  <c r="BU291" i="1"/>
  <c r="BV291" i="1"/>
  <c r="BW291" i="1"/>
  <c r="BX291" i="1"/>
  <c r="BY291" i="1"/>
  <c r="BZ291" i="1"/>
  <c r="CA291" i="1"/>
  <c r="CB291" i="1"/>
  <c r="CN291" i="1"/>
  <c r="CO291" i="1"/>
  <c r="CP291" i="1"/>
  <c r="CQ291" i="1"/>
  <c r="CR291" i="1"/>
  <c r="CS291" i="1"/>
  <c r="CT291" i="1"/>
  <c r="CU291" i="1"/>
  <c r="CV291" i="1"/>
  <c r="CW291" i="1"/>
  <c r="CX291" i="1"/>
  <c r="CY291" i="1"/>
  <c r="CZ291" i="1"/>
  <c r="DA291" i="1"/>
  <c r="DB291" i="1"/>
  <c r="DC291" i="1"/>
  <c r="DD291" i="1"/>
  <c r="DE291" i="1"/>
  <c r="DF291" i="1"/>
  <c r="DR291" i="1"/>
  <c r="DS291" i="1"/>
  <c r="EC291" i="1"/>
  <c r="ED291" i="1"/>
  <c r="EE291" i="1"/>
  <c r="EF291" i="1"/>
  <c r="EW291" i="1"/>
  <c r="EX291" i="1"/>
  <c r="EY291" i="1"/>
  <c r="EZ291" i="1"/>
  <c r="FA291" i="1"/>
  <c r="FB291" i="1"/>
  <c r="FC291" i="1"/>
  <c r="FD291" i="1"/>
  <c r="FE291" i="1"/>
  <c r="FF291" i="1"/>
  <c r="FG291" i="1"/>
  <c r="FH291" i="1"/>
  <c r="FI291" i="1"/>
  <c r="FJ291" i="1"/>
  <c r="FK291" i="1"/>
  <c r="FL291" i="1"/>
  <c r="FM291" i="1"/>
  <c r="FN291" i="1"/>
  <c r="FO291" i="1"/>
  <c r="GB291" i="1"/>
  <c r="GD291" i="1"/>
  <c r="GE291" i="1"/>
  <c r="GF291" i="1"/>
  <c r="GG291" i="1"/>
  <c r="GH291" i="1"/>
  <c r="GI291" i="1"/>
  <c r="GJ291" i="1"/>
  <c r="GK291" i="1"/>
  <c r="GL291" i="1"/>
  <c r="GM291" i="1"/>
  <c r="GN291" i="1"/>
  <c r="GO291" i="1"/>
  <c r="GP291" i="1"/>
  <c r="GQ291" i="1"/>
  <c r="GR291" i="1"/>
  <c r="GS291" i="1"/>
  <c r="GT291" i="1"/>
  <c r="GU291" i="1"/>
  <c r="GV291" i="1"/>
  <c r="GW291" i="1"/>
  <c r="GX291" i="1"/>
  <c r="D293" i="1"/>
  <c r="I293" i="1"/>
  <c r="K293" i="1"/>
  <c r="AC293" i="1"/>
  <c r="AD293" i="1"/>
  <c r="AE293" i="1"/>
  <c r="AF293" i="1"/>
  <c r="S293" i="1" s="1"/>
  <c r="AG293" i="1"/>
  <c r="AH293" i="1"/>
  <c r="AI293" i="1"/>
  <c r="AJ293" i="1"/>
  <c r="CU293" i="1"/>
  <c r="T293" i="1" s="1"/>
  <c r="CV293" i="1"/>
  <c r="U293" i="1" s="1"/>
  <c r="CW293" i="1"/>
  <c r="V293" i="1" s="1"/>
  <c r="CX293" i="1"/>
  <c r="W293" i="1" s="1"/>
  <c r="GL293" i="1"/>
  <c r="GO293" i="1"/>
  <c r="GP293" i="1"/>
  <c r="GV293" i="1"/>
  <c r="HC293" i="1" s="1"/>
  <c r="GX293" i="1" s="1"/>
  <c r="D294" i="1"/>
  <c r="I294" i="1"/>
  <c r="K294" i="1"/>
  <c r="P294" i="1"/>
  <c r="Q294" i="1"/>
  <c r="R294" i="1"/>
  <c r="S294" i="1"/>
  <c r="T294" i="1"/>
  <c r="U294" i="1"/>
  <c r="V294" i="1"/>
  <c r="W294" i="1"/>
  <c r="AC294" i="1"/>
  <c r="AE294" i="1"/>
  <c r="AD294" i="1" s="1"/>
  <c r="AB294" i="1" s="1"/>
  <c r="AF294" i="1"/>
  <c r="AG294" i="1"/>
  <c r="AH294" i="1"/>
  <c r="AI294" i="1"/>
  <c r="AJ294" i="1"/>
  <c r="CX294" i="1" s="1"/>
  <c r="CQ294" i="1"/>
  <c r="CR294" i="1"/>
  <c r="CS294" i="1"/>
  <c r="CT294" i="1"/>
  <c r="CU294" i="1"/>
  <c r="CV294" i="1"/>
  <c r="CW294" i="1"/>
  <c r="GL294" i="1"/>
  <c r="GO294" i="1"/>
  <c r="GP294" i="1"/>
  <c r="GV294" i="1"/>
  <c r="HC294" i="1"/>
  <c r="GX294" i="1" s="1"/>
  <c r="I295" i="1"/>
  <c r="K295" i="1"/>
  <c r="P295" i="1"/>
  <c r="Q295" i="1"/>
  <c r="R295" i="1"/>
  <c r="S295" i="1"/>
  <c r="CY295" i="1" s="1"/>
  <c r="X295" i="1" s="1"/>
  <c r="AC295" i="1"/>
  <c r="AE295" i="1"/>
  <c r="CS295" i="1" s="1"/>
  <c r="AF295" i="1"/>
  <c r="CT295" i="1" s="1"/>
  <c r="AG295" i="1"/>
  <c r="CU295" i="1" s="1"/>
  <c r="T295" i="1" s="1"/>
  <c r="AH295" i="1"/>
  <c r="CV295" i="1" s="1"/>
  <c r="U295" i="1" s="1"/>
  <c r="AI295" i="1"/>
  <c r="CW295" i="1" s="1"/>
  <c r="V295" i="1" s="1"/>
  <c r="AJ295" i="1"/>
  <c r="CX295" i="1" s="1"/>
  <c r="W295" i="1" s="1"/>
  <c r="CP295" i="1"/>
  <c r="O295" i="1" s="1"/>
  <c r="CQ295" i="1"/>
  <c r="CR295" i="1"/>
  <c r="GL295" i="1"/>
  <c r="GO295" i="1"/>
  <c r="GP295" i="1"/>
  <c r="GV295" i="1"/>
  <c r="HC295" i="1" s="1"/>
  <c r="GX295" i="1" s="1"/>
  <c r="I296" i="1"/>
  <c r="K296" i="1"/>
  <c r="AC296" i="1"/>
  <c r="AD296" i="1"/>
  <c r="AE296" i="1"/>
  <c r="AF296" i="1"/>
  <c r="AG296" i="1"/>
  <c r="CU296" i="1" s="1"/>
  <c r="T296" i="1" s="1"/>
  <c r="AH296" i="1"/>
  <c r="CV296" i="1" s="1"/>
  <c r="U296" i="1" s="1"/>
  <c r="AI296" i="1"/>
  <c r="AJ296" i="1"/>
  <c r="CW296" i="1"/>
  <c r="V296" i="1" s="1"/>
  <c r="CX296" i="1"/>
  <c r="W296" i="1" s="1"/>
  <c r="GL296" i="1"/>
  <c r="GO296" i="1"/>
  <c r="GP296" i="1"/>
  <c r="GV296" i="1"/>
  <c r="HC296" i="1"/>
  <c r="C297" i="1"/>
  <c r="D297" i="1"/>
  <c r="I297" i="1"/>
  <c r="K297" i="1"/>
  <c r="Q297" i="1"/>
  <c r="R297" i="1"/>
  <c r="S297" i="1"/>
  <c r="CY297" i="1" s="1"/>
  <c r="X297" i="1" s="1"/>
  <c r="U297" i="1"/>
  <c r="V297" i="1"/>
  <c r="W297" i="1"/>
  <c r="AC297" i="1"/>
  <c r="AB297" i="1" s="1"/>
  <c r="AE297" i="1"/>
  <c r="AD297" i="1" s="1"/>
  <c r="AF297" i="1"/>
  <c r="AG297" i="1"/>
  <c r="AH297" i="1"/>
  <c r="AI297" i="1"/>
  <c r="AJ297" i="1"/>
  <c r="CQ297" i="1"/>
  <c r="CR297" i="1"/>
  <c r="CS297" i="1"/>
  <c r="CT297" i="1"/>
  <c r="CU297" i="1"/>
  <c r="T297" i="1" s="1"/>
  <c r="CV297" i="1"/>
  <c r="CW297" i="1"/>
  <c r="CX297" i="1"/>
  <c r="GL297" i="1"/>
  <c r="GO297" i="1"/>
  <c r="GP297" i="1"/>
  <c r="GV297" i="1"/>
  <c r="HC297" i="1"/>
  <c r="GX297" i="1" s="1"/>
  <c r="C298" i="1"/>
  <c r="D298" i="1"/>
  <c r="I298" i="1"/>
  <c r="K298" i="1"/>
  <c r="P298" i="1"/>
  <c r="CP298" i="1" s="1"/>
  <c r="O298" i="1" s="1"/>
  <c r="Q298" i="1"/>
  <c r="R298" i="1"/>
  <c r="AC298" i="1"/>
  <c r="AE298" i="1"/>
  <c r="CR298" i="1" s="1"/>
  <c r="AF298" i="1"/>
  <c r="S298" i="1" s="1"/>
  <c r="AG298" i="1"/>
  <c r="CU298" i="1" s="1"/>
  <c r="T298" i="1" s="1"/>
  <c r="AH298" i="1"/>
  <c r="CV298" i="1" s="1"/>
  <c r="U298" i="1" s="1"/>
  <c r="AI298" i="1"/>
  <c r="CW298" i="1" s="1"/>
  <c r="V298" i="1" s="1"/>
  <c r="AJ298" i="1"/>
  <c r="CX298" i="1" s="1"/>
  <c r="W298" i="1" s="1"/>
  <c r="CQ298" i="1"/>
  <c r="GL298" i="1"/>
  <c r="GO298" i="1"/>
  <c r="GP298" i="1"/>
  <c r="GV298" i="1"/>
  <c r="HC298" i="1"/>
  <c r="GX298" i="1" s="1"/>
  <c r="I299" i="1"/>
  <c r="AC299" i="1"/>
  <c r="AE299" i="1"/>
  <c r="AF299" i="1"/>
  <c r="AG299" i="1"/>
  <c r="CU299" i="1" s="1"/>
  <c r="T299" i="1" s="1"/>
  <c r="AH299" i="1"/>
  <c r="CV299" i="1" s="1"/>
  <c r="U299" i="1" s="1"/>
  <c r="AI299" i="1"/>
  <c r="AJ299" i="1"/>
  <c r="CW299" i="1"/>
  <c r="V299" i="1" s="1"/>
  <c r="CX299" i="1"/>
  <c r="GL299" i="1"/>
  <c r="GO299" i="1"/>
  <c r="GP299" i="1"/>
  <c r="GV299" i="1"/>
  <c r="HC299" i="1" s="1"/>
  <c r="GX299" i="1" s="1"/>
  <c r="AC300" i="1"/>
  <c r="AD300" i="1"/>
  <c r="AE300" i="1"/>
  <c r="AF300" i="1"/>
  <c r="AG300" i="1"/>
  <c r="AH300" i="1"/>
  <c r="AI300" i="1"/>
  <c r="AJ300" i="1"/>
  <c r="CR300" i="1"/>
  <c r="CS300" i="1"/>
  <c r="CT300" i="1"/>
  <c r="CU300" i="1"/>
  <c r="CV300" i="1"/>
  <c r="CW300" i="1"/>
  <c r="CX300" i="1"/>
  <c r="GL300" i="1"/>
  <c r="GO300" i="1"/>
  <c r="GP300" i="1"/>
  <c r="GV300" i="1"/>
  <c r="HC300" i="1"/>
  <c r="C301" i="1"/>
  <c r="D301" i="1"/>
  <c r="I301" i="1"/>
  <c r="K301" i="1"/>
  <c r="P301" i="1"/>
  <c r="CP301" i="1" s="1"/>
  <c r="O301" i="1" s="1"/>
  <c r="Q301" i="1"/>
  <c r="R301" i="1"/>
  <c r="S301" i="1"/>
  <c r="AC301" i="1"/>
  <c r="AB301" i="1" s="1"/>
  <c r="AD301" i="1"/>
  <c r="AE301" i="1"/>
  <c r="AF301" i="1"/>
  <c r="AG301" i="1"/>
  <c r="CU301" i="1" s="1"/>
  <c r="T301" i="1" s="1"/>
  <c r="AH301" i="1"/>
  <c r="CV301" i="1" s="1"/>
  <c r="U301" i="1" s="1"/>
  <c r="AI301" i="1"/>
  <c r="CW301" i="1" s="1"/>
  <c r="V301" i="1" s="1"/>
  <c r="AJ301" i="1"/>
  <c r="CX301" i="1" s="1"/>
  <c r="W301" i="1" s="1"/>
  <c r="CQ301" i="1"/>
  <c r="CR301" i="1"/>
  <c r="CS301" i="1"/>
  <c r="CT301" i="1"/>
  <c r="GL301" i="1"/>
  <c r="GO301" i="1"/>
  <c r="GP301" i="1"/>
  <c r="GV301" i="1"/>
  <c r="HC301" i="1"/>
  <c r="GX301" i="1" s="1"/>
  <c r="C302" i="1"/>
  <c r="D302" i="1"/>
  <c r="I302" i="1"/>
  <c r="K302" i="1"/>
  <c r="AC302" i="1"/>
  <c r="AE302" i="1"/>
  <c r="AF302" i="1"/>
  <c r="AG302" i="1"/>
  <c r="CU302" i="1" s="1"/>
  <c r="AH302" i="1"/>
  <c r="CV302" i="1" s="1"/>
  <c r="AI302" i="1"/>
  <c r="AJ302" i="1"/>
  <c r="CW302" i="1"/>
  <c r="CX302" i="1"/>
  <c r="GL302" i="1"/>
  <c r="GO302" i="1"/>
  <c r="GP302" i="1"/>
  <c r="GV302" i="1"/>
  <c r="HC302" i="1"/>
  <c r="AC303" i="1"/>
  <c r="AD303" i="1"/>
  <c r="AB303" i="1" s="1"/>
  <c r="AE303" i="1"/>
  <c r="CR303" i="1" s="1"/>
  <c r="AF303" i="1"/>
  <c r="AG303" i="1"/>
  <c r="AH303" i="1"/>
  <c r="AI303" i="1"/>
  <c r="AJ303" i="1"/>
  <c r="CS303" i="1"/>
  <c r="CT303" i="1"/>
  <c r="CU303" i="1"/>
  <c r="CV303" i="1"/>
  <c r="CW303" i="1"/>
  <c r="CX303" i="1"/>
  <c r="GL303" i="1"/>
  <c r="GO303" i="1"/>
  <c r="GP303" i="1"/>
  <c r="GV303" i="1"/>
  <c r="HC303" i="1"/>
  <c r="AC304" i="1"/>
  <c r="AB304" i="1" s="1"/>
  <c r="AD304" i="1"/>
  <c r="AE304" i="1"/>
  <c r="AF304" i="1"/>
  <c r="AG304" i="1"/>
  <c r="AH304" i="1"/>
  <c r="AI304" i="1"/>
  <c r="AJ304" i="1"/>
  <c r="CX304" i="1" s="1"/>
  <c r="CQ304" i="1"/>
  <c r="CR304" i="1"/>
  <c r="CS304" i="1"/>
  <c r="CT304" i="1"/>
  <c r="CU304" i="1"/>
  <c r="CV304" i="1"/>
  <c r="CW304" i="1"/>
  <c r="GL304" i="1"/>
  <c r="GO304" i="1"/>
  <c r="GP304" i="1"/>
  <c r="GV304" i="1"/>
  <c r="HC304" i="1"/>
  <c r="B306" i="1"/>
  <c r="B291" i="1" s="1"/>
  <c r="C306" i="1"/>
  <c r="C291" i="1" s="1"/>
  <c r="D306" i="1"/>
  <c r="D291" i="1" s="1"/>
  <c r="F306" i="1"/>
  <c r="F291" i="1" s="1"/>
  <c r="G306" i="1"/>
  <c r="G291" i="1" s="1"/>
  <c r="AB306" i="1"/>
  <c r="AB291" i="1" s="1"/>
  <c r="AC306" i="1"/>
  <c r="AD306" i="1"/>
  <c r="AE306" i="1"/>
  <c r="AF306" i="1"/>
  <c r="AG306" i="1"/>
  <c r="AH306" i="1"/>
  <c r="AI306" i="1"/>
  <c r="AJ306" i="1"/>
  <c r="AK306" i="1"/>
  <c r="X306" i="1" s="1"/>
  <c r="AL306" i="1"/>
  <c r="Y306" i="1" s="1"/>
  <c r="AS306" i="1"/>
  <c r="AS291" i="1" s="1"/>
  <c r="AX306" i="1"/>
  <c r="AZ306" i="1"/>
  <c r="AZ291" i="1" s="1"/>
  <c r="BA306" i="1"/>
  <c r="BA291" i="1" s="1"/>
  <c r="BB306" i="1"/>
  <c r="BD306" i="1"/>
  <c r="BX306" i="1"/>
  <c r="AO306" i="1" s="1"/>
  <c r="F310" i="1" s="1"/>
  <c r="BY306" i="1"/>
  <c r="AP306" i="1" s="1"/>
  <c r="AP291" i="1" s="1"/>
  <c r="BZ306" i="1"/>
  <c r="AQ306" i="1" s="1"/>
  <c r="F316" i="1" s="1"/>
  <c r="CA306" i="1"/>
  <c r="AR306" i="1" s="1"/>
  <c r="AR291" i="1" s="1"/>
  <c r="CB306" i="1"/>
  <c r="CC306" i="1"/>
  <c r="AT306" i="1" s="1"/>
  <c r="AT291" i="1" s="1"/>
  <c r="CD306" i="1"/>
  <c r="CD291" i="1" s="1"/>
  <c r="CG306" i="1"/>
  <c r="CG291" i="1" s="1"/>
  <c r="CI306" i="1"/>
  <c r="CI291" i="1" s="1"/>
  <c r="CJ306" i="1"/>
  <c r="CJ291" i="1" s="1"/>
  <c r="CK306" i="1"/>
  <c r="CK291" i="1" s="1"/>
  <c r="CL306" i="1"/>
  <c r="CL291" i="1" s="1"/>
  <c r="CM306" i="1"/>
  <c r="CM291" i="1" s="1"/>
  <c r="DT306" i="1"/>
  <c r="DT291" i="1" s="1"/>
  <c r="DU306" i="1"/>
  <c r="DV306" i="1"/>
  <c r="DW306" i="1"/>
  <c r="DX306" i="1"/>
  <c r="DY306" i="1"/>
  <c r="DZ306" i="1"/>
  <c r="DM306" i="1" s="1"/>
  <c r="EA306" i="1"/>
  <c r="DN306" i="1" s="1"/>
  <c r="EB306" i="1"/>
  <c r="DO306" i="1" s="1"/>
  <c r="EC306" i="1"/>
  <c r="DP306" i="1" s="1"/>
  <c r="DP291" i="1" s="1"/>
  <c r="ED306" i="1"/>
  <c r="DQ306" i="1" s="1"/>
  <c r="DQ291" i="1" s="1"/>
  <c r="EK306" i="1"/>
  <c r="EK291" i="1" s="1"/>
  <c r="EP306" i="1"/>
  <c r="EP291" i="1" s="1"/>
  <c r="ER306" i="1"/>
  <c r="P317" i="1" s="1"/>
  <c r="ES306" i="1"/>
  <c r="ES291" i="1" s="1"/>
  <c r="EU306" i="1"/>
  <c r="P322" i="1" s="1"/>
  <c r="EV306" i="1"/>
  <c r="EV291" i="1" s="1"/>
  <c r="FP306" i="1"/>
  <c r="FP291" i="1" s="1"/>
  <c r="FQ306" i="1"/>
  <c r="FQ291" i="1" s="1"/>
  <c r="FR306" i="1"/>
  <c r="FR291" i="1" s="1"/>
  <c r="FS306" i="1"/>
  <c r="FS291" i="1" s="1"/>
  <c r="FT306" i="1"/>
  <c r="FT291" i="1" s="1"/>
  <c r="FU306" i="1"/>
  <c r="FU291" i="1" s="1"/>
  <c r="FV306" i="1"/>
  <c r="FV291" i="1" s="1"/>
  <c r="FY306" i="1"/>
  <c r="FY291" i="1" s="1"/>
  <c r="GA306" i="1"/>
  <c r="GA291" i="1" s="1"/>
  <c r="GB306" i="1"/>
  <c r="GC306" i="1"/>
  <c r="ET306" i="1" s="1"/>
  <c r="GD306" i="1"/>
  <c r="GE306" i="1"/>
  <c r="P313" i="1"/>
  <c r="F315" i="1"/>
  <c r="F323" i="1"/>
  <c r="P323" i="1"/>
  <c r="F324" i="1"/>
  <c r="F326" i="1"/>
  <c r="P326" i="1"/>
  <c r="P331" i="1"/>
  <c r="F332" i="1"/>
  <c r="P332" i="1"/>
  <c r="F333" i="1"/>
  <c r="P333" i="1"/>
  <c r="D336" i="1"/>
  <c r="E338" i="1"/>
  <c r="Y338" i="1"/>
  <c r="Z338" i="1"/>
  <c r="AA338" i="1"/>
  <c r="AM338" i="1"/>
  <c r="AN338" i="1"/>
  <c r="AR338" i="1"/>
  <c r="BE338" i="1"/>
  <c r="BF338" i="1"/>
  <c r="BG338" i="1"/>
  <c r="BH338" i="1"/>
  <c r="BI338" i="1"/>
  <c r="BJ338" i="1"/>
  <c r="BK338" i="1"/>
  <c r="BL338" i="1"/>
  <c r="BM338" i="1"/>
  <c r="BN338" i="1"/>
  <c r="BO338" i="1"/>
  <c r="BP338" i="1"/>
  <c r="BQ338" i="1"/>
  <c r="BR338" i="1"/>
  <c r="BS338" i="1"/>
  <c r="BT338" i="1"/>
  <c r="BU338" i="1"/>
  <c r="BV338" i="1"/>
  <c r="BW338" i="1"/>
  <c r="BX338" i="1"/>
  <c r="BY338" i="1"/>
  <c r="BZ338" i="1"/>
  <c r="CA338" i="1"/>
  <c r="CN338" i="1"/>
  <c r="CO338" i="1"/>
  <c r="CP338" i="1"/>
  <c r="CQ338" i="1"/>
  <c r="CR338" i="1"/>
  <c r="CS338" i="1"/>
  <c r="CT338" i="1"/>
  <c r="CU338" i="1"/>
  <c r="CV338" i="1"/>
  <c r="CW338" i="1"/>
  <c r="CX338" i="1"/>
  <c r="CY338" i="1"/>
  <c r="CZ338" i="1"/>
  <c r="DA338" i="1"/>
  <c r="DB338" i="1"/>
  <c r="DC338" i="1"/>
  <c r="DD338" i="1"/>
  <c r="DE338" i="1"/>
  <c r="DF338" i="1"/>
  <c r="DR338" i="1"/>
  <c r="DS338" i="1"/>
  <c r="EC338" i="1"/>
  <c r="ED338" i="1"/>
  <c r="EE338" i="1"/>
  <c r="EF338" i="1"/>
  <c r="EW338" i="1"/>
  <c r="EX338" i="1"/>
  <c r="EY338" i="1"/>
  <c r="EZ338" i="1"/>
  <c r="FA338" i="1"/>
  <c r="FB338" i="1"/>
  <c r="FC338" i="1"/>
  <c r="FD338" i="1"/>
  <c r="FE338" i="1"/>
  <c r="FF338" i="1"/>
  <c r="FG338" i="1"/>
  <c r="FH338" i="1"/>
  <c r="FI338" i="1"/>
  <c r="FJ338" i="1"/>
  <c r="FK338" i="1"/>
  <c r="FL338" i="1"/>
  <c r="FM338" i="1"/>
  <c r="FN338" i="1"/>
  <c r="FO338" i="1"/>
  <c r="FP338" i="1"/>
  <c r="FQ338" i="1"/>
  <c r="FR338" i="1"/>
  <c r="FS338" i="1"/>
  <c r="FT338" i="1"/>
  <c r="FU338" i="1"/>
  <c r="FV338" i="1"/>
  <c r="GF338" i="1"/>
  <c r="GG338" i="1"/>
  <c r="GH338" i="1"/>
  <c r="GI338" i="1"/>
  <c r="GJ338" i="1"/>
  <c r="GK338" i="1"/>
  <c r="GL338" i="1"/>
  <c r="GM338" i="1"/>
  <c r="GN338" i="1"/>
  <c r="GO338" i="1"/>
  <c r="GP338" i="1"/>
  <c r="GQ338" i="1"/>
  <c r="GR338" i="1"/>
  <c r="GS338" i="1"/>
  <c r="GT338" i="1"/>
  <c r="GU338" i="1"/>
  <c r="GV338" i="1"/>
  <c r="GW338" i="1"/>
  <c r="GX338" i="1"/>
  <c r="I340" i="1"/>
  <c r="P340" i="1" s="1"/>
  <c r="K340" i="1"/>
  <c r="R340" i="1"/>
  <c r="U340" i="1"/>
  <c r="AC340" i="1"/>
  <c r="AB340" i="1" s="1"/>
  <c r="AE340" i="1"/>
  <c r="AD340" i="1" s="1"/>
  <c r="AF340" i="1"/>
  <c r="AG340" i="1"/>
  <c r="AH340" i="1"/>
  <c r="AI340" i="1"/>
  <c r="CW340" i="1" s="1"/>
  <c r="V340" i="1" s="1"/>
  <c r="AJ340" i="1"/>
  <c r="CX340" i="1" s="1"/>
  <c r="W340" i="1" s="1"/>
  <c r="CQ340" i="1"/>
  <c r="CR340" i="1"/>
  <c r="CS340" i="1"/>
  <c r="CT340" i="1"/>
  <c r="CU340" i="1"/>
  <c r="T340" i="1" s="1"/>
  <c r="CV340" i="1"/>
  <c r="GL340" i="1"/>
  <c r="GO340" i="1"/>
  <c r="GP340" i="1"/>
  <c r="GV340" i="1"/>
  <c r="HC340" i="1"/>
  <c r="GX340" i="1" s="1"/>
  <c r="I341" i="1"/>
  <c r="R341" i="1" s="1"/>
  <c r="K341" i="1"/>
  <c r="P341" i="1"/>
  <c r="Q341" i="1"/>
  <c r="AB341" i="1"/>
  <c r="AC341" i="1"/>
  <c r="AD341" i="1"/>
  <c r="AE341" i="1"/>
  <c r="CR341" i="1" s="1"/>
  <c r="AF341" i="1"/>
  <c r="S341" i="1" s="1"/>
  <c r="AG341" i="1"/>
  <c r="CU341" i="1" s="1"/>
  <c r="T341" i="1" s="1"/>
  <c r="AH341" i="1"/>
  <c r="CV341" i="1" s="1"/>
  <c r="U341" i="1" s="1"/>
  <c r="AI341" i="1"/>
  <c r="CW341" i="1" s="1"/>
  <c r="V341" i="1" s="1"/>
  <c r="AJ341" i="1"/>
  <c r="CX341" i="1" s="1"/>
  <c r="W341" i="1" s="1"/>
  <c r="CQ341" i="1"/>
  <c r="GL341" i="1"/>
  <c r="GO341" i="1"/>
  <c r="GP341" i="1"/>
  <c r="GV341" i="1"/>
  <c r="HC341" i="1"/>
  <c r="GX341" i="1" s="1"/>
  <c r="I342" i="1"/>
  <c r="Q342" i="1" s="1"/>
  <c r="K342" i="1"/>
  <c r="U342" i="1"/>
  <c r="AC342" i="1"/>
  <c r="P342" i="1" s="1"/>
  <c r="AE342" i="1"/>
  <c r="R342" i="1" s="1"/>
  <c r="AF342" i="1"/>
  <c r="S342" i="1" s="1"/>
  <c r="AG342" i="1"/>
  <c r="CU342" i="1" s="1"/>
  <c r="T342" i="1" s="1"/>
  <c r="AH342" i="1"/>
  <c r="AI342" i="1"/>
  <c r="AJ342" i="1"/>
  <c r="CV342" i="1"/>
  <c r="CW342" i="1"/>
  <c r="V342" i="1" s="1"/>
  <c r="CX342" i="1"/>
  <c r="W342" i="1" s="1"/>
  <c r="GL342" i="1"/>
  <c r="GO342" i="1"/>
  <c r="GP342" i="1"/>
  <c r="GV342" i="1"/>
  <c r="HC342" i="1" s="1"/>
  <c r="GX342" i="1" s="1"/>
  <c r="I343" i="1"/>
  <c r="K343" i="1"/>
  <c r="P343" i="1"/>
  <c r="CP343" i="1" s="1"/>
  <c r="O343" i="1" s="1"/>
  <c r="Q343" i="1"/>
  <c r="R343" i="1"/>
  <c r="S343" i="1"/>
  <c r="CZ343" i="1" s="1"/>
  <c r="Y343" i="1" s="1"/>
  <c r="U343" i="1"/>
  <c r="X343" i="1"/>
  <c r="AB343" i="1"/>
  <c r="AC343" i="1"/>
  <c r="AD343" i="1"/>
  <c r="AE343" i="1"/>
  <c r="AF343" i="1"/>
  <c r="AG343" i="1"/>
  <c r="AH343" i="1"/>
  <c r="AI343" i="1"/>
  <c r="AJ343" i="1"/>
  <c r="CQ343" i="1"/>
  <c r="CR343" i="1"/>
  <c r="CS343" i="1"/>
  <c r="CT343" i="1"/>
  <c r="CU343" i="1"/>
  <c r="T343" i="1" s="1"/>
  <c r="CV343" i="1"/>
  <c r="CW343" i="1"/>
  <c r="V343" i="1" s="1"/>
  <c r="CX343" i="1"/>
  <c r="W343" i="1" s="1"/>
  <c r="CY343" i="1"/>
  <c r="GL343" i="1"/>
  <c r="GO343" i="1"/>
  <c r="GP343" i="1"/>
  <c r="GV343" i="1"/>
  <c r="GX343" i="1"/>
  <c r="HC343" i="1"/>
  <c r="I344" i="1"/>
  <c r="K344" i="1"/>
  <c r="P344" i="1"/>
  <c r="R344" i="1"/>
  <c r="S344" i="1"/>
  <c r="CY344" i="1" s="1"/>
  <c r="X344" i="1" s="1"/>
  <c r="AC344" i="1"/>
  <c r="AE344" i="1"/>
  <c r="AD344" i="1" s="1"/>
  <c r="AF344" i="1"/>
  <c r="AG344" i="1"/>
  <c r="CU344" i="1" s="1"/>
  <c r="T344" i="1" s="1"/>
  <c r="AH344" i="1"/>
  <c r="CV344" i="1" s="1"/>
  <c r="U344" i="1" s="1"/>
  <c r="AI344" i="1"/>
  <c r="CW344" i="1" s="1"/>
  <c r="V344" i="1" s="1"/>
  <c r="AJ344" i="1"/>
  <c r="CX344" i="1" s="1"/>
  <c r="W344" i="1" s="1"/>
  <c r="CQ344" i="1"/>
  <c r="CR344" i="1"/>
  <c r="CS344" i="1"/>
  <c r="CT344" i="1"/>
  <c r="GL344" i="1"/>
  <c r="GN344" i="1"/>
  <c r="GP344" i="1"/>
  <c r="GV344" i="1"/>
  <c r="GX344" i="1"/>
  <c r="HC344" i="1"/>
  <c r="I345" i="1"/>
  <c r="Q345" i="1" s="1"/>
  <c r="K345" i="1"/>
  <c r="AC345" i="1"/>
  <c r="CQ345" i="1" s="1"/>
  <c r="AE345" i="1"/>
  <c r="R345" i="1" s="1"/>
  <c r="AF345" i="1"/>
  <c r="S345" i="1" s="1"/>
  <c r="AG345" i="1"/>
  <c r="CU345" i="1" s="1"/>
  <c r="T345" i="1" s="1"/>
  <c r="AH345" i="1"/>
  <c r="CV345" i="1" s="1"/>
  <c r="U345" i="1" s="1"/>
  <c r="AI345" i="1"/>
  <c r="CW345" i="1" s="1"/>
  <c r="V345" i="1" s="1"/>
  <c r="AJ345" i="1"/>
  <c r="CX345" i="1" s="1"/>
  <c r="W345" i="1" s="1"/>
  <c r="GL345" i="1"/>
  <c r="GN345" i="1"/>
  <c r="GP345" i="1"/>
  <c r="GV345" i="1"/>
  <c r="HC345" i="1" s="1"/>
  <c r="GX345" i="1" s="1"/>
  <c r="I346" i="1"/>
  <c r="K346" i="1"/>
  <c r="S346" i="1"/>
  <c r="AC346" i="1"/>
  <c r="P346" i="1" s="1"/>
  <c r="CP346" i="1" s="1"/>
  <c r="O346" i="1" s="1"/>
  <c r="AD346" i="1"/>
  <c r="AE346" i="1"/>
  <c r="Q346" i="1" s="1"/>
  <c r="AF346" i="1"/>
  <c r="AG346" i="1"/>
  <c r="AH346" i="1"/>
  <c r="AI346" i="1"/>
  <c r="AJ346" i="1"/>
  <c r="CT346" i="1"/>
  <c r="CU346" i="1"/>
  <c r="T346" i="1" s="1"/>
  <c r="CV346" i="1"/>
  <c r="U346" i="1" s="1"/>
  <c r="CW346" i="1"/>
  <c r="V346" i="1" s="1"/>
  <c r="CX346" i="1"/>
  <c r="W346" i="1" s="1"/>
  <c r="GL346" i="1"/>
  <c r="GO346" i="1"/>
  <c r="GP346" i="1"/>
  <c r="GV346" i="1"/>
  <c r="HC346" i="1"/>
  <c r="GX346" i="1" s="1"/>
  <c r="I347" i="1"/>
  <c r="K347" i="1"/>
  <c r="P347" i="1"/>
  <c r="Q347" i="1"/>
  <c r="R347" i="1"/>
  <c r="S347" i="1"/>
  <c r="CY347" i="1" s="1"/>
  <c r="X347" i="1" s="1"/>
  <c r="V347" i="1"/>
  <c r="AC347" i="1"/>
  <c r="AE347" i="1"/>
  <c r="AD347" i="1" s="1"/>
  <c r="AF347" i="1"/>
  <c r="AG347" i="1"/>
  <c r="AH347" i="1"/>
  <c r="AI347" i="1"/>
  <c r="AJ347" i="1"/>
  <c r="CX347" i="1" s="1"/>
  <c r="W347" i="1" s="1"/>
  <c r="CQ347" i="1"/>
  <c r="CR347" i="1"/>
  <c r="CS347" i="1"/>
  <c r="CT347" i="1"/>
  <c r="CU347" i="1"/>
  <c r="T347" i="1" s="1"/>
  <c r="CV347" i="1"/>
  <c r="U347" i="1" s="1"/>
  <c r="CW347" i="1"/>
  <c r="GL347" i="1"/>
  <c r="GO347" i="1"/>
  <c r="GP347" i="1"/>
  <c r="GV347" i="1"/>
  <c r="HC347" i="1"/>
  <c r="GX347" i="1" s="1"/>
  <c r="B349" i="1"/>
  <c r="B338" i="1" s="1"/>
  <c r="C349" i="1"/>
  <c r="C338" i="1" s="1"/>
  <c r="D349" i="1"/>
  <c r="D338" i="1" s="1"/>
  <c r="F349" i="1"/>
  <c r="F338" i="1" s="1"/>
  <c r="G349" i="1"/>
  <c r="G338" i="1" s="1"/>
  <c r="O349" i="1"/>
  <c r="O338" i="1" s="1"/>
  <c r="P349" i="1"/>
  <c r="F352" i="1" s="1"/>
  <c r="X349" i="1"/>
  <c r="X338" i="1" s="1"/>
  <c r="Y349" i="1"/>
  <c r="AB349" i="1"/>
  <c r="AB338" i="1" s="1"/>
  <c r="AC349" i="1"/>
  <c r="AC338" i="1" s="1"/>
  <c r="AD349" i="1"/>
  <c r="AD338" i="1" s="1"/>
  <c r="AE349" i="1"/>
  <c r="AE338" i="1" s="1"/>
  <c r="AF349" i="1"/>
  <c r="AF338" i="1" s="1"/>
  <c r="AG349" i="1"/>
  <c r="AG338" i="1" s="1"/>
  <c r="AH349" i="1"/>
  <c r="U349" i="1" s="1"/>
  <c r="AI349" i="1"/>
  <c r="AI338" i="1" s="1"/>
  <c r="AJ349" i="1"/>
  <c r="AJ338" i="1" s="1"/>
  <c r="AK349" i="1"/>
  <c r="AK338" i="1" s="1"/>
  <c r="AL349" i="1"/>
  <c r="AL338" i="1" s="1"/>
  <c r="AR349" i="1"/>
  <c r="AS349" i="1"/>
  <c r="AS338" i="1" s="1"/>
  <c r="AT349" i="1"/>
  <c r="AT338" i="1" s="1"/>
  <c r="AX349" i="1"/>
  <c r="AX338" i="1" s="1"/>
  <c r="AY349" i="1"/>
  <c r="AY338" i="1" s="1"/>
  <c r="AZ349" i="1"/>
  <c r="AZ338" i="1" s="1"/>
  <c r="BA349" i="1"/>
  <c r="BA338" i="1" s="1"/>
  <c r="BB349" i="1"/>
  <c r="BB338" i="1" s="1"/>
  <c r="BC349" i="1"/>
  <c r="F365" i="1" s="1"/>
  <c r="BX349" i="1"/>
  <c r="AO349" i="1" s="1"/>
  <c r="BY349" i="1"/>
  <c r="AP349" i="1" s="1"/>
  <c r="BZ349" i="1"/>
  <c r="AQ349" i="1" s="1"/>
  <c r="CA349" i="1"/>
  <c r="CB349" i="1"/>
  <c r="CB338" i="1" s="1"/>
  <c r="CC349" i="1"/>
  <c r="CC338" i="1" s="1"/>
  <c r="CD349" i="1"/>
  <c r="CD338" i="1" s="1"/>
  <c r="CG349" i="1"/>
  <c r="CG338" i="1" s="1"/>
  <c r="CH349" i="1"/>
  <c r="CH338" i="1" s="1"/>
  <c r="CI349" i="1"/>
  <c r="CI338" i="1" s="1"/>
  <c r="CJ349" i="1"/>
  <c r="CJ338" i="1" s="1"/>
  <c r="CK349" i="1"/>
  <c r="CK338" i="1" s="1"/>
  <c r="CL349" i="1"/>
  <c r="CL338" i="1" s="1"/>
  <c r="CM349" i="1"/>
  <c r="CM338" i="1" s="1"/>
  <c r="DG349" i="1"/>
  <c r="DG338" i="1" s="1"/>
  <c r="DP349" i="1"/>
  <c r="DP338" i="1" s="1"/>
  <c r="DQ349" i="1"/>
  <c r="DQ338" i="1" s="1"/>
  <c r="DT349" i="1"/>
  <c r="DT338" i="1" s="1"/>
  <c r="DU349" i="1"/>
  <c r="DU338" i="1" s="1"/>
  <c r="DV349" i="1"/>
  <c r="DV338" i="1" s="1"/>
  <c r="DW349" i="1"/>
  <c r="DJ349" i="1" s="1"/>
  <c r="DX349" i="1"/>
  <c r="DK349" i="1" s="1"/>
  <c r="DY349" i="1"/>
  <c r="DY338" i="1" s="1"/>
  <c r="DZ349" i="1"/>
  <c r="DM349" i="1" s="1"/>
  <c r="EA349" i="1"/>
  <c r="DN349" i="1" s="1"/>
  <c r="EB349" i="1"/>
  <c r="DO349" i="1" s="1"/>
  <c r="EC349" i="1"/>
  <c r="ED349" i="1"/>
  <c r="EJ349" i="1"/>
  <c r="EJ338" i="1" s="1"/>
  <c r="EK349" i="1"/>
  <c r="EK338" i="1" s="1"/>
  <c r="EL349" i="1"/>
  <c r="EL338" i="1" s="1"/>
  <c r="EP349" i="1"/>
  <c r="EP338" i="1" s="1"/>
  <c r="ER349" i="1"/>
  <c r="ER338" i="1" s="1"/>
  <c r="ES349" i="1"/>
  <c r="ES338" i="1" s="1"/>
  <c r="ET349" i="1"/>
  <c r="P362" i="1" s="1"/>
  <c r="EU349" i="1"/>
  <c r="EU338" i="1" s="1"/>
  <c r="FP349" i="1"/>
  <c r="EG349" i="1" s="1"/>
  <c r="FQ349" i="1"/>
  <c r="EH349" i="1" s="1"/>
  <c r="FR349" i="1"/>
  <c r="EI349" i="1" s="1"/>
  <c r="FS349" i="1"/>
  <c r="FT349" i="1"/>
  <c r="FU349" i="1"/>
  <c r="FV349" i="1"/>
  <c r="EM349" i="1" s="1"/>
  <c r="FY349" i="1"/>
  <c r="FY338" i="1" s="1"/>
  <c r="GA349" i="1"/>
  <c r="GA338" i="1" s="1"/>
  <c r="GB349" i="1"/>
  <c r="GB338" i="1" s="1"/>
  <c r="GC349" i="1"/>
  <c r="GC338" i="1" s="1"/>
  <c r="GD349" i="1"/>
  <c r="GD338" i="1" s="1"/>
  <c r="GE349" i="1"/>
  <c r="GE338" i="1" s="1"/>
  <c r="F351" i="1"/>
  <c r="F360" i="1"/>
  <c r="F366" i="1"/>
  <c r="P366" i="1"/>
  <c r="F367" i="1"/>
  <c r="P367" i="1"/>
  <c r="F369" i="1"/>
  <c r="F375" i="1"/>
  <c r="P375" i="1"/>
  <c r="F376" i="1"/>
  <c r="P376" i="1"/>
  <c r="F377" i="1"/>
  <c r="P377" i="1"/>
  <c r="B379" i="1"/>
  <c r="B204" i="1" s="1"/>
  <c r="C379" i="1"/>
  <c r="C204" i="1" s="1"/>
  <c r="D379" i="1"/>
  <c r="D204" i="1" s="1"/>
  <c r="F379" i="1"/>
  <c r="F204" i="1" s="1"/>
  <c r="G379" i="1"/>
  <c r="G204" i="1" s="1"/>
  <c r="F408" i="1"/>
  <c r="P408" i="1"/>
  <c r="F412" i="1"/>
  <c r="P412" i="1"/>
  <c r="B418" i="1"/>
  <c r="B18" i="1" s="1"/>
  <c r="C418" i="1"/>
  <c r="C18" i="1" s="1"/>
  <c r="D418" i="1"/>
  <c r="D18" i="1" s="1"/>
  <c r="F418" i="1"/>
  <c r="F18" i="1" s="1"/>
  <c r="G418" i="1"/>
  <c r="G18" i="1" s="1"/>
  <c r="F12" i="6"/>
  <c r="G12" i="6"/>
  <c r="K123" i="9" l="1"/>
  <c r="K113" i="10"/>
  <c r="I113" i="10"/>
  <c r="I97" i="10"/>
  <c r="I123" i="9"/>
  <c r="J95" i="8"/>
  <c r="H105" i="7"/>
  <c r="H65" i="7"/>
  <c r="H119" i="7"/>
  <c r="J65" i="7"/>
  <c r="J119" i="7"/>
  <c r="P358" i="1"/>
  <c r="EH338" i="1"/>
  <c r="F358" i="1"/>
  <c r="AP338" i="1"/>
  <c r="F353" i="1"/>
  <c r="AO338" i="1"/>
  <c r="U304" i="1"/>
  <c r="EG338" i="1"/>
  <c r="P353" i="1"/>
  <c r="CY341" i="1"/>
  <c r="X341" i="1" s="1"/>
  <c r="CZ341" i="1"/>
  <c r="Y341" i="1" s="1"/>
  <c r="P373" i="1"/>
  <c r="DO338" i="1"/>
  <c r="CY342" i="1"/>
  <c r="X342" i="1" s="1"/>
  <c r="CZ342" i="1"/>
  <c r="Y342" i="1" s="1"/>
  <c r="P319" i="1"/>
  <c r="ET291" i="1"/>
  <c r="V304" i="1"/>
  <c r="DM338" i="1"/>
  <c r="P371" i="1"/>
  <c r="CY345" i="1"/>
  <c r="X345" i="1" s="1"/>
  <c r="CZ345" i="1"/>
  <c r="Y345" i="1" s="1"/>
  <c r="CP342" i="1"/>
  <c r="O342" i="1" s="1"/>
  <c r="GM342" i="1" s="1"/>
  <c r="GN342" i="1" s="1"/>
  <c r="AB347" i="1"/>
  <c r="CP341" i="1"/>
  <c r="O341" i="1" s="1"/>
  <c r="F371" i="1"/>
  <c r="U338" i="1"/>
  <c r="P364" i="1"/>
  <c r="DK338" i="1"/>
  <c r="GM343" i="1"/>
  <c r="GN343" i="1" s="1"/>
  <c r="EM338" i="1"/>
  <c r="P368" i="1"/>
  <c r="P372" i="1"/>
  <c r="DN338" i="1"/>
  <c r="P359" i="1"/>
  <c r="EI338" i="1"/>
  <c r="P363" i="1"/>
  <c r="DJ338" i="1"/>
  <c r="AQ338" i="1"/>
  <c r="F359" i="1"/>
  <c r="AB344" i="1"/>
  <c r="P369" i="1"/>
  <c r="P360" i="1"/>
  <c r="P351" i="1"/>
  <c r="EV349" i="1"/>
  <c r="DH349" i="1"/>
  <c r="BD349" i="1"/>
  <c r="P345" i="1"/>
  <c r="CP345" i="1" s="1"/>
  <c r="O345" i="1" s="1"/>
  <c r="AH338" i="1"/>
  <c r="P328" i="1"/>
  <c r="DM291" i="1"/>
  <c r="V306" i="1"/>
  <c r="AI291" i="1"/>
  <c r="GX302" i="1"/>
  <c r="P302" i="1"/>
  <c r="CQ302" i="1"/>
  <c r="DZ291" i="1"/>
  <c r="AO291" i="1"/>
  <c r="CU217" i="3"/>
  <c r="CV217" i="3"/>
  <c r="CX217" i="3"/>
  <c r="CX218" i="3"/>
  <c r="GX255" i="1"/>
  <c r="Q255" i="1"/>
  <c r="I257" i="1"/>
  <c r="U306" i="1"/>
  <c r="AH291" i="1"/>
  <c r="P242" i="1"/>
  <c r="CP242" i="1" s="1"/>
  <c r="O242" i="1" s="1"/>
  <c r="GM242" i="1" s="1"/>
  <c r="GO242" i="1" s="1"/>
  <c r="CQ242" i="1"/>
  <c r="AB242" i="1"/>
  <c r="DK306" i="1"/>
  <c r="DX291" i="1"/>
  <c r="T306" i="1"/>
  <c r="AG291" i="1"/>
  <c r="CY245" i="1"/>
  <c r="X245" i="1" s="1"/>
  <c r="CZ245" i="1"/>
  <c r="Y245" i="1" s="1"/>
  <c r="AB346" i="1"/>
  <c r="AD342" i="1"/>
  <c r="AB342" i="1" s="1"/>
  <c r="DJ306" i="1"/>
  <c r="DW291" i="1"/>
  <c r="S306" i="1"/>
  <c r="AF291" i="1"/>
  <c r="CW243" i="3"/>
  <c r="CX243" i="3"/>
  <c r="CW242" i="3"/>
  <c r="CX242" i="3"/>
  <c r="CW246" i="3"/>
  <c r="CX246" i="3"/>
  <c r="CX241" i="3"/>
  <c r="CU240" i="3"/>
  <c r="CV240" i="3"/>
  <c r="CX240" i="3"/>
  <c r="Q302" i="1"/>
  <c r="I304" i="1"/>
  <c r="T304" i="1" s="1"/>
  <c r="CQ300" i="1"/>
  <c r="CY254" i="1"/>
  <c r="X254" i="1" s="1"/>
  <c r="CZ254" i="1"/>
  <c r="Y254" i="1" s="1"/>
  <c r="BZ208" i="1"/>
  <c r="AQ259" i="1"/>
  <c r="CG259" i="1"/>
  <c r="CI259" i="1"/>
  <c r="Q344" i="1"/>
  <c r="CP344" i="1" s="1"/>
  <c r="O344" i="1" s="1"/>
  <c r="GM344" i="1" s="1"/>
  <c r="GO344" i="1" s="1"/>
  <c r="S340" i="1"/>
  <c r="DI306" i="1"/>
  <c r="DV291" i="1"/>
  <c r="R306" i="1"/>
  <c r="AE291" i="1"/>
  <c r="AB300" i="1"/>
  <c r="CY298" i="1"/>
  <c r="X298" i="1" s="1"/>
  <c r="GM298" i="1" s="1"/>
  <c r="GN298" i="1" s="1"/>
  <c r="CZ298" i="1"/>
  <c r="Y298" i="1" s="1"/>
  <c r="GC291" i="1"/>
  <c r="CY244" i="1"/>
  <c r="X244" i="1" s="1"/>
  <c r="CZ244" i="1"/>
  <c r="Y244" i="1" s="1"/>
  <c r="DU291" i="1"/>
  <c r="FW306" i="1"/>
  <c r="FX306" i="1"/>
  <c r="F331" i="1"/>
  <c r="BD291" i="1"/>
  <c r="Q306" i="1"/>
  <c r="AD291" i="1"/>
  <c r="S299" i="1"/>
  <c r="CT299" i="1"/>
  <c r="AD345" i="1"/>
  <c r="Q340" i="1"/>
  <c r="CP340" i="1" s="1"/>
  <c r="O340" i="1" s="1"/>
  <c r="BC338" i="1"/>
  <c r="BC306" i="1"/>
  <c r="AC291" i="1"/>
  <c r="CE306" i="1"/>
  <c r="CF306" i="1"/>
  <c r="R299" i="1"/>
  <c r="CR299" i="1"/>
  <c r="CS299" i="1"/>
  <c r="CY294" i="1"/>
  <c r="X294" i="1" s="1"/>
  <c r="CZ294" i="1"/>
  <c r="Y294" i="1" s="1"/>
  <c r="CP294" i="1"/>
  <c r="O294" i="1" s="1"/>
  <c r="GM294" i="1" s="1"/>
  <c r="GN294" i="1" s="1"/>
  <c r="CM208" i="1"/>
  <c r="BD259" i="1"/>
  <c r="CP254" i="1"/>
  <c r="O254" i="1" s="1"/>
  <c r="CY246" i="1"/>
  <c r="X246" i="1" s="1"/>
  <c r="CZ246" i="1"/>
  <c r="Y246" i="1" s="1"/>
  <c r="CP347" i="1"/>
  <c r="O347" i="1" s="1"/>
  <c r="EB338" i="1"/>
  <c r="DH306" i="1"/>
  <c r="F319" i="1"/>
  <c r="BB291" i="1"/>
  <c r="AD299" i="1"/>
  <c r="AB299" i="1" s="1"/>
  <c r="W255" i="1"/>
  <c r="CP244" i="1"/>
  <c r="O244" i="1" s="1"/>
  <c r="GM244" i="1" s="1"/>
  <c r="GO244" i="1" s="1"/>
  <c r="W236" i="1"/>
  <c r="BB379" i="1"/>
  <c r="P365" i="1"/>
  <c r="EA338" i="1"/>
  <c r="DG306" i="1"/>
  <c r="P306" i="1"/>
  <c r="P299" i="1"/>
  <c r="CQ299" i="1"/>
  <c r="S296" i="1"/>
  <c r="CT296" i="1"/>
  <c r="EU291" i="1"/>
  <c r="GE208" i="1"/>
  <c r="EV259" i="1"/>
  <c r="V255" i="1"/>
  <c r="GM246" i="1"/>
  <c r="GO246" i="1" s="1"/>
  <c r="P356" i="1"/>
  <c r="AB345" i="1"/>
  <c r="F356" i="1"/>
  <c r="FX349" i="1"/>
  <c r="CF349" i="1"/>
  <c r="AU349" i="1"/>
  <c r="CS346" i="1"/>
  <c r="DZ338" i="1"/>
  <c r="O306" i="1"/>
  <c r="W302" i="1"/>
  <c r="CY301" i="1"/>
  <c r="X301" i="1" s="1"/>
  <c r="GM301" i="1" s="1"/>
  <c r="GN301" i="1" s="1"/>
  <c r="CZ301" i="1"/>
  <c r="Y301" i="1" s="1"/>
  <c r="Q299" i="1"/>
  <c r="R296" i="1"/>
  <c r="CR296" i="1"/>
  <c r="CS296" i="1"/>
  <c r="U236" i="1"/>
  <c r="CY232" i="1"/>
  <c r="X232" i="1" s="1"/>
  <c r="F357" i="1"/>
  <c r="CR346" i="1"/>
  <c r="CT342" i="1"/>
  <c r="V302" i="1"/>
  <c r="P249" i="1"/>
  <c r="CP249" i="1" s="1"/>
  <c r="O249" i="1" s="1"/>
  <c r="GM249" i="1" s="1"/>
  <c r="GN249" i="1" s="1"/>
  <c r="CQ249" i="1"/>
  <c r="CY248" i="1"/>
  <c r="X248" i="1" s="1"/>
  <c r="CZ248" i="1"/>
  <c r="Y248" i="1" s="1"/>
  <c r="T236" i="1"/>
  <c r="R232" i="1"/>
  <c r="CR232" i="1"/>
  <c r="CS232" i="1"/>
  <c r="AD232" i="1"/>
  <c r="AB232" i="1" s="1"/>
  <c r="FZ349" i="1"/>
  <c r="W349" i="1"/>
  <c r="CQ346" i="1"/>
  <c r="R346" i="1"/>
  <c r="CS342" i="1"/>
  <c r="ET338" i="1"/>
  <c r="DX338" i="1"/>
  <c r="AX291" i="1"/>
  <c r="F313" i="1"/>
  <c r="CQ303" i="1"/>
  <c r="P296" i="1"/>
  <c r="CQ296" i="1"/>
  <c r="AB296" i="1"/>
  <c r="R293" i="1"/>
  <c r="CR293" i="1"/>
  <c r="CS293" i="1"/>
  <c r="ER291" i="1"/>
  <c r="U255" i="1"/>
  <c r="AB249" i="1"/>
  <c r="V349" i="1"/>
  <c r="CZ344" i="1"/>
  <c r="Y344" i="1" s="1"/>
  <c r="CR342" i="1"/>
  <c r="DW338" i="1"/>
  <c r="CW226" i="3"/>
  <c r="CX226" i="3"/>
  <c r="CW225" i="3"/>
  <c r="CX225" i="3"/>
  <c r="CU224" i="3"/>
  <c r="CV224" i="3"/>
  <c r="CX224" i="3"/>
  <c r="CX228" i="3"/>
  <c r="CW227" i="3"/>
  <c r="I300" i="1"/>
  <c r="GX300" i="1" s="1"/>
  <c r="BC208" i="1"/>
  <c r="F275" i="1"/>
  <c r="U257" i="1"/>
  <c r="T255" i="1"/>
  <c r="CY252" i="1"/>
  <c r="X252" i="1" s="1"/>
  <c r="CZ252" i="1"/>
  <c r="Y252" i="1" s="1"/>
  <c r="CZ249" i="1"/>
  <c r="Y249" i="1" s="1"/>
  <c r="FR208" i="1"/>
  <c r="EI259" i="1"/>
  <c r="FY259" i="1"/>
  <c r="GA259" i="1"/>
  <c r="CD259" i="1"/>
  <c r="CT345" i="1"/>
  <c r="CQ342" i="1"/>
  <c r="FZ306" i="1"/>
  <c r="U302" i="1"/>
  <c r="GX296" i="1"/>
  <c r="Q296" i="1"/>
  <c r="P293" i="1"/>
  <c r="CQ293" i="1"/>
  <c r="BB208" i="1"/>
  <c r="F272" i="1"/>
  <c r="S255" i="1"/>
  <c r="CT255" i="1"/>
  <c r="CP248" i="1"/>
  <c r="O248" i="1" s="1"/>
  <c r="FV208" i="1"/>
  <c r="EM259" i="1"/>
  <c r="CE349" i="1"/>
  <c r="P338" i="1"/>
  <c r="DL349" i="1"/>
  <c r="T349" i="1"/>
  <c r="CS345" i="1"/>
  <c r="CH306" i="1"/>
  <c r="T302" i="1"/>
  <c r="AB293" i="1"/>
  <c r="EU259" i="1"/>
  <c r="R255" i="1"/>
  <c r="P253" i="1"/>
  <c r="CP253" i="1" s="1"/>
  <c r="O253" i="1" s="1"/>
  <c r="CQ253" i="1"/>
  <c r="DL306" i="1"/>
  <c r="DY291" i="1"/>
  <c r="FW349" i="1"/>
  <c r="F362" i="1"/>
  <c r="S349" i="1"/>
  <c r="CZ347" i="1"/>
  <c r="Y347" i="1" s="1"/>
  <c r="CR345" i="1"/>
  <c r="CT341" i="1"/>
  <c r="F334" i="1"/>
  <c r="F317" i="1"/>
  <c r="S302" i="1"/>
  <c r="CT302" i="1"/>
  <c r="ET259" i="1"/>
  <c r="CQ256" i="1"/>
  <c r="CP252" i="1"/>
  <c r="O252" i="1" s="1"/>
  <c r="GM252" i="1" s="1"/>
  <c r="GN252" i="1" s="1"/>
  <c r="CY251" i="1"/>
  <c r="X251" i="1" s="1"/>
  <c r="CZ251" i="1"/>
  <c r="Y251" i="1" s="1"/>
  <c r="GM251" i="1" s="1"/>
  <c r="GN251" i="1" s="1"/>
  <c r="CY237" i="1"/>
  <c r="X237" i="1" s="1"/>
  <c r="GM237" i="1" s="1"/>
  <c r="GN237" i="1" s="1"/>
  <c r="CZ237" i="1"/>
  <c r="Y237" i="1" s="1"/>
  <c r="R349" i="1"/>
  <c r="CS341" i="1"/>
  <c r="DO291" i="1"/>
  <c r="P330" i="1"/>
  <c r="R302" i="1"/>
  <c r="CR302" i="1"/>
  <c r="CS302" i="1"/>
  <c r="EB291" i="1"/>
  <c r="AQ291" i="1"/>
  <c r="AB256" i="1"/>
  <c r="P255" i="1"/>
  <c r="CQ255" i="1"/>
  <c r="AB255" i="1"/>
  <c r="CZ253" i="1"/>
  <c r="Y253" i="1" s="1"/>
  <c r="DI349" i="1"/>
  <c r="Q349" i="1"/>
  <c r="DN291" i="1"/>
  <c r="P329" i="1"/>
  <c r="W306" i="1"/>
  <c r="AJ291" i="1"/>
  <c r="AD302" i="1"/>
  <c r="AB302" i="1" s="1"/>
  <c r="W299" i="1"/>
  <c r="Q293" i="1"/>
  <c r="EA291" i="1"/>
  <c r="V233" i="1"/>
  <c r="CC291" i="1"/>
  <c r="P245" i="1"/>
  <c r="CP245" i="1" s="1"/>
  <c r="O245" i="1" s="1"/>
  <c r="GM245" i="1" s="1"/>
  <c r="GO245" i="1" s="1"/>
  <c r="CY234" i="1"/>
  <c r="X234" i="1" s="1"/>
  <c r="GM234" i="1" s="1"/>
  <c r="GN234" i="1" s="1"/>
  <c r="CZ234" i="1"/>
  <c r="Y234" i="1" s="1"/>
  <c r="DN90" i="1"/>
  <c r="EA69" i="1"/>
  <c r="S231" i="1"/>
  <c r="CT231" i="1"/>
  <c r="CY218" i="1"/>
  <c r="X218" i="1" s="1"/>
  <c r="CZ218" i="1"/>
  <c r="Y218" i="1" s="1"/>
  <c r="CP218" i="1"/>
  <c r="O218" i="1" s="1"/>
  <c r="DY122" i="1"/>
  <c r="DL133" i="1"/>
  <c r="R231" i="1"/>
  <c r="CR231" i="1"/>
  <c r="CS231" i="1"/>
  <c r="S227" i="1"/>
  <c r="CT227" i="1"/>
  <c r="CY212" i="1"/>
  <c r="X212" i="1" s="1"/>
  <c r="CZ212" i="1"/>
  <c r="Y212" i="1" s="1"/>
  <c r="AB246" i="1"/>
  <c r="CY240" i="1"/>
  <c r="X240" i="1" s="1"/>
  <c r="GM240" i="1" s="1"/>
  <c r="GO240" i="1" s="1"/>
  <c r="CZ240" i="1"/>
  <c r="Y240" i="1" s="1"/>
  <c r="P232" i="1"/>
  <c r="CQ232" i="1"/>
  <c r="AD231" i="1"/>
  <c r="GX221" i="1"/>
  <c r="P155" i="1"/>
  <c r="CX209" i="3"/>
  <c r="CX207" i="3"/>
  <c r="CX208" i="3"/>
  <c r="CX206" i="3"/>
  <c r="CU205" i="3"/>
  <c r="CY224" i="1"/>
  <c r="X224" i="1" s="1"/>
  <c r="GX220" i="1"/>
  <c r="S215" i="1"/>
  <c r="CT215" i="1"/>
  <c r="CZ241" i="1"/>
  <c r="Y241" i="1" s="1"/>
  <c r="P227" i="1"/>
  <c r="CQ227" i="1"/>
  <c r="CP212" i="1"/>
  <c r="O212" i="1" s="1"/>
  <c r="GM212" i="1" s="1"/>
  <c r="GO212" i="1" s="1"/>
  <c r="AD245" i="1"/>
  <c r="AB245" i="1" s="1"/>
  <c r="AB241" i="1"/>
  <c r="GX236" i="1"/>
  <c r="Q231" i="1"/>
  <c r="CP231" i="1" s="1"/>
  <c r="O231" i="1" s="1"/>
  <c r="AB227" i="1"/>
  <c r="T122" i="1"/>
  <c r="F154" i="1"/>
  <c r="DM90" i="1"/>
  <c r="DZ69" i="1"/>
  <c r="AL291" i="1"/>
  <c r="AB252" i="1"/>
  <c r="AD248" i="1"/>
  <c r="AB248" i="1" s="1"/>
  <c r="CP247" i="1"/>
  <c r="O247" i="1" s="1"/>
  <c r="CP243" i="1"/>
  <c r="O243" i="1" s="1"/>
  <c r="P236" i="1"/>
  <c r="CZ232" i="1"/>
  <c r="Y232" i="1" s="1"/>
  <c r="Q232" i="1"/>
  <c r="P224" i="1"/>
  <c r="CP224" i="1" s="1"/>
  <c r="O224" i="1" s="1"/>
  <c r="GM224" i="1" s="1"/>
  <c r="GN224" i="1" s="1"/>
  <c r="CQ224" i="1"/>
  <c r="AB224" i="1"/>
  <c r="W221" i="1"/>
  <c r="CT216" i="1"/>
  <c r="CX239" i="3"/>
  <c r="CW235" i="3"/>
  <c r="CX235" i="3"/>
  <c r="CW230" i="3"/>
  <c r="CX230" i="3"/>
  <c r="CW234" i="3"/>
  <c r="CX238" i="3"/>
  <c r="CU229" i="3"/>
  <c r="CX234" i="3"/>
  <c r="CV229" i="3"/>
  <c r="CX229" i="3"/>
  <c r="CW232" i="3"/>
  <c r="CX232" i="3"/>
  <c r="CX236" i="3"/>
  <c r="AD298" i="1"/>
  <c r="AB298" i="1" s="1"/>
  <c r="AK291" i="1"/>
  <c r="CX216" i="3"/>
  <c r="CU215" i="3"/>
  <c r="CV215" i="3"/>
  <c r="CX215" i="3"/>
  <c r="GX231" i="1"/>
  <c r="W210" i="1"/>
  <c r="EV133" i="1"/>
  <c r="GE122" i="1"/>
  <c r="EM306" i="1"/>
  <c r="AU306" i="1"/>
  <c r="P297" i="1"/>
  <c r="CP297" i="1" s="1"/>
  <c r="O297" i="1" s="1"/>
  <c r="AD295" i="1"/>
  <c r="AB295" i="1" s="1"/>
  <c r="CT293" i="1"/>
  <c r="CS246" i="1"/>
  <c r="R239" i="1"/>
  <c r="CY239" i="1" s="1"/>
  <c r="X239" i="1" s="1"/>
  <c r="CR239" i="1"/>
  <c r="CS239" i="1"/>
  <c r="T238" i="1"/>
  <c r="CX172" i="3"/>
  <c r="CW171" i="3"/>
  <c r="CW167" i="3"/>
  <c r="CX171" i="3"/>
  <c r="CX167" i="3"/>
  <c r="CX174" i="3"/>
  <c r="CW166" i="3"/>
  <c r="CX170" i="3"/>
  <c r="CX166" i="3"/>
  <c r="CU165" i="3"/>
  <c r="CW169" i="3"/>
  <c r="CV165" i="3"/>
  <c r="CW168" i="3"/>
  <c r="CX168" i="3"/>
  <c r="CX175" i="3"/>
  <c r="I236" i="1"/>
  <c r="Q230" i="1"/>
  <c r="CP230" i="1" s="1"/>
  <c r="O230" i="1" s="1"/>
  <c r="S230" i="1"/>
  <c r="W220" i="1"/>
  <c r="U219" i="1"/>
  <c r="CW122" i="3"/>
  <c r="CX126" i="3"/>
  <c r="CW121" i="3"/>
  <c r="CX121" i="3"/>
  <c r="CX128" i="3"/>
  <c r="CX131" i="3"/>
  <c r="CU120" i="3"/>
  <c r="CV120" i="3"/>
  <c r="CX120" i="3"/>
  <c r="CX127" i="3"/>
  <c r="CX130" i="3"/>
  <c r="CX122" i="3"/>
  <c r="CX132" i="3"/>
  <c r="CX123" i="3"/>
  <c r="CX133" i="3"/>
  <c r="I221" i="1"/>
  <c r="P221" i="1" s="1"/>
  <c r="I217" i="1"/>
  <c r="Q215" i="1"/>
  <c r="V210" i="1"/>
  <c r="EL306" i="1"/>
  <c r="CZ295" i="1"/>
  <c r="Y295" i="1" s="1"/>
  <c r="GM295" i="1" s="1"/>
  <c r="GN295" i="1" s="1"/>
  <c r="I250" i="1"/>
  <c r="U250" i="1" s="1"/>
  <c r="CR246" i="1"/>
  <c r="S238" i="1"/>
  <c r="CT238" i="1"/>
  <c r="GX229" i="1"/>
  <c r="T221" i="1"/>
  <c r="CQ216" i="1"/>
  <c r="CQ246" i="1"/>
  <c r="CT241" i="1"/>
  <c r="P239" i="1"/>
  <c r="CP239" i="1" s="1"/>
  <c r="O239" i="1" s="1"/>
  <c r="CQ239" i="1"/>
  <c r="R238" i="1"/>
  <c r="CR238" i="1"/>
  <c r="CS238" i="1"/>
  <c r="AD238" i="1"/>
  <c r="AB238" i="1" s="1"/>
  <c r="CY226" i="1"/>
  <c r="X226" i="1" s="1"/>
  <c r="GM226" i="1" s="1"/>
  <c r="GO226" i="1" s="1"/>
  <c r="CZ226" i="1"/>
  <c r="Y226" i="1" s="1"/>
  <c r="V220" i="1"/>
  <c r="GX216" i="1"/>
  <c r="AB216" i="1"/>
  <c r="AB214" i="1"/>
  <c r="EJ306" i="1"/>
  <c r="CW221" i="3"/>
  <c r="CX221" i="3"/>
  <c r="CX220" i="3"/>
  <c r="CU219" i="3"/>
  <c r="CV219" i="3"/>
  <c r="CX219" i="3"/>
  <c r="CX223" i="3"/>
  <c r="CS255" i="1"/>
  <c r="CT252" i="1"/>
  <c r="CS241" i="1"/>
  <c r="AB239" i="1"/>
  <c r="GX233" i="1"/>
  <c r="U220" i="1"/>
  <c r="U210" i="1"/>
  <c r="EI306" i="1"/>
  <c r="CR255" i="1"/>
  <c r="CS252" i="1"/>
  <c r="CT245" i="1"/>
  <c r="CR241" i="1"/>
  <c r="R235" i="1"/>
  <c r="CR235" i="1"/>
  <c r="CS235" i="1"/>
  <c r="T220" i="1"/>
  <c r="CP211" i="1"/>
  <c r="O211" i="1" s="1"/>
  <c r="GM211" i="1" s="1"/>
  <c r="GN211" i="1" s="1"/>
  <c r="T210" i="1"/>
  <c r="GB69" i="1"/>
  <c r="ES90" i="1"/>
  <c r="EH306" i="1"/>
  <c r="I303" i="1"/>
  <c r="U303" i="1" s="1"/>
  <c r="EH259" i="1"/>
  <c r="AP259" i="1"/>
  <c r="I256" i="1"/>
  <c r="CR252" i="1"/>
  <c r="CT248" i="1"/>
  <c r="CS245" i="1"/>
  <c r="CQ241" i="1"/>
  <c r="CX201" i="3"/>
  <c r="CX197" i="3"/>
  <c r="CX204" i="3"/>
  <c r="CU196" i="3"/>
  <c r="CX199" i="3"/>
  <c r="CV196" i="3"/>
  <c r="CX196" i="3"/>
  <c r="CX198" i="3"/>
  <c r="Q241" i="1"/>
  <c r="CP241" i="1" s="1"/>
  <c r="O241" i="1" s="1"/>
  <c r="GM241" i="1" s="1"/>
  <c r="GO241" i="1" s="1"/>
  <c r="AD235" i="1"/>
  <c r="AB235" i="1" s="1"/>
  <c r="W234" i="1"/>
  <c r="W231" i="1"/>
  <c r="S220" i="1"/>
  <c r="U217" i="1"/>
  <c r="S210" i="1"/>
  <c r="EG306" i="1"/>
  <c r="CT298" i="1"/>
  <c r="EG259" i="1"/>
  <c r="AO259" i="1"/>
  <c r="CQ252" i="1"/>
  <c r="CW212" i="3"/>
  <c r="CX212" i="3"/>
  <c r="CX211" i="3"/>
  <c r="CU210" i="3"/>
  <c r="CV210" i="3"/>
  <c r="CX210" i="3"/>
  <c r="CX214" i="3"/>
  <c r="CS248" i="1"/>
  <c r="CZ247" i="1"/>
  <c r="Y247" i="1" s="1"/>
  <c r="CR245" i="1"/>
  <c r="CZ243" i="1"/>
  <c r="Y243" i="1" s="1"/>
  <c r="P235" i="1"/>
  <c r="CP235" i="1" s="1"/>
  <c r="O235" i="1" s="1"/>
  <c r="CQ235" i="1"/>
  <c r="V234" i="1"/>
  <c r="CZ224" i="1"/>
  <c r="Y224" i="1" s="1"/>
  <c r="R220" i="1"/>
  <c r="CR220" i="1"/>
  <c r="CS220" i="1"/>
  <c r="S213" i="1"/>
  <c r="CT213" i="1"/>
  <c r="R210" i="1"/>
  <c r="FR122" i="1"/>
  <c r="EI133" i="1"/>
  <c r="FY133" i="1"/>
  <c r="CS298" i="1"/>
  <c r="CZ297" i="1"/>
  <c r="Y297" i="1" s="1"/>
  <c r="CR248" i="1"/>
  <c r="CZ239" i="1"/>
  <c r="Y239" i="1" s="1"/>
  <c r="Q238" i="1"/>
  <c r="CP238" i="1" s="1"/>
  <c r="O238" i="1" s="1"/>
  <c r="V231" i="1"/>
  <c r="GM228" i="1"/>
  <c r="GO228" i="1" s="1"/>
  <c r="CY222" i="1"/>
  <c r="X222" i="1" s="1"/>
  <c r="CZ222" i="1"/>
  <c r="Y222" i="1" s="1"/>
  <c r="P219" i="1"/>
  <c r="Q219" i="1"/>
  <c r="S219" i="1"/>
  <c r="CP214" i="1"/>
  <c r="O214" i="1" s="1"/>
  <c r="Q210" i="1"/>
  <c r="CD122" i="1"/>
  <c r="AU133" i="1"/>
  <c r="AB240" i="1"/>
  <c r="T234" i="1"/>
  <c r="U231" i="1"/>
  <c r="W230" i="1"/>
  <c r="V224" i="1"/>
  <c r="R221" i="1"/>
  <c r="P220" i="1"/>
  <c r="CP220" i="1" s="1"/>
  <c r="O220" i="1" s="1"/>
  <c r="P210" i="1"/>
  <c r="CX161" i="3"/>
  <c r="CU150" i="3"/>
  <c r="CW153" i="3"/>
  <c r="CX153" i="3"/>
  <c r="CX163" i="3"/>
  <c r="CX156" i="3"/>
  <c r="CW152" i="3"/>
  <c r="CX162" i="3"/>
  <c r="CX158" i="3"/>
  <c r="CX154" i="3"/>
  <c r="CV150" i="3"/>
  <c r="CX150" i="3"/>
  <c r="CX164" i="3"/>
  <c r="CX102" i="3"/>
  <c r="CX98" i="3"/>
  <c r="CU94" i="3"/>
  <c r="CX101" i="3"/>
  <c r="CV94" i="3"/>
  <c r="CX94" i="3"/>
  <c r="CX104" i="3"/>
  <c r="CW97" i="3"/>
  <c r="CX97" i="3"/>
  <c r="CX100" i="3"/>
  <c r="R124" i="1"/>
  <c r="AE133" i="1" s="1"/>
  <c r="CR124" i="1"/>
  <c r="CS124" i="1"/>
  <c r="AD124" i="1"/>
  <c r="AB124" i="1" s="1"/>
  <c r="R81" i="1"/>
  <c r="P79" i="1"/>
  <c r="CP79" i="1" s="1"/>
  <c r="O79" i="1" s="1"/>
  <c r="GM79" i="1" s="1"/>
  <c r="GO79" i="1" s="1"/>
  <c r="CQ79" i="1"/>
  <c r="CD69" i="1"/>
  <c r="AU90" i="1"/>
  <c r="FV69" i="1"/>
  <c r="EM90" i="1"/>
  <c r="FP26" i="1"/>
  <c r="EG37" i="1"/>
  <c r="FY37" i="1"/>
  <c r="FT69" i="1"/>
  <c r="EK90" i="1"/>
  <c r="DL37" i="1"/>
  <c r="DY26" i="1"/>
  <c r="F155" i="1"/>
  <c r="EU133" i="1"/>
  <c r="GD122" i="1"/>
  <c r="P81" i="1"/>
  <c r="CP81" i="1" s="1"/>
  <c r="O81" i="1" s="1"/>
  <c r="CQ81" i="1"/>
  <c r="AB81" i="1"/>
  <c r="S78" i="1"/>
  <c r="CT78" i="1"/>
  <c r="CB69" i="1"/>
  <c r="AS90" i="1"/>
  <c r="DO90" i="1"/>
  <c r="EB69" i="1"/>
  <c r="DF60" i="3"/>
  <c r="DG60" i="3"/>
  <c r="DJ60" i="3" s="1"/>
  <c r="DH60" i="3"/>
  <c r="DI60" i="3"/>
  <c r="S131" i="1"/>
  <c r="CT131" i="1"/>
  <c r="GE69" i="1"/>
  <c r="EV90" i="1"/>
  <c r="CM69" i="1"/>
  <c r="BD90" i="1"/>
  <c r="CU51" i="3"/>
  <c r="CX52" i="3"/>
  <c r="CX51" i="3"/>
  <c r="CX54" i="3"/>
  <c r="Q81" i="1"/>
  <c r="AB213" i="1"/>
  <c r="CM122" i="1"/>
  <c r="BD133" i="1"/>
  <c r="R131" i="1"/>
  <c r="CR131" i="1"/>
  <c r="CS131" i="1"/>
  <c r="AD131" i="1"/>
  <c r="AB131" i="1" s="1"/>
  <c r="CJ122" i="1"/>
  <c r="BA133" i="1"/>
  <c r="GX81" i="1"/>
  <c r="DY90" i="1"/>
  <c r="EA26" i="1"/>
  <c r="DN37" i="1"/>
  <c r="CY34" i="1"/>
  <c r="X34" i="1" s="1"/>
  <c r="CZ34" i="1"/>
  <c r="Y34" i="1" s="1"/>
  <c r="AB210" i="1"/>
  <c r="CQ131" i="1"/>
  <c r="AB126" i="1"/>
  <c r="Q124" i="1"/>
  <c r="AD133" i="1" s="1"/>
  <c r="AT122" i="1"/>
  <c r="CP83" i="1"/>
  <c r="O83" i="1" s="1"/>
  <c r="GM83" i="1" s="1"/>
  <c r="GN83" i="1" s="1"/>
  <c r="R236" i="1"/>
  <c r="R233" i="1"/>
  <c r="AB231" i="1"/>
  <c r="CX140" i="3"/>
  <c r="CU135" i="3"/>
  <c r="CX139" i="3"/>
  <c r="CX149" i="3"/>
  <c r="CV135" i="3"/>
  <c r="CX135" i="3"/>
  <c r="CX145" i="3"/>
  <c r="CX141" i="3"/>
  <c r="CW136" i="3"/>
  <c r="CX136" i="3"/>
  <c r="CX143" i="3"/>
  <c r="CX137" i="3"/>
  <c r="Q222" i="1"/>
  <c r="CP222" i="1" s="1"/>
  <c r="O222" i="1" s="1"/>
  <c r="GM222" i="1" s="1"/>
  <c r="GO222" i="1" s="1"/>
  <c r="AB220" i="1"/>
  <c r="AD215" i="1"/>
  <c r="AB215" i="1" s="1"/>
  <c r="CX87" i="3"/>
  <c r="CX92" i="3"/>
  <c r="CX88" i="3"/>
  <c r="CX91" i="3"/>
  <c r="CW84" i="3"/>
  <c r="CX90" i="3"/>
  <c r="CX93" i="3"/>
  <c r="CU83" i="3"/>
  <c r="P152" i="1"/>
  <c r="Q131" i="1"/>
  <c r="P129" i="1"/>
  <c r="CP129" i="1" s="1"/>
  <c r="O129" i="1" s="1"/>
  <c r="CQ129" i="1"/>
  <c r="AQ69" i="1"/>
  <c r="F100" i="1"/>
  <c r="W87" i="1"/>
  <c r="FR69" i="1"/>
  <c r="P131" i="1"/>
  <c r="CP131" i="1" s="1"/>
  <c r="O131" i="1" s="1"/>
  <c r="AP90" i="1"/>
  <c r="CI90" i="1"/>
  <c r="BY69" i="1"/>
  <c r="V87" i="1"/>
  <c r="CY80" i="1"/>
  <c r="X80" i="1" s="1"/>
  <c r="CZ80" i="1"/>
  <c r="Y80" i="1" s="1"/>
  <c r="GB37" i="1"/>
  <c r="CX192" i="3"/>
  <c r="CX191" i="3"/>
  <c r="CU187" i="3"/>
  <c r="CX193" i="3"/>
  <c r="CX189" i="3"/>
  <c r="CX194" i="3"/>
  <c r="CV187" i="3"/>
  <c r="CX187" i="3"/>
  <c r="CX195" i="3"/>
  <c r="P233" i="1"/>
  <c r="AD230" i="1"/>
  <c r="AB230" i="1" s="1"/>
  <c r="I229" i="1"/>
  <c r="U229" i="1" s="1"/>
  <c r="CQ228" i="1"/>
  <c r="CQ225" i="1"/>
  <c r="R225" i="1"/>
  <c r="AD223" i="1"/>
  <c r="AB223" i="1" s="1"/>
  <c r="CS221" i="1"/>
  <c r="AD219" i="1"/>
  <c r="AB219" i="1" s="1"/>
  <c r="CQ217" i="1"/>
  <c r="P151" i="1"/>
  <c r="CG122" i="1"/>
  <c r="AX133" i="1"/>
  <c r="F142" i="1"/>
  <c r="AP122" i="1"/>
  <c r="EH90" i="1"/>
  <c r="GA90" i="1"/>
  <c r="CG90" i="1"/>
  <c r="BX69" i="1"/>
  <c r="AO90" i="1"/>
  <c r="GM88" i="1"/>
  <c r="GO88" i="1" s="1"/>
  <c r="DX90" i="1"/>
  <c r="CZ74" i="1"/>
  <c r="Y74" i="1" s="1"/>
  <c r="CL26" i="1"/>
  <c r="BC37" i="1"/>
  <c r="CZ223" i="1"/>
  <c r="Y223" i="1" s="1"/>
  <c r="GM223" i="1" s="1"/>
  <c r="GO223" i="1" s="1"/>
  <c r="CR221" i="1"/>
  <c r="DN122" i="1"/>
  <c r="FY90" i="1"/>
  <c r="FP69" i="1"/>
  <c r="F106" i="1"/>
  <c r="BC69" i="1"/>
  <c r="W84" i="1"/>
  <c r="CP80" i="1"/>
  <c r="O80" i="1" s="1"/>
  <c r="CY77" i="1"/>
  <c r="X77" i="1" s="1"/>
  <c r="CZ77" i="1"/>
  <c r="Y77" i="1" s="1"/>
  <c r="CP77" i="1"/>
  <c r="O77" i="1" s="1"/>
  <c r="GM77" i="1" s="1"/>
  <c r="GO77" i="1" s="1"/>
  <c r="Q74" i="1"/>
  <c r="CP74" i="1" s="1"/>
  <c r="O74" i="1" s="1"/>
  <c r="CR74" i="1"/>
  <c r="R74" i="1"/>
  <c r="CY74" i="1" s="1"/>
  <c r="X74" i="1" s="1"/>
  <c r="CS74" i="1"/>
  <c r="I233" i="1"/>
  <c r="U233" i="1" s="1"/>
  <c r="CS227" i="1"/>
  <c r="CT224" i="1"/>
  <c r="CQ221" i="1"/>
  <c r="CS216" i="1"/>
  <c r="CU105" i="3"/>
  <c r="CX109" i="3"/>
  <c r="CW108" i="3"/>
  <c r="CX108" i="3"/>
  <c r="CX114" i="3"/>
  <c r="CX117" i="3"/>
  <c r="CW107" i="3"/>
  <c r="CX110" i="3"/>
  <c r="CS213" i="1"/>
  <c r="S128" i="1"/>
  <c r="CT128" i="1"/>
  <c r="CY126" i="1"/>
  <c r="X126" i="1" s="1"/>
  <c r="CZ126" i="1"/>
  <c r="Y126" i="1" s="1"/>
  <c r="P106" i="1"/>
  <c r="EU69" i="1"/>
  <c r="U87" i="1"/>
  <c r="AB82" i="1"/>
  <c r="W81" i="1"/>
  <c r="AD74" i="1"/>
  <c r="AB74" i="1" s="1"/>
  <c r="FR26" i="1"/>
  <c r="EI37" i="1"/>
  <c r="CR227" i="1"/>
  <c r="CS224" i="1"/>
  <c r="CT220" i="1"/>
  <c r="CR216" i="1"/>
  <c r="CR213" i="1"/>
  <c r="AC133" i="1"/>
  <c r="DK122" i="1"/>
  <c r="P103" i="1"/>
  <c r="ET69" i="1"/>
  <c r="T87" i="1"/>
  <c r="V84" i="1"/>
  <c r="V81" i="1"/>
  <c r="CR224" i="1"/>
  <c r="CQ213" i="1"/>
  <c r="GA133" i="1"/>
  <c r="S87" i="1"/>
  <c r="CT87" i="1"/>
  <c r="U84" i="1"/>
  <c r="Q227" i="1"/>
  <c r="Q213" i="1"/>
  <c r="CP213" i="1" s="1"/>
  <c r="O213" i="1" s="1"/>
  <c r="P128" i="1"/>
  <c r="CQ128" i="1"/>
  <c r="AB128" i="1"/>
  <c r="CS127" i="1"/>
  <c r="AD127" i="1"/>
  <c r="CP126" i="1"/>
  <c r="O126" i="1" s="1"/>
  <c r="EG90" i="1"/>
  <c r="R87" i="1"/>
  <c r="T84" i="1"/>
  <c r="CR73" i="1"/>
  <c r="CS73" i="1"/>
  <c r="CP72" i="1"/>
  <c r="O72" i="1" s="1"/>
  <c r="DU90" i="1"/>
  <c r="CT234" i="1"/>
  <c r="CQ231" i="1"/>
  <c r="CQ220" i="1"/>
  <c r="CS215" i="1"/>
  <c r="CZ214" i="1"/>
  <c r="Y214" i="1" s="1"/>
  <c r="ET133" i="1"/>
  <c r="AB127" i="1"/>
  <c r="Q125" i="1"/>
  <c r="DV133" i="1" s="1"/>
  <c r="R125" i="1"/>
  <c r="CR125" i="1"/>
  <c r="CS125" i="1"/>
  <c r="S84" i="1"/>
  <c r="U81" i="1"/>
  <c r="AD73" i="1"/>
  <c r="AB73" i="1" s="1"/>
  <c r="CX186" i="3"/>
  <c r="CW178" i="3"/>
  <c r="CX178" i="3"/>
  <c r="CW182" i="3"/>
  <c r="CX182" i="3"/>
  <c r="CX177" i="3"/>
  <c r="CW181" i="3"/>
  <c r="CU176" i="3"/>
  <c r="CV176" i="3"/>
  <c r="CX184" i="3"/>
  <c r="CW180" i="3"/>
  <c r="CW179" i="3"/>
  <c r="CX181" i="3"/>
  <c r="CX183" i="3"/>
  <c r="CX179" i="3"/>
  <c r="CR215" i="1"/>
  <c r="F137" i="1"/>
  <c r="CY130" i="1"/>
  <c r="X130" i="1" s="1"/>
  <c r="CZ130" i="1"/>
  <c r="Y130" i="1" s="1"/>
  <c r="GM130" i="1" s="1"/>
  <c r="GN130" i="1" s="1"/>
  <c r="AD125" i="1"/>
  <c r="AB125" i="1" s="1"/>
  <c r="P100" i="1"/>
  <c r="P87" i="1"/>
  <c r="CP87" i="1" s="1"/>
  <c r="O87" i="1" s="1"/>
  <c r="CQ87" i="1"/>
  <c r="AB87" i="1"/>
  <c r="GM85" i="1"/>
  <c r="GO85" i="1" s="1"/>
  <c r="R84" i="1"/>
  <c r="T81" i="1"/>
  <c r="CY76" i="1"/>
  <c r="X76" i="1" s="1"/>
  <c r="CZ76" i="1"/>
  <c r="Y76" i="1" s="1"/>
  <c r="CP76" i="1"/>
  <c r="O76" i="1" s="1"/>
  <c r="I216" i="1"/>
  <c r="Q216" i="1" s="1"/>
  <c r="DO133" i="1"/>
  <c r="CI133" i="1"/>
  <c r="R127" i="1"/>
  <c r="CY127" i="1" s="1"/>
  <c r="X127" i="1" s="1"/>
  <c r="P125" i="1"/>
  <c r="CQ125" i="1"/>
  <c r="S124" i="1"/>
  <c r="CT124" i="1"/>
  <c r="CR84" i="1"/>
  <c r="Q84" i="1" s="1"/>
  <c r="CP84" i="1" s="1"/>
  <c r="O84" i="1" s="1"/>
  <c r="GM84" i="1" s="1"/>
  <c r="GN84" i="1" s="1"/>
  <c r="AB84" i="1"/>
  <c r="S81" i="1"/>
  <c r="CT81" i="1"/>
  <c r="F44" i="1"/>
  <c r="AX26" i="1"/>
  <c r="P62" i="1"/>
  <c r="P32" i="1"/>
  <c r="CQ32" i="1"/>
  <c r="CY29" i="1"/>
  <c r="X29" i="1" s="1"/>
  <c r="CZ29" i="1"/>
  <c r="Y29" i="1" s="1"/>
  <c r="CW241" i="3"/>
  <c r="CW231" i="3"/>
  <c r="CU7" i="3"/>
  <c r="CV7" i="3"/>
  <c r="CX7" i="3"/>
  <c r="GX32" i="1"/>
  <c r="CJ37" i="1" s="1"/>
  <c r="Q32" i="1"/>
  <c r="AD37" i="1" s="1"/>
  <c r="CW213" i="3"/>
  <c r="CV205" i="3"/>
  <c r="CX205" i="3"/>
  <c r="CU11" i="3"/>
  <c r="CV11" i="3"/>
  <c r="CP29" i="1"/>
  <c r="O29" i="1" s="1"/>
  <c r="CX248" i="3"/>
  <c r="CW233" i="3"/>
  <c r="CX9" i="3"/>
  <c r="CW9" i="3"/>
  <c r="CW72" i="3"/>
  <c r="CX75" i="3"/>
  <c r="CX81" i="3"/>
  <c r="CU71" i="3"/>
  <c r="CW74" i="3"/>
  <c r="CX77" i="3"/>
  <c r="CX80" i="3"/>
  <c r="CW73" i="3"/>
  <c r="AB72" i="1"/>
  <c r="P34" i="1"/>
  <c r="CP34" i="1" s="1"/>
  <c r="O34" i="1" s="1"/>
  <c r="GM34" i="1" s="1"/>
  <c r="GN34" i="1" s="1"/>
  <c r="AT37" i="1"/>
  <c r="CC26" i="1"/>
  <c r="BY122" i="1"/>
  <c r="S71" i="1"/>
  <c r="CP71" i="1" s="1"/>
  <c r="O71" i="1" s="1"/>
  <c r="CW245" i="3"/>
  <c r="CW220" i="3"/>
  <c r="CU48" i="3"/>
  <c r="CV48" i="3"/>
  <c r="CX35" i="3"/>
  <c r="CX38" i="3"/>
  <c r="CU31" i="3"/>
  <c r="CW34" i="3"/>
  <c r="CX34" i="3"/>
  <c r="CX43" i="3"/>
  <c r="CR71" i="1"/>
  <c r="CS71" i="1"/>
  <c r="R129" i="1"/>
  <c r="CQ88" i="1"/>
  <c r="AD86" i="1"/>
  <c r="AB86" i="1" s="1"/>
  <c r="AB78" i="1"/>
  <c r="CQ75" i="1"/>
  <c r="R75" i="1"/>
  <c r="CT74" i="1"/>
  <c r="CT73" i="1"/>
  <c r="AD71" i="1"/>
  <c r="AB71" i="1" s="1"/>
  <c r="F47" i="1"/>
  <c r="DO37" i="1"/>
  <c r="GM31" i="1"/>
  <c r="GN31" i="1" s="1"/>
  <c r="CZ86" i="1"/>
  <c r="Y86" i="1" s="1"/>
  <c r="GM86" i="1" s="1"/>
  <c r="GO86" i="1" s="1"/>
  <c r="GA37" i="1"/>
  <c r="W32" i="1"/>
  <c r="AJ37" i="1" s="1"/>
  <c r="CX250" i="3"/>
  <c r="CW222" i="3"/>
  <c r="F56" i="1"/>
  <c r="F46" i="1"/>
  <c r="DM37" i="1"/>
  <c r="AB33" i="1"/>
  <c r="V32" i="1"/>
  <c r="AI37" i="1" s="1"/>
  <c r="AB28" i="1"/>
  <c r="BC133" i="1"/>
  <c r="CS128" i="1"/>
  <c r="CS87" i="1"/>
  <c r="CU55" i="3"/>
  <c r="CX56" i="3"/>
  <c r="CX55" i="3"/>
  <c r="CX58" i="3"/>
  <c r="CX57" i="3"/>
  <c r="CS81" i="1"/>
  <c r="CX27" i="3"/>
  <c r="CX23" i="3"/>
  <c r="CW18" i="3"/>
  <c r="CX25" i="3"/>
  <c r="CX28" i="3"/>
  <c r="CX21" i="3"/>
  <c r="CU17" i="3"/>
  <c r="CV17" i="3"/>
  <c r="CQ74" i="1"/>
  <c r="CS72" i="1"/>
  <c r="CX247" i="3"/>
  <c r="CX237" i="3"/>
  <c r="CX227" i="3"/>
  <c r="CR128" i="1"/>
  <c r="CR87" i="1"/>
  <c r="CU59" i="3"/>
  <c r="CX67" i="3"/>
  <c r="CX66" i="3"/>
  <c r="CX59" i="3"/>
  <c r="CX69" i="3"/>
  <c r="CX65" i="3"/>
  <c r="CX68" i="3"/>
  <c r="CX61" i="3"/>
  <c r="CX64" i="3"/>
  <c r="CX70" i="3"/>
  <c r="CR81" i="1"/>
  <c r="AB76" i="1"/>
  <c r="CR72" i="1"/>
  <c r="EM37" i="1"/>
  <c r="FV26" i="1"/>
  <c r="BD37" i="1"/>
  <c r="CX142" i="3"/>
  <c r="CQ72" i="1"/>
  <c r="R72" i="1"/>
  <c r="EL37" i="1"/>
  <c r="FU26" i="1"/>
  <c r="EH37" i="1"/>
  <c r="U32" i="1"/>
  <c r="AH37" i="1" s="1"/>
  <c r="CX244" i="3"/>
  <c r="CW244" i="3"/>
  <c r="CU45" i="3"/>
  <c r="CX47" i="3"/>
  <c r="CS78" i="1"/>
  <c r="I73" i="1"/>
  <c r="T73" i="1" s="1"/>
  <c r="AG90" i="1" s="1"/>
  <c r="DI37" i="1"/>
  <c r="BB37" i="1"/>
  <c r="W34" i="1"/>
  <c r="T32" i="1"/>
  <c r="AG37" i="1" s="1"/>
  <c r="CZ82" i="1"/>
  <c r="Y82" i="1" s="1"/>
  <c r="GM82" i="1" s="1"/>
  <c r="GO82" i="1" s="1"/>
  <c r="CR78" i="1"/>
  <c r="P53" i="1"/>
  <c r="V34" i="1"/>
  <c r="S32" i="1"/>
  <c r="CT32" i="1"/>
  <c r="CX249" i="3"/>
  <c r="CX203" i="3"/>
  <c r="R71" i="1"/>
  <c r="AZ37" i="1"/>
  <c r="P35" i="1"/>
  <c r="CP35" i="1" s="1"/>
  <c r="O35" i="1" s="1"/>
  <c r="CQ35" i="1"/>
  <c r="AB35" i="1"/>
  <c r="U34" i="1"/>
  <c r="R32" i="1"/>
  <c r="AE37" i="1" s="1"/>
  <c r="P30" i="1"/>
  <c r="CQ30" i="1"/>
  <c r="AB30" i="1"/>
  <c r="GM28" i="1"/>
  <c r="CW211" i="3"/>
  <c r="CX160" i="3"/>
  <c r="CW151" i="3"/>
  <c r="CW95" i="3"/>
  <c r="CX76" i="3"/>
  <c r="CX44" i="3"/>
  <c r="CX36" i="3"/>
  <c r="CX173" i="3"/>
  <c r="CX116" i="3"/>
  <c r="CX111" i="3"/>
  <c r="CX103" i="3"/>
  <c r="CW60" i="3"/>
  <c r="CW33" i="3"/>
  <c r="CX245" i="3"/>
  <c r="CX185" i="3"/>
  <c r="CX146" i="3"/>
  <c r="CX144" i="3"/>
  <c r="CX84" i="3"/>
  <c r="CW49" i="3"/>
  <c r="CX17" i="3"/>
  <c r="CX1" i="3"/>
  <c r="AD32" i="1"/>
  <c r="AB32" i="1" s="1"/>
  <c r="CU2" i="3"/>
  <c r="CV2" i="3"/>
  <c r="CX2" i="3"/>
  <c r="CX155" i="3"/>
  <c r="CW123" i="3"/>
  <c r="CX73" i="3"/>
  <c r="CX41" i="3"/>
  <c r="CX30" i="3"/>
  <c r="CV1" i="3"/>
  <c r="CX157" i="3"/>
  <c r="CW137" i="3"/>
  <c r="CX113" i="3"/>
  <c r="CV105" i="3"/>
  <c r="CX89" i="3"/>
  <c r="CW62" i="3"/>
  <c r="CW46" i="3"/>
  <c r="CX22" i="3"/>
  <c r="CR33" i="1"/>
  <c r="S33" i="1"/>
  <c r="CX233" i="3"/>
  <c r="CX78" i="3"/>
  <c r="CW206" i="3"/>
  <c r="CX202" i="3"/>
  <c r="CW170" i="3"/>
  <c r="CX159" i="3"/>
  <c r="CX148" i="3"/>
  <c r="CX125" i="3"/>
  <c r="CX86" i="3"/>
  <c r="CW86" i="3"/>
  <c r="CW19" i="3"/>
  <c r="CU5" i="3"/>
  <c r="CW6" i="3"/>
  <c r="CX6" i="3"/>
  <c r="CX5" i="3"/>
  <c r="CW208" i="3"/>
  <c r="CX200" i="3"/>
  <c r="CX115" i="3"/>
  <c r="CW32" i="3"/>
  <c r="CV8" i="3"/>
  <c r="CV3" i="3"/>
  <c r="CS35" i="1"/>
  <c r="P33" i="1"/>
  <c r="CP33" i="1" s="1"/>
  <c r="O33" i="1" s="1"/>
  <c r="AB29" i="1"/>
  <c r="CX152" i="3"/>
  <c r="CV83" i="3"/>
  <c r="CX24" i="3"/>
  <c r="CX16" i="3"/>
  <c r="CR35" i="1"/>
  <c r="CX72" i="3"/>
  <c r="CX48" i="3"/>
  <c r="CX40" i="3"/>
  <c r="R35" i="1"/>
  <c r="DW37" i="1" s="1"/>
  <c r="CX180" i="3"/>
  <c r="CW96" i="3"/>
  <c r="CX53" i="3"/>
  <c r="CX29" i="3"/>
  <c r="CX13" i="3"/>
  <c r="CV5" i="3"/>
  <c r="CS32" i="1"/>
  <c r="CZ31" i="1"/>
  <c r="Y31" i="1" s="1"/>
  <c r="CD26" i="1"/>
  <c r="CX190" i="3"/>
  <c r="CX188" i="3"/>
  <c r="CX176" i="3"/>
  <c r="CX134" i="3"/>
  <c r="CX112" i="3"/>
  <c r="CW61" i="3"/>
  <c r="CV45" i="3"/>
  <c r="CX37" i="3"/>
  <c r="CX26" i="3"/>
  <c r="CR32" i="1"/>
  <c r="CX18" i="3"/>
  <c r="CW15" i="3"/>
  <c r="CX15" i="3"/>
  <c r="CU14" i="3"/>
  <c r="CV14" i="3"/>
  <c r="CX14" i="3"/>
  <c r="CT29" i="1"/>
  <c r="CX147" i="3"/>
  <c r="CW138" i="3"/>
  <c r="CX124" i="3"/>
  <c r="CW85" i="3"/>
  <c r="CX74" i="3"/>
  <c r="CX50" i="3"/>
  <c r="CX42" i="3"/>
  <c r="CW4" i="3"/>
  <c r="CX4" i="3"/>
  <c r="CU3" i="3"/>
  <c r="CX3" i="3"/>
  <c r="CS29" i="1"/>
  <c r="CZ28" i="1"/>
  <c r="Y28" i="1" s="1"/>
  <c r="CX165" i="3"/>
  <c r="CX129" i="3"/>
  <c r="CX119" i="3"/>
  <c r="CX82" i="3"/>
  <c r="CW10" i="3"/>
  <c r="CX10" i="3"/>
  <c r="CS34" i="1"/>
  <c r="CR29" i="1"/>
  <c r="CX231" i="3"/>
  <c r="CX222" i="3"/>
  <c r="CX213" i="3"/>
  <c r="CX106" i="3"/>
  <c r="CW106" i="3"/>
  <c r="CX63" i="3"/>
  <c r="CW207" i="3"/>
  <c r="CX151" i="3"/>
  <c r="CW20" i="3"/>
  <c r="CW12" i="3"/>
  <c r="CX169" i="3"/>
  <c r="CX83" i="3"/>
  <c r="CX107" i="3"/>
  <c r="CW177" i="3"/>
  <c r="CV51" i="3"/>
  <c r="CX138" i="3"/>
  <c r="CV31" i="3"/>
  <c r="CX31" i="3"/>
  <c r="CX11" i="3"/>
  <c r="CV71" i="3"/>
  <c r="CX71" i="3"/>
  <c r="CX85" i="3"/>
  <c r="CX62" i="3"/>
  <c r="CV55" i="3"/>
  <c r="CX49" i="3"/>
  <c r="CX45" i="3"/>
  <c r="CX32" i="3"/>
  <c r="CX19" i="3"/>
  <c r="CX12" i="3"/>
  <c r="CX8" i="3"/>
  <c r="CX105" i="3"/>
  <c r="CX118" i="3"/>
  <c r="CX95" i="3"/>
  <c r="CX39" i="3"/>
  <c r="CX99" i="3"/>
  <c r="CX96" i="3"/>
  <c r="CV59" i="3"/>
  <c r="CX46" i="3"/>
  <c r="CX33" i="3"/>
  <c r="CX79" i="3"/>
  <c r="CX20" i="3"/>
  <c r="AH26" i="1" l="1"/>
  <c r="U37" i="1"/>
  <c r="GM74" i="1"/>
  <c r="GO74" i="1" s="1"/>
  <c r="W37" i="1"/>
  <c r="AJ26" i="1"/>
  <c r="DW26" i="1"/>
  <c r="DJ37" i="1"/>
  <c r="T90" i="1"/>
  <c r="AG69" i="1"/>
  <c r="V37" i="1"/>
  <c r="AI26" i="1"/>
  <c r="AG26" i="1"/>
  <c r="T37" i="1"/>
  <c r="DF45" i="3"/>
  <c r="DG45" i="3"/>
  <c r="DH45" i="3"/>
  <c r="DI45" i="3"/>
  <c r="DJ45" i="3" s="1"/>
  <c r="EM69" i="1"/>
  <c r="P109" i="1"/>
  <c r="DF32" i="3"/>
  <c r="DG32" i="3"/>
  <c r="DJ32" i="3" s="1"/>
  <c r="DH32" i="3"/>
  <c r="DI32" i="3"/>
  <c r="DG18" i="3"/>
  <c r="DJ18" i="3" s="1"/>
  <c r="DH18" i="3"/>
  <c r="DI18" i="3"/>
  <c r="DF18" i="3"/>
  <c r="DG200" i="3"/>
  <c r="DH200" i="3"/>
  <c r="DF200" i="3"/>
  <c r="DJ200" i="3" s="1"/>
  <c r="DI200" i="3"/>
  <c r="EH26" i="1"/>
  <c r="P46" i="1"/>
  <c r="EH163" i="1"/>
  <c r="DF59" i="3"/>
  <c r="DG59" i="3"/>
  <c r="DH59" i="3"/>
  <c r="DI59" i="3"/>
  <c r="DJ59" i="3" s="1"/>
  <c r="DF27" i="3"/>
  <c r="DJ27" i="3" s="1"/>
  <c r="DG27" i="3"/>
  <c r="DH27" i="3"/>
  <c r="DI27" i="3"/>
  <c r="DF34" i="3"/>
  <c r="DG34" i="3"/>
  <c r="DJ34" i="3" s="1"/>
  <c r="DH34" i="3"/>
  <c r="DI34" i="3"/>
  <c r="DH77" i="3"/>
  <c r="DI77" i="3"/>
  <c r="DF77" i="3"/>
  <c r="DJ77" i="3" s="1"/>
  <c r="DG77" i="3"/>
  <c r="CJ26" i="1"/>
  <c r="BA37" i="1"/>
  <c r="ET122" i="1"/>
  <c r="ET163" i="1"/>
  <c r="P146" i="1"/>
  <c r="DF93" i="3"/>
  <c r="DJ93" i="3" s="1"/>
  <c r="DG93" i="3"/>
  <c r="DH93" i="3"/>
  <c r="DI93" i="3"/>
  <c r="DF149" i="3"/>
  <c r="DJ149" i="3" s="1"/>
  <c r="DG149" i="3"/>
  <c r="DI149" i="3"/>
  <c r="DH149" i="3"/>
  <c r="DN26" i="1"/>
  <c r="P60" i="1"/>
  <c r="DN163" i="1"/>
  <c r="DF51" i="3"/>
  <c r="DG51" i="3"/>
  <c r="DH51" i="3"/>
  <c r="DI51" i="3"/>
  <c r="DJ51" i="3" s="1"/>
  <c r="AS69" i="1"/>
  <c r="F107" i="1"/>
  <c r="CP210" i="1"/>
  <c r="O210" i="1" s="1"/>
  <c r="GM210" i="1" s="1"/>
  <c r="GN210" i="1" s="1"/>
  <c r="EG291" i="1"/>
  <c r="P310" i="1"/>
  <c r="EJ291" i="1"/>
  <c r="P334" i="1"/>
  <c r="DH120" i="3"/>
  <c r="DI120" i="3"/>
  <c r="DJ120" i="3" s="1"/>
  <c r="DF120" i="3"/>
  <c r="DG120" i="3"/>
  <c r="DF236" i="3"/>
  <c r="DJ236" i="3" s="1"/>
  <c r="DG236" i="3"/>
  <c r="DH236" i="3"/>
  <c r="DI236" i="3"/>
  <c r="DF208" i="3"/>
  <c r="DG208" i="3"/>
  <c r="DJ208" i="3" s="1"/>
  <c r="DI208" i="3"/>
  <c r="DH208" i="3"/>
  <c r="EU208" i="1"/>
  <c r="P275" i="1"/>
  <c r="EU379" i="1"/>
  <c r="CP293" i="1"/>
  <c r="O293" i="1" s="1"/>
  <c r="F373" i="1"/>
  <c r="W338" i="1"/>
  <c r="DF242" i="3"/>
  <c r="DG242" i="3"/>
  <c r="DJ242" i="3" s="1"/>
  <c r="DI242" i="3"/>
  <c r="DH242" i="3"/>
  <c r="V229" i="1"/>
  <c r="S300" i="1"/>
  <c r="V300" i="1"/>
  <c r="DF101" i="3"/>
  <c r="DJ101" i="3" s="1"/>
  <c r="DG101" i="3"/>
  <c r="DI101" i="3"/>
  <c r="DH101" i="3"/>
  <c r="GM220" i="1"/>
  <c r="GO220" i="1" s="1"/>
  <c r="DF232" i="3"/>
  <c r="DG232" i="3"/>
  <c r="DJ232" i="3" s="1"/>
  <c r="DH232" i="3"/>
  <c r="DI232" i="3"/>
  <c r="DG207" i="3"/>
  <c r="DJ207" i="3" s="1"/>
  <c r="DH207" i="3"/>
  <c r="DI207" i="3"/>
  <c r="DF207" i="3"/>
  <c r="CY302" i="1"/>
  <c r="X302" i="1" s="1"/>
  <c r="CZ302" i="1"/>
  <c r="Y302" i="1" s="1"/>
  <c r="FZ338" i="1"/>
  <c r="EQ349" i="1"/>
  <c r="BB204" i="1"/>
  <c r="F392" i="1"/>
  <c r="CI208" i="1"/>
  <c r="AZ259" i="1"/>
  <c r="DL90" i="1"/>
  <c r="DY69" i="1"/>
  <c r="GM297" i="1"/>
  <c r="GN297" i="1" s="1"/>
  <c r="DH209" i="3"/>
  <c r="DF209" i="3"/>
  <c r="DJ209" i="3" s="1"/>
  <c r="DG209" i="3"/>
  <c r="DI209" i="3"/>
  <c r="T250" i="1"/>
  <c r="FX291" i="1"/>
  <c r="EO306" i="1"/>
  <c r="CG208" i="1"/>
  <c r="AX259" i="1"/>
  <c r="DF243" i="3"/>
  <c r="DG243" i="3"/>
  <c r="DJ243" i="3" s="1"/>
  <c r="DH243" i="3"/>
  <c r="DI243" i="3"/>
  <c r="DF22" i="3"/>
  <c r="DJ22" i="3" s="1"/>
  <c r="DG22" i="3"/>
  <c r="DI22" i="3"/>
  <c r="DH22" i="3"/>
  <c r="DF17" i="3"/>
  <c r="DG17" i="3"/>
  <c r="DH17" i="3"/>
  <c r="DI17" i="3"/>
  <c r="DJ17" i="3" s="1"/>
  <c r="DF58" i="3"/>
  <c r="DJ58" i="3" s="1"/>
  <c r="DG58" i="3"/>
  <c r="DH58" i="3"/>
  <c r="DI58" i="3"/>
  <c r="DX69" i="1"/>
  <c r="DK90" i="1"/>
  <c r="DF91" i="3"/>
  <c r="DJ91" i="3" s="1"/>
  <c r="DG91" i="3"/>
  <c r="DH91" i="3"/>
  <c r="DI91" i="3"/>
  <c r="DF140" i="3"/>
  <c r="DJ140" i="3" s="1"/>
  <c r="DG140" i="3"/>
  <c r="DH140" i="3"/>
  <c r="DI140" i="3"/>
  <c r="F115" i="1"/>
  <c r="BD69" i="1"/>
  <c r="CY78" i="1"/>
  <c r="X78" i="1" s="1"/>
  <c r="CZ78" i="1"/>
  <c r="Y78" i="1" s="1"/>
  <c r="AU69" i="1"/>
  <c r="F109" i="1"/>
  <c r="AU163" i="1"/>
  <c r="DF98" i="3"/>
  <c r="DJ98" i="3" s="1"/>
  <c r="DG98" i="3"/>
  <c r="DH98" i="3"/>
  <c r="DI98" i="3"/>
  <c r="CY220" i="1"/>
  <c r="X220" i="1" s="1"/>
  <c r="CZ220" i="1"/>
  <c r="Y220" i="1" s="1"/>
  <c r="Q256" i="1"/>
  <c r="R256" i="1"/>
  <c r="W256" i="1"/>
  <c r="EI291" i="1"/>
  <c r="P316" i="1"/>
  <c r="CY238" i="1"/>
  <c r="X238" i="1" s="1"/>
  <c r="GM238" i="1" s="1"/>
  <c r="GN238" i="1" s="1"/>
  <c r="CZ238" i="1"/>
  <c r="Y238" i="1" s="1"/>
  <c r="DF131" i="3"/>
  <c r="DJ131" i="3" s="1"/>
  <c r="DG131" i="3"/>
  <c r="DI131" i="3"/>
  <c r="DH131" i="3"/>
  <c r="DF166" i="3"/>
  <c r="DG166" i="3"/>
  <c r="DJ166" i="3" s="1"/>
  <c r="DH166" i="3"/>
  <c r="DI166" i="3"/>
  <c r="AU291" i="1"/>
  <c r="F325" i="1"/>
  <c r="DI229" i="3"/>
  <c r="DJ229" i="3" s="1"/>
  <c r="DF229" i="3"/>
  <c r="DH229" i="3"/>
  <c r="DG229" i="3"/>
  <c r="DL122" i="1"/>
  <c r="P154" i="1"/>
  <c r="CH291" i="1"/>
  <c r="AY306" i="1"/>
  <c r="Q300" i="1"/>
  <c r="R300" i="1"/>
  <c r="FW291" i="1"/>
  <c r="EN306" i="1"/>
  <c r="AQ208" i="1"/>
  <c r="AQ379" i="1"/>
  <c r="F269" i="1"/>
  <c r="CP302" i="1"/>
  <c r="O302" i="1" s="1"/>
  <c r="DF6" i="3"/>
  <c r="DG6" i="3"/>
  <c r="DJ6" i="3" s="1"/>
  <c r="DH6" i="3"/>
  <c r="DI6" i="3"/>
  <c r="DH48" i="3"/>
  <c r="DI48" i="3"/>
  <c r="DJ48" i="3" s="1"/>
  <c r="DG48" i="3"/>
  <c r="DF48" i="3"/>
  <c r="DI89" i="3"/>
  <c r="DF89" i="3"/>
  <c r="DJ89" i="3" s="1"/>
  <c r="DG89" i="3"/>
  <c r="DH89" i="3"/>
  <c r="DH84" i="3"/>
  <c r="DI84" i="3"/>
  <c r="DG84" i="3"/>
  <c r="DJ84" i="3" s="1"/>
  <c r="DF84" i="3"/>
  <c r="DF55" i="3"/>
  <c r="DG55" i="3"/>
  <c r="DH55" i="3"/>
  <c r="DI55" i="3"/>
  <c r="DJ55" i="3" s="1"/>
  <c r="P61" i="1"/>
  <c r="DO26" i="1"/>
  <c r="DO163" i="1"/>
  <c r="DF35" i="3"/>
  <c r="DJ35" i="3" s="1"/>
  <c r="DG35" i="3"/>
  <c r="DI35" i="3"/>
  <c r="DH35" i="3"/>
  <c r="DF75" i="3"/>
  <c r="DJ75" i="3" s="1"/>
  <c r="DG75" i="3"/>
  <c r="DH75" i="3"/>
  <c r="DI75" i="3"/>
  <c r="DI182" i="3"/>
  <c r="DF182" i="3"/>
  <c r="DH182" i="3"/>
  <c r="DG182" i="3"/>
  <c r="DJ182" i="3" s="1"/>
  <c r="CI69" i="1"/>
  <c r="AZ90" i="1"/>
  <c r="DF88" i="3"/>
  <c r="DJ88" i="3" s="1"/>
  <c r="DG88" i="3"/>
  <c r="DH88" i="3"/>
  <c r="DI88" i="3"/>
  <c r="P229" i="1"/>
  <c r="CP229" i="1" s="1"/>
  <c r="O229" i="1" s="1"/>
  <c r="BA122" i="1"/>
  <c r="F153" i="1"/>
  <c r="DF102" i="3"/>
  <c r="DJ102" i="3" s="1"/>
  <c r="DG102" i="3"/>
  <c r="DH102" i="3"/>
  <c r="DI102" i="3"/>
  <c r="AP208" i="1"/>
  <c r="F268" i="1"/>
  <c r="AP379" i="1"/>
  <c r="DI128" i="3"/>
  <c r="DF128" i="3"/>
  <c r="DJ128" i="3" s="1"/>
  <c r="DG128" i="3"/>
  <c r="DH128" i="3"/>
  <c r="DG170" i="3"/>
  <c r="DJ170" i="3" s="1"/>
  <c r="DH170" i="3"/>
  <c r="DF170" i="3"/>
  <c r="DI170" i="3"/>
  <c r="EM291" i="1"/>
  <c r="P325" i="1"/>
  <c r="FZ291" i="1"/>
  <c r="EQ306" i="1"/>
  <c r="DF26" i="3"/>
  <c r="DJ26" i="3" s="1"/>
  <c r="DG26" i="3"/>
  <c r="DH26" i="3"/>
  <c r="DI26" i="3"/>
  <c r="AO69" i="1"/>
  <c r="AO163" i="1"/>
  <c r="F94" i="1"/>
  <c r="Q229" i="1"/>
  <c r="R229" i="1"/>
  <c r="S229" i="1"/>
  <c r="T229" i="1"/>
  <c r="AP69" i="1"/>
  <c r="F99" i="1"/>
  <c r="AP163" i="1"/>
  <c r="DF92" i="3"/>
  <c r="DJ92" i="3" s="1"/>
  <c r="DG92" i="3"/>
  <c r="DH92" i="3"/>
  <c r="DI92" i="3"/>
  <c r="P115" i="1"/>
  <c r="EV69" i="1"/>
  <c r="EV163" i="1"/>
  <c r="DF164" i="3"/>
  <c r="DJ164" i="3" s="1"/>
  <c r="DG164" i="3"/>
  <c r="DH164" i="3"/>
  <c r="DI164" i="3"/>
  <c r="EH208" i="1"/>
  <c r="EH379" i="1"/>
  <c r="P268" i="1"/>
  <c r="P250" i="1"/>
  <c r="Q250" i="1"/>
  <c r="R250" i="1"/>
  <c r="S250" i="1"/>
  <c r="V250" i="1"/>
  <c r="W250" i="1"/>
  <c r="DF121" i="3"/>
  <c r="DG121" i="3"/>
  <c r="DJ121" i="3" s="1"/>
  <c r="DH121" i="3"/>
  <c r="DI121" i="3"/>
  <c r="DF234" i="3"/>
  <c r="DG234" i="3"/>
  <c r="DJ234" i="3" s="1"/>
  <c r="DH234" i="3"/>
  <c r="DI234" i="3"/>
  <c r="V216" i="1"/>
  <c r="F370" i="1"/>
  <c r="T338" i="1"/>
  <c r="DF228" i="3"/>
  <c r="DJ228" i="3" s="1"/>
  <c r="DG228" i="3"/>
  <c r="DH228" i="3"/>
  <c r="DI228" i="3"/>
  <c r="CY293" i="1"/>
  <c r="X293" i="1" s="1"/>
  <c r="CZ293" i="1"/>
  <c r="Y293" i="1" s="1"/>
  <c r="S291" i="1"/>
  <c r="F321" i="1"/>
  <c r="F328" i="1"/>
  <c r="U291" i="1"/>
  <c r="DH49" i="3"/>
  <c r="DI49" i="3"/>
  <c r="DF49" i="3"/>
  <c r="DG49" i="3"/>
  <c r="DJ49" i="3" s="1"/>
  <c r="CP128" i="1"/>
  <c r="O128" i="1" s="1"/>
  <c r="CP125" i="1"/>
  <c r="O125" i="1" s="1"/>
  <c r="DU133" i="1"/>
  <c r="CZ127" i="1"/>
  <c r="Y127" i="1" s="1"/>
  <c r="GM127" i="1" s="1"/>
  <c r="GN127" i="1" s="1"/>
  <c r="DG178" i="3"/>
  <c r="DJ178" i="3" s="1"/>
  <c r="DI178" i="3"/>
  <c r="DF178" i="3"/>
  <c r="DH178" i="3"/>
  <c r="S73" i="1"/>
  <c r="DF87" i="3"/>
  <c r="DJ87" i="3" s="1"/>
  <c r="DG87" i="3"/>
  <c r="DH87" i="3"/>
  <c r="DI87" i="3"/>
  <c r="DF150" i="3"/>
  <c r="DG150" i="3"/>
  <c r="DH150" i="3"/>
  <c r="DI150" i="3"/>
  <c r="DJ150" i="3" s="1"/>
  <c r="Q303" i="1"/>
  <c r="R303" i="1"/>
  <c r="V303" i="1"/>
  <c r="DG174" i="3"/>
  <c r="DI174" i="3"/>
  <c r="DF174" i="3"/>
  <c r="DJ174" i="3" s="1"/>
  <c r="DH174" i="3"/>
  <c r="EV122" i="1"/>
  <c r="P158" i="1"/>
  <c r="GM218" i="1"/>
  <c r="GO218" i="1" s="1"/>
  <c r="P370" i="1"/>
  <c r="DL338" i="1"/>
  <c r="DG224" i="3"/>
  <c r="DH224" i="3"/>
  <c r="DI224" i="3"/>
  <c r="DJ224" i="3" s="1"/>
  <c r="DF224" i="3"/>
  <c r="EV208" i="1"/>
  <c r="P284" i="1"/>
  <c r="EV379" i="1"/>
  <c r="DF20" i="3"/>
  <c r="DG20" i="3"/>
  <c r="DJ20" i="3" s="1"/>
  <c r="DH20" i="3"/>
  <c r="DI20" i="3"/>
  <c r="DH85" i="3"/>
  <c r="DI85" i="3"/>
  <c r="DF85" i="3"/>
  <c r="DG85" i="3"/>
  <c r="DJ85" i="3" s="1"/>
  <c r="DF9" i="3"/>
  <c r="DG9" i="3"/>
  <c r="DJ9" i="3" s="1"/>
  <c r="DH9" i="3"/>
  <c r="DI9" i="3"/>
  <c r="DU69" i="1"/>
  <c r="FW90" i="1"/>
  <c r="FX90" i="1"/>
  <c r="FZ90" i="1"/>
  <c r="DH90" i="1"/>
  <c r="DH117" i="3"/>
  <c r="DI117" i="3"/>
  <c r="DG117" i="3"/>
  <c r="DF117" i="3"/>
  <c r="DJ117" i="3" s="1"/>
  <c r="CG69" i="1"/>
  <c r="AX90" i="1"/>
  <c r="EP133" i="1"/>
  <c r="FY122" i="1"/>
  <c r="DF214" i="3"/>
  <c r="DJ214" i="3" s="1"/>
  <c r="DG214" i="3"/>
  <c r="DH214" i="3"/>
  <c r="DI214" i="3"/>
  <c r="EH291" i="1"/>
  <c r="P315" i="1"/>
  <c r="EL291" i="1"/>
  <c r="P324" i="1"/>
  <c r="DF126" i="3"/>
  <c r="DJ126" i="3" s="1"/>
  <c r="DG126" i="3"/>
  <c r="DH126" i="3"/>
  <c r="DI126" i="3"/>
  <c r="DG167" i="3"/>
  <c r="DJ167" i="3" s="1"/>
  <c r="DI167" i="3"/>
  <c r="DF167" i="3"/>
  <c r="DH167" i="3"/>
  <c r="DF238" i="3"/>
  <c r="DJ238" i="3" s="1"/>
  <c r="DG238" i="3"/>
  <c r="DH238" i="3"/>
  <c r="DI238" i="3"/>
  <c r="GM243" i="1"/>
  <c r="GO243" i="1" s="1"/>
  <c r="CP227" i="1"/>
  <c r="O227" i="1" s="1"/>
  <c r="F364" i="1"/>
  <c r="S338" i="1"/>
  <c r="CD208" i="1"/>
  <c r="AU259" i="1"/>
  <c r="U300" i="1"/>
  <c r="CF291" i="1"/>
  <c r="AW306" i="1"/>
  <c r="U256" i="1"/>
  <c r="P320" i="1"/>
  <c r="DJ291" i="1"/>
  <c r="F329" i="1"/>
  <c r="V291" i="1"/>
  <c r="T303" i="1"/>
  <c r="DF139" i="3"/>
  <c r="DJ139" i="3" s="1"/>
  <c r="DG139" i="3"/>
  <c r="DH139" i="3"/>
  <c r="DI139" i="3"/>
  <c r="DH57" i="3"/>
  <c r="DI57" i="3"/>
  <c r="DF57" i="3"/>
  <c r="DJ57" i="3" s="1"/>
  <c r="DG57" i="3"/>
  <c r="P133" i="1"/>
  <c r="AC122" i="1"/>
  <c r="CE133" i="1"/>
  <c r="CF133" i="1"/>
  <c r="CH133" i="1"/>
  <c r="DH144" i="3"/>
  <c r="DI144" i="3"/>
  <c r="DF144" i="3"/>
  <c r="DJ144" i="3" s="1"/>
  <c r="DG144" i="3"/>
  <c r="DF213" i="3"/>
  <c r="DG213" i="3"/>
  <c r="DJ213" i="3" s="1"/>
  <c r="DH213" i="3"/>
  <c r="DI213" i="3"/>
  <c r="DF231" i="3"/>
  <c r="DG231" i="3"/>
  <c r="DJ231" i="3" s="1"/>
  <c r="DH231" i="3"/>
  <c r="DI231" i="3"/>
  <c r="BB26" i="1"/>
  <c r="F50" i="1"/>
  <c r="BB163" i="1"/>
  <c r="DF247" i="3"/>
  <c r="DJ247" i="3" s="1"/>
  <c r="DG247" i="3"/>
  <c r="DH247" i="3"/>
  <c r="DI247" i="3"/>
  <c r="CI122" i="1"/>
  <c r="AZ133" i="1"/>
  <c r="DF186" i="3"/>
  <c r="DJ186" i="3" s="1"/>
  <c r="DI186" i="3"/>
  <c r="DG186" i="3"/>
  <c r="DH186" i="3"/>
  <c r="DT90" i="1"/>
  <c r="DH114" i="3"/>
  <c r="DI114" i="3"/>
  <c r="DG114" i="3"/>
  <c r="DF114" i="3"/>
  <c r="DJ114" i="3" s="1"/>
  <c r="GM80" i="1"/>
  <c r="GO80" i="1" s="1"/>
  <c r="GA69" i="1"/>
  <c r="ER90" i="1"/>
  <c r="DG195" i="3"/>
  <c r="DH195" i="3"/>
  <c r="DI195" i="3"/>
  <c r="DF195" i="3"/>
  <c r="DJ195" i="3" s="1"/>
  <c r="CY131" i="1"/>
  <c r="X131" i="1" s="1"/>
  <c r="GM131" i="1" s="1"/>
  <c r="GN131" i="1" s="1"/>
  <c r="CZ131" i="1"/>
  <c r="Y131" i="1" s="1"/>
  <c r="DF154" i="3"/>
  <c r="DJ154" i="3" s="1"/>
  <c r="DG154" i="3"/>
  <c r="DH154" i="3"/>
  <c r="DI154" i="3"/>
  <c r="F152" i="1"/>
  <c r="AU122" i="1"/>
  <c r="EI122" i="1"/>
  <c r="P143" i="1"/>
  <c r="DF210" i="3"/>
  <c r="DG210" i="3"/>
  <c r="DH210" i="3"/>
  <c r="DI210" i="3"/>
  <c r="DJ210" i="3" s="1"/>
  <c r="ES69" i="1"/>
  <c r="P110" i="1"/>
  <c r="DH171" i="3"/>
  <c r="DI171" i="3"/>
  <c r="DF171" i="3"/>
  <c r="DG171" i="3"/>
  <c r="DJ171" i="3" s="1"/>
  <c r="R216" i="1"/>
  <c r="AE259" i="1" s="1"/>
  <c r="GM247" i="1"/>
  <c r="GO247" i="1" s="1"/>
  <c r="CP232" i="1"/>
  <c r="O232" i="1" s="1"/>
  <c r="GM232" i="1" s="1"/>
  <c r="GO232" i="1" s="1"/>
  <c r="CE338" i="1"/>
  <c r="AV349" i="1"/>
  <c r="GA208" i="1"/>
  <c r="ER259" i="1"/>
  <c r="CP296" i="1"/>
  <c r="O296" i="1" s="1"/>
  <c r="P309" i="1"/>
  <c r="DH291" i="1"/>
  <c r="CE291" i="1"/>
  <c r="AV306" i="1"/>
  <c r="T256" i="1"/>
  <c r="DH3" i="3"/>
  <c r="DI3" i="3"/>
  <c r="DJ3" i="3" s="1"/>
  <c r="DF3" i="3"/>
  <c r="DG3" i="3"/>
  <c r="DF52" i="3"/>
  <c r="DJ52" i="3" s="1"/>
  <c r="DG52" i="3"/>
  <c r="DH52" i="3"/>
  <c r="DI52" i="3"/>
  <c r="DF5" i="3"/>
  <c r="DG5" i="3"/>
  <c r="DH5" i="3"/>
  <c r="DI5" i="3"/>
  <c r="DJ5" i="3" s="1"/>
  <c r="DF79" i="3"/>
  <c r="DJ79" i="3" s="1"/>
  <c r="DG79" i="3"/>
  <c r="DH79" i="3"/>
  <c r="DI79" i="3"/>
  <c r="DG33" i="3"/>
  <c r="DJ33" i="3" s="1"/>
  <c r="DH33" i="3"/>
  <c r="DF33" i="3"/>
  <c r="DI33" i="3"/>
  <c r="DF245" i="3"/>
  <c r="DG245" i="3"/>
  <c r="DJ245" i="3" s="1"/>
  <c r="DH245" i="3"/>
  <c r="DI245" i="3"/>
  <c r="DF96" i="3"/>
  <c r="DG96" i="3"/>
  <c r="DJ96" i="3" s="1"/>
  <c r="DH96" i="3"/>
  <c r="DI96" i="3"/>
  <c r="DH31" i="3"/>
  <c r="DI31" i="3"/>
  <c r="DJ31" i="3" s="1"/>
  <c r="DG31" i="3"/>
  <c r="DF31" i="3"/>
  <c r="DG124" i="3"/>
  <c r="DH124" i="3"/>
  <c r="DI124" i="3"/>
  <c r="DF124" i="3"/>
  <c r="DJ124" i="3" s="1"/>
  <c r="DH188" i="3"/>
  <c r="DI188" i="3"/>
  <c r="DF188" i="3"/>
  <c r="DJ188" i="3" s="1"/>
  <c r="DG188" i="3"/>
  <c r="DF125" i="3"/>
  <c r="DJ125" i="3" s="1"/>
  <c r="DG125" i="3"/>
  <c r="DH125" i="3"/>
  <c r="DI125" i="3"/>
  <c r="AE26" i="1"/>
  <c r="R37" i="1"/>
  <c r="DI26" i="1"/>
  <c r="P49" i="1"/>
  <c r="BC122" i="1"/>
  <c r="F149" i="1"/>
  <c r="CZ75" i="1"/>
  <c r="Y75" i="1" s="1"/>
  <c r="CY75" i="1"/>
  <c r="X75" i="1" s="1"/>
  <c r="GM75" i="1" s="1"/>
  <c r="GO75" i="1" s="1"/>
  <c r="DU37" i="1"/>
  <c r="DF248" i="3"/>
  <c r="DJ248" i="3" s="1"/>
  <c r="DG248" i="3"/>
  <c r="DH248" i="3"/>
  <c r="DI248" i="3"/>
  <c r="P157" i="1"/>
  <c r="DO122" i="1"/>
  <c r="CY87" i="1"/>
  <c r="X87" i="1" s="1"/>
  <c r="CZ87" i="1"/>
  <c r="Y87" i="1" s="1"/>
  <c r="EI26" i="1"/>
  <c r="P47" i="1"/>
  <c r="EI163" i="1"/>
  <c r="DF108" i="3"/>
  <c r="DG108" i="3"/>
  <c r="DJ108" i="3" s="1"/>
  <c r="DI108" i="3"/>
  <c r="DH108" i="3"/>
  <c r="EH69" i="1"/>
  <c r="P99" i="1"/>
  <c r="DF187" i="3"/>
  <c r="DG187" i="3"/>
  <c r="DH187" i="3"/>
  <c r="DI187" i="3"/>
  <c r="DJ187" i="3" s="1"/>
  <c r="CP78" i="1"/>
  <c r="O78" i="1" s="1"/>
  <c r="GM78" i="1" s="1"/>
  <c r="GO78" i="1" s="1"/>
  <c r="EU122" i="1"/>
  <c r="P149" i="1"/>
  <c r="EU163" i="1"/>
  <c r="DG158" i="3"/>
  <c r="DH158" i="3"/>
  <c r="DI158" i="3"/>
  <c r="DF158" i="3"/>
  <c r="DJ158" i="3" s="1"/>
  <c r="DF198" i="3"/>
  <c r="DJ198" i="3" s="1"/>
  <c r="DG198" i="3"/>
  <c r="DH198" i="3"/>
  <c r="DI198" i="3"/>
  <c r="V221" i="1"/>
  <c r="DF230" i="3"/>
  <c r="DG230" i="3"/>
  <c r="DJ230" i="3" s="1"/>
  <c r="DH230" i="3"/>
  <c r="DI230" i="3"/>
  <c r="W291" i="1"/>
  <c r="F330" i="1"/>
  <c r="R338" i="1"/>
  <c r="F363" i="1"/>
  <c r="FW338" i="1"/>
  <c r="EN349" i="1"/>
  <c r="EM208" i="1"/>
  <c r="EM379" i="1"/>
  <c r="P278" i="1"/>
  <c r="FY208" i="1"/>
  <c r="EP259" i="1"/>
  <c r="DF225" i="3"/>
  <c r="DG225" i="3"/>
  <c r="DJ225" i="3" s="1"/>
  <c r="DH225" i="3"/>
  <c r="DI225" i="3"/>
  <c r="P300" i="1"/>
  <c r="CP300" i="1" s="1"/>
  <c r="O300" i="1" s="1"/>
  <c r="P257" i="1"/>
  <c r="Q257" i="1"/>
  <c r="R257" i="1"/>
  <c r="S257" i="1"/>
  <c r="V257" i="1"/>
  <c r="DF63" i="3"/>
  <c r="DJ63" i="3" s="1"/>
  <c r="DG63" i="3"/>
  <c r="DH63" i="3"/>
  <c r="DI63" i="3"/>
  <c r="GN28" i="1"/>
  <c r="F62" i="1"/>
  <c r="BD26" i="1"/>
  <c r="BD163" i="1"/>
  <c r="P73" i="1"/>
  <c r="Q73" i="1"/>
  <c r="AD90" i="1" s="1"/>
  <c r="U73" i="1"/>
  <c r="AH90" i="1" s="1"/>
  <c r="V73" i="1"/>
  <c r="AI90" i="1" s="1"/>
  <c r="CP32" i="1"/>
  <c r="O32" i="1" s="1"/>
  <c r="AD259" i="1"/>
  <c r="GA122" i="1"/>
  <c r="ER133" i="1"/>
  <c r="DG137" i="3"/>
  <c r="DJ137" i="3" s="1"/>
  <c r="DH137" i="3"/>
  <c r="DI137" i="3"/>
  <c r="DF137" i="3"/>
  <c r="DG162" i="3"/>
  <c r="DF162" i="3"/>
  <c r="DJ162" i="3" s="1"/>
  <c r="DH162" i="3"/>
  <c r="DI162" i="3"/>
  <c r="DF196" i="3"/>
  <c r="DG196" i="3"/>
  <c r="DH196" i="3"/>
  <c r="DI196" i="3"/>
  <c r="DJ196" i="3" s="1"/>
  <c r="Q217" i="1"/>
  <c r="DV259" i="1" s="1"/>
  <c r="R217" i="1"/>
  <c r="DW259" i="1" s="1"/>
  <c r="S217" i="1"/>
  <c r="V217" i="1"/>
  <c r="W217" i="1"/>
  <c r="EI208" i="1"/>
  <c r="EI379" i="1"/>
  <c r="P269" i="1"/>
  <c r="P303" i="1"/>
  <c r="CY296" i="1"/>
  <c r="X296" i="1" s="1"/>
  <c r="CZ296" i="1"/>
  <c r="Y296" i="1" s="1"/>
  <c r="GM347" i="1"/>
  <c r="GN347" i="1" s="1"/>
  <c r="F322" i="1"/>
  <c r="BC291" i="1"/>
  <c r="BC379" i="1"/>
  <c r="Q304" i="1"/>
  <c r="GX304" i="1"/>
  <c r="P304" i="1"/>
  <c r="R304" i="1"/>
  <c r="S304" i="1"/>
  <c r="W304" i="1"/>
  <c r="W257" i="1"/>
  <c r="DF180" i="3"/>
  <c r="DG180" i="3"/>
  <c r="DJ180" i="3" s="1"/>
  <c r="DH180" i="3"/>
  <c r="DI180" i="3"/>
  <c r="DF4" i="3"/>
  <c r="DG4" i="3"/>
  <c r="DJ4" i="3" s="1"/>
  <c r="DH4" i="3"/>
  <c r="DI4" i="3"/>
  <c r="CY128" i="1"/>
  <c r="X128" i="1" s="1"/>
  <c r="CZ128" i="1"/>
  <c r="Y128" i="1" s="1"/>
  <c r="DF62" i="3"/>
  <c r="DG62" i="3"/>
  <c r="DJ62" i="3" s="1"/>
  <c r="DH62" i="3"/>
  <c r="DI62" i="3"/>
  <c r="DF72" i="3"/>
  <c r="DG72" i="3"/>
  <c r="DJ72" i="3" s="1"/>
  <c r="DH72" i="3"/>
  <c r="DI72" i="3"/>
  <c r="DF142" i="3"/>
  <c r="DJ142" i="3" s="1"/>
  <c r="DG142" i="3"/>
  <c r="DI142" i="3"/>
  <c r="DH142" i="3"/>
  <c r="DF71" i="3"/>
  <c r="DG71" i="3"/>
  <c r="DI71" i="3"/>
  <c r="DJ71" i="3" s="1"/>
  <c r="DH71" i="3"/>
  <c r="DG134" i="3"/>
  <c r="DH134" i="3"/>
  <c r="DF134" i="3"/>
  <c r="DJ134" i="3" s="1"/>
  <c r="DI134" i="3"/>
  <c r="DF24" i="3"/>
  <c r="DJ24" i="3" s="1"/>
  <c r="DG24" i="3"/>
  <c r="DH24" i="3"/>
  <c r="DI24" i="3"/>
  <c r="EM26" i="1"/>
  <c r="P56" i="1"/>
  <c r="EM163" i="1"/>
  <c r="R73" i="1"/>
  <c r="DI109" i="3"/>
  <c r="DF109" i="3"/>
  <c r="DJ109" i="3" s="1"/>
  <c r="DG109" i="3"/>
  <c r="DH109" i="3"/>
  <c r="DF194" i="3"/>
  <c r="DJ194" i="3" s="1"/>
  <c r="DG194" i="3"/>
  <c r="DH194" i="3"/>
  <c r="DI194" i="3"/>
  <c r="DG143" i="3"/>
  <c r="DF143" i="3"/>
  <c r="DJ143" i="3" s="1"/>
  <c r="DH143" i="3"/>
  <c r="DI143" i="3"/>
  <c r="Q133" i="1"/>
  <c r="AD122" i="1"/>
  <c r="BD122" i="1"/>
  <c r="F158" i="1"/>
  <c r="DI211" i="3"/>
  <c r="DF211" i="3"/>
  <c r="DH211" i="3"/>
  <c r="DG211" i="3"/>
  <c r="DJ211" i="3" s="1"/>
  <c r="DF223" i="3"/>
  <c r="DJ223" i="3" s="1"/>
  <c r="DG223" i="3"/>
  <c r="DH223" i="3"/>
  <c r="DI223" i="3"/>
  <c r="Q221" i="1"/>
  <c r="CP221" i="1" s="1"/>
  <c r="O221" i="1" s="1"/>
  <c r="S221" i="1"/>
  <c r="U221" i="1"/>
  <c r="DZ259" i="1" s="1"/>
  <c r="DF172" i="3"/>
  <c r="DJ172" i="3" s="1"/>
  <c r="DG172" i="3"/>
  <c r="DH172" i="3"/>
  <c r="DI172" i="3"/>
  <c r="DF235" i="3"/>
  <c r="DG235" i="3"/>
  <c r="DJ235" i="3" s="1"/>
  <c r="DH235" i="3"/>
  <c r="DI235" i="3"/>
  <c r="CY215" i="1"/>
  <c r="X215" i="1" s="1"/>
  <c r="CZ215" i="1"/>
  <c r="Y215" i="1" s="1"/>
  <c r="DX259" i="1"/>
  <c r="CY231" i="1"/>
  <c r="X231" i="1" s="1"/>
  <c r="GM231" i="1" s="1"/>
  <c r="GO231" i="1" s="1"/>
  <c r="CZ231" i="1"/>
  <c r="Y231" i="1" s="1"/>
  <c r="P327" i="1"/>
  <c r="DL291" i="1"/>
  <c r="GM248" i="1"/>
  <c r="GN248" i="1" s="1"/>
  <c r="DF226" i="3"/>
  <c r="DG226" i="3"/>
  <c r="DJ226" i="3" s="1"/>
  <c r="DH226" i="3"/>
  <c r="DI226" i="3"/>
  <c r="GX303" i="1"/>
  <c r="GM345" i="1"/>
  <c r="GO345" i="1" s="1"/>
  <c r="ER37" i="1"/>
  <c r="GA26" i="1"/>
  <c r="DF90" i="3"/>
  <c r="DJ90" i="3" s="1"/>
  <c r="DG90" i="3"/>
  <c r="DH90" i="3"/>
  <c r="DI90" i="3"/>
  <c r="EL26" i="1"/>
  <c r="P55" i="1"/>
  <c r="GM87" i="1"/>
  <c r="GO87" i="1" s="1"/>
  <c r="DF106" i="3"/>
  <c r="DG106" i="3"/>
  <c r="DJ106" i="3" s="1"/>
  <c r="DH106" i="3"/>
  <c r="DI106" i="3"/>
  <c r="DF112" i="3"/>
  <c r="DJ112" i="3" s="1"/>
  <c r="DG112" i="3"/>
  <c r="DH112" i="3"/>
  <c r="DI112" i="3"/>
  <c r="DF227" i="3"/>
  <c r="DG227" i="3"/>
  <c r="DJ227" i="3" s="1"/>
  <c r="DH227" i="3"/>
  <c r="DI227" i="3"/>
  <c r="DG237" i="3"/>
  <c r="DH237" i="3"/>
  <c r="DI237" i="3"/>
  <c r="DF237" i="3"/>
  <c r="DJ237" i="3" s="1"/>
  <c r="DF86" i="3"/>
  <c r="DG86" i="3"/>
  <c r="DJ86" i="3" s="1"/>
  <c r="DH86" i="3"/>
  <c r="DI86" i="3"/>
  <c r="DF99" i="3"/>
  <c r="DJ99" i="3" s="1"/>
  <c r="DG99" i="3"/>
  <c r="DH99" i="3"/>
  <c r="DI99" i="3"/>
  <c r="DF190" i="3"/>
  <c r="DJ190" i="3" s="1"/>
  <c r="DG190" i="3"/>
  <c r="DH190" i="3"/>
  <c r="DI190" i="3"/>
  <c r="DG138" i="3"/>
  <c r="DJ138" i="3" s="1"/>
  <c r="DH138" i="3"/>
  <c r="DF138" i="3"/>
  <c r="DI138" i="3"/>
  <c r="DI41" i="3"/>
  <c r="DF41" i="3"/>
  <c r="DJ41" i="3" s="1"/>
  <c r="DH41" i="3"/>
  <c r="DG41" i="3"/>
  <c r="DG73" i="3"/>
  <c r="DJ73" i="3" s="1"/>
  <c r="DH73" i="3"/>
  <c r="DF73" i="3"/>
  <c r="DI73" i="3"/>
  <c r="DI111" i="3"/>
  <c r="DF111" i="3"/>
  <c r="DJ111" i="3" s="1"/>
  <c r="DH111" i="3"/>
  <c r="DG111" i="3"/>
  <c r="DF47" i="3"/>
  <c r="DJ47" i="3" s="1"/>
  <c r="DG47" i="3"/>
  <c r="DH47" i="3"/>
  <c r="DI47" i="3"/>
  <c r="DF70" i="3"/>
  <c r="DJ70" i="3" s="1"/>
  <c r="DG70" i="3"/>
  <c r="DH70" i="3"/>
  <c r="DI70" i="3"/>
  <c r="GX73" i="1"/>
  <c r="CJ90" i="1" s="1"/>
  <c r="DG179" i="3"/>
  <c r="DJ179" i="3" s="1"/>
  <c r="DF179" i="3"/>
  <c r="DH179" i="3"/>
  <c r="DI179" i="3"/>
  <c r="AX122" i="1"/>
  <c r="F140" i="1"/>
  <c r="DH189" i="3"/>
  <c r="DI189" i="3"/>
  <c r="DG189" i="3"/>
  <c r="DF189" i="3"/>
  <c r="DJ189" i="3" s="1"/>
  <c r="DF136" i="3"/>
  <c r="DG136" i="3"/>
  <c r="DJ136" i="3" s="1"/>
  <c r="DH136" i="3"/>
  <c r="DI136" i="3"/>
  <c r="DL26" i="1"/>
  <c r="P58" i="1"/>
  <c r="DL163" i="1"/>
  <c r="AE122" i="1"/>
  <c r="R133" i="1"/>
  <c r="DI156" i="3"/>
  <c r="DF156" i="3"/>
  <c r="DJ156" i="3" s="1"/>
  <c r="DH156" i="3"/>
  <c r="DG156" i="3"/>
  <c r="GM214" i="1"/>
  <c r="CY213" i="1"/>
  <c r="X213" i="1" s="1"/>
  <c r="GM213" i="1" s="1"/>
  <c r="GO213" i="1" s="1"/>
  <c r="CZ213" i="1"/>
  <c r="Y213" i="1" s="1"/>
  <c r="DF212" i="3"/>
  <c r="DG212" i="3"/>
  <c r="DJ212" i="3" s="1"/>
  <c r="DH212" i="3"/>
  <c r="DI212" i="3"/>
  <c r="DG199" i="3"/>
  <c r="DH199" i="3"/>
  <c r="DI199" i="3"/>
  <c r="DF199" i="3"/>
  <c r="DJ199" i="3" s="1"/>
  <c r="DF219" i="3"/>
  <c r="DG219" i="3"/>
  <c r="DH219" i="3"/>
  <c r="DI219" i="3"/>
  <c r="DJ219" i="3" s="1"/>
  <c r="GM239" i="1"/>
  <c r="GN239" i="1" s="1"/>
  <c r="DG133" i="3"/>
  <c r="DH133" i="3"/>
  <c r="DI133" i="3"/>
  <c r="DF133" i="3"/>
  <c r="DJ133" i="3" s="1"/>
  <c r="CY230" i="1"/>
  <c r="X230" i="1" s="1"/>
  <c r="GM230" i="1" s="1"/>
  <c r="GO230" i="1" s="1"/>
  <c r="CZ230" i="1"/>
  <c r="Y230" i="1" s="1"/>
  <c r="DG215" i="3"/>
  <c r="DH215" i="3"/>
  <c r="DI215" i="3"/>
  <c r="DJ215" i="3" s="1"/>
  <c r="DF215" i="3"/>
  <c r="Q338" i="1"/>
  <c r="F361" i="1"/>
  <c r="T300" i="1"/>
  <c r="O291" i="1"/>
  <c r="F308" i="1"/>
  <c r="DF240" i="3"/>
  <c r="DG240" i="3"/>
  <c r="DH240" i="3"/>
  <c r="DI240" i="3"/>
  <c r="DJ240" i="3" s="1"/>
  <c r="GX250" i="1"/>
  <c r="CJ259" i="1" s="1"/>
  <c r="DF218" i="3"/>
  <c r="DJ218" i="3" s="1"/>
  <c r="DG218" i="3"/>
  <c r="DH218" i="3"/>
  <c r="DI218" i="3"/>
  <c r="F374" i="1"/>
  <c r="BD338" i="1"/>
  <c r="W300" i="1"/>
  <c r="AF37" i="1"/>
  <c r="CY32" i="1"/>
  <c r="X32" i="1" s="1"/>
  <c r="AK37" i="1" s="1"/>
  <c r="CZ32" i="1"/>
  <c r="Y32" i="1" s="1"/>
  <c r="DI7" i="3"/>
  <c r="DJ7" i="3" s="1"/>
  <c r="DF7" i="3"/>
  <c r="DH7" i="3"/>
  <c r="DG7" i="3"/>
  <c r="CY35" i="1"/>
  <c r="X35" i="1" s="1"/>
  <c r="CZ35" i="1"/>
  <c r="Y35" i="1" s="1"/>
  <c r="DH37" i="3"/>
  <c r="DI37" i="3"/>
  <c r="DF37" i="3"/>
  <c r="DJ37" i="3" s="1"/>
  <c r="DG37" i="3"/>
  <c r="DW90" i="1"/>
  <c r="CY72" i="1"/>
  <c r="X72" i="1" s="1"/>
  <c r="EC90" i="1" s="1"/>
  <c r="CZ72" i="1"/>
  <c r="Y72" i="1" s="1"/>
  <c r="ED90" i="1" s="1"/>
  <c r="DF38" i="3"/>
  <c r="DJ38" i="3" s="1"/>
  <c r="DG38" i="3"/>
  <c r="DI38" i="3"/>
  <c r="DH38" i="3"/>
  <c r="DF110" i="3"/>
  <c r="DJ110" i="3" s="1"/>
  <c r="DG110" i="3"/>
  <c r="DH110" i="3"/>
  <c r="DI110" i="3"/>
  <c r="DF113" i="3"/>
  <c r="DJ113" i="3" s="1"/>
  <c r="DG113" i="3"/>
  <c r="DH113" i="3"/>
  <c r="DI113" i="3"/>
  <c r="DG74" i="3"/>
  <c r="DJ74" i="3" s="1"/>
  <c r="DH74" i="3"/>
  <c r="DI74" i="3"/>
  <c r="DF74" i="3"/>
  <c r="DF30" i="3"/>
  <c r="DJ30" i="3" s="1"/>
  <c r="DG30" i="3"/>
  <c r="DH30" i="3"/>
  <c r="DI30" i="3"/>
  <c r="DF10" i="3"/>
  <c r="DG10" i="3"/>
  <c r="DJ10" i="3" s="1"/>
  <c r="DH10" i="3"/>
  <c r="DI10" i="3"/>
  <c r="DG159" i="3"/>
  <c r="DH159" i="3"/>
  <c r="DF159" i="3"/>
  <c r="DJ159" i="3" s="1"/>
  <c r="DI159" i="3"/>
  <c r="DF95" i="3"/>
  <c r="DG95" i="3"/>
  <c r="DJ95" i="3" s="1"/>
  <c r="DH95" i="3"/>
  <c r="DI95" i="3"/>
  <c r="DF118" i="3"/>
  <c r="DJ118" i="3" s="1"/>
  <c r="DG118" i="3"/>
  <c r="DH118" i="3"/>
  <c r="DI118" i="3"/>
  <c r="DF82" i="3"/>
  <c r="DJ82" i="3" s="1"/>
  <c r="DG82" i="3"/>
  <c r="DH82" i="3"/>
  <c r="DI82" i="3"/>
  <c r="DF14" i="3"/>
  <c r="DG14" i="3"/>
  <c r="DH14" i="3"/>
  <c r="DI14" i="3"/>
  <c r="DJ14" i="3" s="1"/>
  <c r="DF202" i="3"/>
  <c r="DJ202" i="3" s="1"/>
  <c r="DG202" i="3"/>
  <c r="DH202" i="3"/>
  <c r="DI202" i="3"/>
  <c r="DH116" i="3"/>
  <c r="DI116" i="3"/>
  <c r="DF116" i="3"/>
  <c r="DJ116" i="3" s="1"/>
  <c r="DG116" i="3"/>
  <c r="GM35" i="1"/>
  <c r="GN35" i="1" s="1"/>
  <c r="DF64" i="3"/>
  <c r="DJ64" i="3" s="1"/>
  <c r="DG64" i="3"/>
  <c r="DH64" i="3"/>
  <c r="DI64" i="3"/>
  <c r="DF21" i="3"/>
  <c r="DJ21" i="3" s="1"/>
  <c r="DG21" i="3"/>
  <c r="DH21" i="3"/>
  <c r="DI21" i="3"/>
  <c r="DM26" i="1"/>
  <c r="P59" i="1"/>
  <c r="DM163" i="1"/>
  <c r="AT26" i="1"/>
  <c r="F55" i="1"/>
  <c r="GM76" i="1"/>
  <c r="GO76" i="1" s="1"/>
  <c r="DF183" i="3"/>
  <c r="DJ183" i="3" s="1"/>
  <c r="DG183" i="3"/>
  <c r="DH183" i="3"/>
  <c r="DI183" i="3"/>
  <c r="DV90" i="1"/>
  <c r="FY69" i="1"/>
  <c r="EP90" i="1"/>
  <c r="DG193" i="3"/>
  <c r="DI193" i="3"/>
  <c r="DF193" i="3"/>
  <c r="DJ193" i="3" s="1"/>
  <c r="DH193" i="3"/>
  <c r="EK69" i="1"/>
  <c r="P107" i="1"/>
  <c r="DF100" i="3"/>
  <c r="DJ100" i="3" s="1"/>
  <c r="DG100" i="3"/>
  <c r="DH100" i="3"/>
  <c r="DI100" i="3"/>
  <c r="DF163" i="3"/>
  <c r="DJ163" i="3" s="1"/>
  <c r="DH163" i="3"/>
  <c r="DG163" i="3"/>
  <c r="DI163" i="3"/>
  <c r="CY219" i="1"/>
  <c r="X219" i="1" s="1"/>
  <c r="CZ219" i="1"/>
  <c r="Y219" i="1" s="1"/>
  <c r="T217" i="1"/>
  <c r="DY259" i="1" s="1"/>
  <c r="DF123" i="3"/>
  <c r="DG123" i="3"/>
  <c r="DJ123" i="3" s="1"/>
  <c r="DH123" i="3"/>
  <c r="DI123" i="3"/>
  <c r="DF239" i="3"/>
  <c r="DJ239" i="3" s="1"/>
  <c r="DG239" i="3"/>
  <c r="DH239" i="3"/>
  <c r="DI239" i="3"/>
  <c r="P112" i="1"/>
  <c r="DM69" i="1"/>
  <c r="DN69" i="1"/>
  <c r="P113" i="1"/>
  <c r="P361" i="1"/>
  <c r="DI338" i="1"/>
  <c r="CY255" i="1"/>
  <c r="X255" i="1" s="1"/>
  <c r="CZ255" i="1"/>
  <c r="Y255" i="1" s="1"/>
  <c r="CP299" i="1"/>
  <c r="O299" i="1" s="1"/>
  <c r="V256" i="1"/>
  <c r="DF217" i="3"/>
  <c r="DG217" i="3"/>
  <c r="DH217" i="3"/>
  <c r="DI217" i="3"/>
  <c r="DJ217" i="3" s="1"/>
  <c r="P352" i="1"/>
  <c r="DH338" i="1"/>
  <c r="AF133" i="1"/>
  <c r="CZ124" i="1"/>
  <c r="Y124" i="1" s="1"/>
  <c r="AL133" i="1" s="1"/>
  <c r="CY124" i="1"/>
  <c r="X124" i="1" s="1"/>
  <c r="AK133" i="1" s="1"/>
  <c r="DF42" i="3"/>
  <c r="DJ42" i="3" s="1"/>
  <c r="DG42" i="3"/>
  <c r="DH42" i="3"/>
  <c r="DI42" i="3"/>
  <c r="DF157" i="3"/>
  <c r="DJ157" i="3" s="1"/>
  <c r="DG157" i="3"/>
  <c r="DH157" i="3"/>
  <c r="DI157" i="3"/>
  <c r="DF39" i="3"/>
  <c r="DJ39" i="3" s="1"/>
  <c r="DG39" i="3"/>
  <c r="DH39" i="3"/>
  <c r="DI39" i="3"/>
  <c r="DF107" i="3"/>
  <c r="DG107" i="3"/>
  <c r="DJ107" i="3" s="1"/>
  <c r="DH107" i="3"/>
  <c r="DI107" i="3"/>
  <c r="DH155" i="3"/>
  <c r="DI155" i="3"/>
  <c r="DF155" i="3"/>
  <c r="DJ155" i="3" s="1"/>
  <c r="DG155" i="3"/>
  <c r="DF173" i="3"/>
  <c r="DJ173" i="3" s="1"/>
  <c r="DG173" i="3"/>
  <c r="DH173" i="3"/>
  <c r="DI173" i="3"/>
  <c r="AZ26" i="1"/>
  <c r="F48" i="1"/>
  <c r="AZ163" i="1"/>
  <c r="DF61" i="3"/>
  <c r="DG61" i="3"/>
  <c r="DJ61" i="3" s="1"/>
  <c r="DH61" i="3"/>
  <c r="DI61" i="3"/>
  <c r="DI28" i="3"/>
  <c r="DF28" i="3"/>
  <c r="DJ28" i="3" s="1"/>
  <c r="DH28" i="3"/>
  <c r="DG28" i="3"/>
  <c r="CY129" i="1"/>
  <c r="X129" i="1" s="1"/>
  <c r="CZ129" i="1"/>
  <c r="Y129" i="1" s="1"/>
  <c r="DI205" i="3"/>
  <c r="DJ205" i="3" s="1"/>
  <c r="DF205" i="3"/>
  <c r="DG205" i="3"/>
  <c r="DH205" i="3"/>
  <c r="DF181" i="3"/>
  <c r="DG181" i="3"/>
  <c r="DJ181" i="3" s="1"/>
  <c r="DH181" i="3"/>
  <c r="DI181" i="3"/>
  <c r="P94" i="1"/>
  <c r="EG69" i="1"/>
  <c r="GM129" i="1"/>
  <c r="GO129" i="1" s="1"/>
  <c r="DF141" i="3"/>
  <c r="DJ141" i="3" s="1"/>
  <c r="DG141" i="3"/>
  <c r="DH141" i="3"/>
  <c r="DI141" i="3"/>
  <c r="DH97" i="3"/>
  <c r="DI97" i="3"/>
  <c r="DF97" i="3"/>
  <c r="DG97" i="3"/>
  <c r="DJ97" i="3" s="1"/>
  <c r="DF153" i="3"/>
  <c r="DH153" i="3"/>
  <c r="DG153" i="3"/>
  <c r="DJ153" i="3" s="1"/>
  <c r="DI153" i="3"/>
  <c r="DI204" i="3"/>
  <c r="DF204" i="3"/>
  <c r="DJ204" i="3" s="1"/>
  <c r="DH204" i="3"/>
  <c r="DG204" i="3"/>
  <c r="DF132" i="3"/>
  <c r="DJ132" i="3" s="1"/>
  <c r="DG132" i="3"/>
  <c r="DH132" i="3"/>
  <c r="DI132" i="3"/>
  <c r="Q236" i="1"/>
  <c r="CP236" i="1" s="1"/>
  <c r="O236" i="1" s="1"/>
  <c r="S236" i="1"/>
  <c r="V236" i="1"/>
  <c r="CP215" i="1"/>
  <c r="O215" i="1" s="1"/>
  <c r="U216" i="1"/>
  <c r="AH259" i="1" s="1"/>
  <c r="T257" i="1"/>
  <c r="S303" i="1"/>
  <c r="F320" i="1"/>
  <c r="R291" i="1"/>
  <c r="EV338" i="1"/>
  <c r="P374" i="1"/>
  <c r="DF66" i="3"/>
  <c r="DJ66" i="3" s="1"/>
  <c r="DG66" i="3"/>
  <c r="DH66" i="3"/>
  <c r="DI66" i="3"/>
  <c r="DF160" i="3"/>
  <c r="DJ160" i="3" s="1"/>
  <c r="DG160" i="3"/>
  <c r="DH160" i="3"/>
  <c r="DI160" i="3"/>
  <c r="DF177" i="3"/>
  <c r="DG177" i="3"/>
  <c r="DJ177" i="3" s="1"/>
  <c r="DH177" i="3"/>
  <c r="DI177" i="3"/>
  <c r="DF56" i="3"/>
  <c r="DJ56" i="3" s="1"/>
  <c r="DG56" i="3"/>
  <c r="DH56" i="3"/>
  <c r="DI56" i="3"/>
  <c r="DF46" i="3"/>
  <c r="DG46" i="3"/>
  <c r="DJ46" i="3" s="1"/>
  <c r="DH46" i="3"/>
  <c r="DI46" i="3"/>
  <c r="DG185" i="3"/>
  <c r="DH185" i="3"/>
  <c r="DF185" i="3"/>
  <c r="DJ185" i="3" s="1"/>
  <c r="DI185" i="3"/>
  <c r="AC37" i="1"/>
  <c r="CP30" i="1"/>
  <c r="O30" i="1" s="1"/>
  <c r="DG152" i="3"/>
  <c r="DJ152" i="3" s="1"/>
  <c r="DH152" i="3"/>
  <c r="DF152" i="3"/>
  <c r="DI152" i="3"/>
  <c r="DG8" i="3"/>
  <c r="DH8" i="3"/>
  <c r="DF8" i="3"/>
  <c r="DI8" i="3"/>
  <c r="DJ8" i="3" s="1"/>
  <c r="AE90" i="1"/>
  <c r="DF244" i="3"/>
  <c r="DG244" i="3"/>
  <c r="DJ244" i="3" s="1"/>
  <c r="DH244" i="3"/>
  <c r="DI244" i="3"/>
  <c r="DF68" i="3"/>
  <c r="DJ68" i="3" s="1"/>
  <c r="DG68" i="3"/>
  <c r="DH68" i="3"/>
  <c r="DI68" i="3"/>
  <c r="DG25" i="3"/>
  <c r="DH25" i="3"/>
  <c r="DI25" i="3"/>
  <c r="DF25" i="3"/>
  <c r="DJ25" i="3" s="1"/>
  <c r="DW133" i="1"/>
  <c r="CZ125" i="1"/>
  <c r="Y125" i="1" s="1"/>
  <c r="ED133" i="1" s="1"/>
  <c r="CY125" i="1"/>
  <c r="X125" i="1" s="1"/>
  <c r="EC133" i="1" s="1"/>
  <c r="DF191" i="3"/>
  <c r="DJ191" i="3" s="1"/>
  <c r="DG191" i="3"/>
  <c r="DH191" i="3"/>
  <c r="DI191" i="3"/>
  <c r="DH145" i="3"/>
  <c r="DI145" i="3"/>
  <c r="DG145" i="3"/>
  <c r="DF145" i="3"/>
  <c r="DJ145" i="3" s="1"/>
  <c r="W73" i="1"/>
  <c r="AJ90" i="1" s="1"/>
  <c r="FY26" i="1"/>
  <c r="EP37" i="1"/>
  <c r="CP219" i="1"/>
  <c r="O219" i="1" s="1"/>
  <c r="AO208" i="1"/>
  <c r="F263" i="1"/>
  <c r="AO379" i="1"/>
  <c r="DG197" i="3"/>
  <c r="DI197" i="3"/>
  <c r="DF197" i="3"/>
  <c r="DJ197" i="3" s="1"/>
  <c r="DH197" i="3"/>
  <c r="DI220" i="3"/>
  <c r="DF220" i="3"/>
  <c r="DH220" i="3"/>
  <c r="DG220" i="3"/>
  <c r="DJ220" i="3" s="1"/>
  <c r="DF122" i="3"/>
  <c r="DG122" i="3"/>
  <c r="DJ122" i="3" s="1"/>
  <c r="DH122" i="3"/>
  <c r="DI122" i="3"/>
  <c r="DF175" i="3"/>
  <c r="DJ175" i="3" s="1"/>
  <c r="DG175" i="3"/>
  <c r="DH175" i="3"/>
  <c r="DI175" i="3"/>
  <c r="DF216" i="3"/>
  <c r="DJ216" i="3" s="1"/>
  <c r="DG216" i="3"/>
  <c r="DH216" i="3"/>
  <c r="DI216" i="3"/>
  <c r="W216" i="1"/>
  <c r="AJ259" i="1" s="1"/>
  <c r="AU338" i="1"/>
  <c r="F368" i="1"/>
  <c r="F309" i="1"/>
  <c r="P291" i="1"/>
  <c r="GM254" i="1"/>
  <c r="GO254" i="1" s="1"/>
  <c r="CY299" i="1"/>
  <c r="X299" i="1" s="1"/>
  <c r="CZ299" i="1"/>
  <c r="Y299" i="1" s="1"/>
  <c r="DF241" i="3"/>
  <c r="DG241" i="3"/>
  <c r="DJ241" i="3" s="1"/>
  <c r="DH241" i="3"/>
  <c r="DI241" i="3"/>
  <c r="F327" i="1"/>
  <c r="T291" i="1"/>
  <c r="DF1" i="3"/>
  <c r="DG1" i="3"/>
  <c r="DH1" i="3"/>
  <c r="DI1" i="3"/>
  <c r="DJ1" i="3" s="1"/>
  <c r="CZ225" i="1"/>
  <c r="Y225" i="1" s="1"/>
  <c r="CY225" i="1"/>
  <c r="X225" i="1" s="1"/>
  <c r="DF40" i="3"/>
  <c r="DJ40" i="3" s="1"/>
  <c r="DG40" i="3"/>
  <c r="DH40" i="3"/>
  <c r="DI40" i="3"/>
  <c r="DF81" i="3"/>
  <c r="DJ81" i="3" s="1"/>
  <c r="DG81" i="3"/>
  <c r="DH81" i="3"/>
  <c r="DI81" i="3"/>
  <c r="DF50" i="3"/>
  <c r="DJ50" i="3" s="1"/>
  <c r="DG50" i="3"/>
  <c r="DH50" i="3"/>
  <c r="DI50" i="3"/>
  <c r="DF146" i="3"/>
  <c r="DJ146" i="3" s="1"/>
  <c r="DG146" i="3"/>
  <c r="DH146" i="3"/>
  <c r="DI146" i="3"/>
  <c r="DF16" i="3"/>
  <c r="DJ16" i="3" s="1"/>
  <c r="DG16" i="3"/>
  <c r="DH16" i="3"/>
  <c r="DI16" i="3"/>
  <c r="CY71" i="1"/>
  <c r="X71" i="1" s="1"/>
  <c r="GM71" i="1" s="1"/>
  <c r="CZ71" i="1"/>
  <c r="Y71" i="1" s="1"/>
  <c r="AF90" i="1"/>
  <c r="DI147" i="3"/>
  <c r="DF147" i="3"/>
  <c r="DJ147" i="3" s="1"/>
  <c r="DG147" i="3"/>
  <c r="DH147" i="3"/>
  <c r="DF103" i="3"/>
  <c r="DJ103" i="3" s="1"/>
  <c r="DG103" i="3"/>
  <c r="DH103" i="3"/>
  <c r="DI103" i="3"/>
  <c r="DF105" i="3"/>
  <c r="DG105" i="3"/>
  <c r="DH105" i="3"/>
  <c r="DI105" i="3"/>
  <c r="DJ105" i="3" s="1"/>
  <c r="DF119" i="3"/>
  <c r="DJ119" i="3" s="1"/>
  <c r="DG119" i="3"/>
  <c r="DH119" i="3"/>
  <c r="DI119" i="3"/>
  <c r="DF129" i="3"/>
  <c r="DJ129" i="3" s="1"/>
  <c r="DG129" i="3"/>
  <c r="DH129" i="3"/>
  <c r="DI129" i="3"/>
  <c r="DI13" i="3"/>
  <c r="DF13" i="3"/>
  <c r="DJ13" i="3" s="1"/>
  <c r="DG13" i="3"/>
  <c r="DH13" i="3"/>
  <c r="DF2" i="3"/>
  <c r="DG2" i="3"/>
  <c r="DH2" i="3"/>
  <c r="DI2" i="3"/>
  <c r="DJ2" i="3" s="1"/>
  <c r="DF36" i="3"/>
  <c r="DJ36" i="3" s="1"/>
  <c r="DG36" i="3"/>
  <c r="DH36" i="3"/>
  <c r="DI36" i="3"/>
  <c r="DF12" i="3"/>
  <c r="DG12" i="3"/>
  <c r="DJ12" i="3" s="1"/>
  <c r="DH12" i="3"/>
  <c r="DI12" i="3"/>
  <c r="DG169" i="3"/>
  <c r="DJ169" i="3" s="1"/>
  <c r="DH169" i="3"/>
  <c r="DI169" i="3"/>
  <c r="DF169" i="3"/>
  <c r="DF165" i="3"/>
  <c r="DG165" i="3"/>
  <c r="DH165" i="3"/>
  <c r="DI165" i="3"/>
  <c r="DJ165" i="3" s="1"/>
  <c r="DF15" i="3"/>
  <c r="DG15" i="3"/>
  <c r="DJ15" i="3" s="1"/>
  <c r="DI15" i="3"/>
  <c r="DH15" i="3"/>
  <c r="DI29" i="3"/>
  <c r="DF29" i="3"/>
  <c r="DJ29" i="3" s="1"/>
  <c r="DG29" i="3"/>
  <c r="DH29" i="3"/>
  <c r="DG233" i="3"/>
  <c r="DJ233" i="3" s="1"/>
  <c r="DH233" i="3"/>
  <c r="DI233" i="3"/>
  <c r="DF233" i="3"/>
  <c r="DG44" i="3"/>
  <c r="DH44" i="3"/>
  <c r="DI44" i="3"/>
  <c r="DF44" i="3"/>
  <c r="DJ44" i="3" s="1"/>
  <c r="DI203" i="3"/>
  <c r="DF203" i="3"/>
  <c r="DJ203" i="3" s="1"/>
  <c r="DG203" i="3"/>
  <c r="DH203" i="3"/>
  <c r="DG65" i="3"/>
  <c r="DH65" i="3"/>
  <c r="DF65" i="3"/>
  <c r="DJ65" i="3" s="1"/>
  <c r="DI65" i="3"/>
  <c r="DV122" i="1"/>
  <c r="DI133" i="1"/>
  <c r="GM126" i="1"/>
  <c r="GN126" i="1" s="1"/>
  <c r="DF192" i="3"/>
  <c r="DJ192" i="3" s="1"/>
  <c r="DG192" i="3"/>
  <c r="DH192" i="3"/>
  <c r="DI192" i="3"/>
  <c r="DF135" i="3"/>
  <c r="DG135" i="3"/>
  <c r="DH135" i="3"/>
  <c r="DI135" i="3"/>
  <c r="DJ135" i="3" s="1"/>
  <c r="DO69" i="1"/>
  <c r="P114" i="1"/>
  <c r="EG26" i="1"/>
  <c r="P41" i="1"/>
  <c r="EG163" i="1"/>
  <c r="DG104" i="3"/>
  <c r="DH104" i="3"/>
  <c r="DI104" i="3"/>
  <c r="DF104" i="3"/>
  <c r="DJ104" i="3" s="1"/>
  <c r="EG208" i="1"/>
  <c r="P263" i="1"/>
  <c r="EG379" i="1"/>
  <c r="DI201" i="3"/>
  <c r="DF201" i="3"/>
  <c r="DJ201" i="3" s="1"/>
  <c r="DG201" i="3"/>
  <c r="DH201" i="3"/>
  <c r="CY235" i="1"/>
  <c r="X235" i="1" s="1"/>
  <c r="GM235" i="1" s="1"/>
  <c r="GN235" i="1" s="1"/>
  <c r="CZ235" i="1"/>
  <c r="Y235" i="1" s="1"/>
  <c r="DF221" i="3"/>
  <c r="DG221" i="3"/>
  <c r="DJ221" i="3" s="1"/>
  <c r="DH221" i="3"/>
  <c r="DI221" i="3"/>
  <c r="DH130" i="3"/>
  <c r="DI130" i="3"/>
  <c r="DF130" i="3"/>
  <c r="DJ130" i="3" s="1"/>
  <c r="DG130" i="3"/>
  <c r="DF168" i="3"/>
  <c r="DG168" i="3"/>
  <c r="DJ168" i="3" s="1"/>
  <c r="DH168" i="3"/>
  <c r="DI168" i="3"/>
  <c r="S216" i="1"/>
  <c r="T216" i="1"/>
  <c r="AG259" i="1" s="1"/>
  <c r="CY227" i="1"/>
  <c r="X227" i="1" s="1"/>
  <c r="CZ227" i="1"/>
  <c r="Y227" i="1" s="1"/>
  <c r="P256" i="1"/>
  <c r="CP256" i="1" s="1"/>
  <c r="O256" i="1" s="1"/>
  <c r="GM253" i="1"/>
  <c r="GN253" i="1" s="1"/>
  <c r="S256" i="1"/>
  <c r="F372" i="1"/>
  <c r="V338" i="1"/>
  <c r="CZ346" i="1"/>
  <c r="Y346" i="1" s="1"/>
  <c r="CY346" i="1"/>
  <c r="X346" i="1" s="1"/>
  <c r="GM346" i="1" s="1"/>
  <c r="GN346" i="1" s="1"/>
  <c r="CF338" i="1"/>
  <c r="AW349" i="1"/>
  <c r="DG291" i="1"/>
  <c r="P308" i="1"/>
  <c r="GX257" i="1"/>
  <c r="P318" i="1"/>
  <c r="DI291" i="1"/>
  <c r="DH246" i="3"/>
  <c r="DI246" i="3"/>
  <c r="DG246" i="3"/>
  <c r="DJ246" i="3" s="1"/>
  <c r="DF246" i="3"/>
  <c r="GM341" i="1"/>
  <c r="GN341" i="1" s="1"/>
  <c r="DH151" i="3"/>
  <c r="DG151" i="3"/>
  <c r="DJ151" i="3" s="1"/>
  <c r="DI151" i="3"/>
  <c r="DF151" i="3"/>
  <c r="DF67" i="3"/>
  <c r="DJ67" i="3" s="1"/>
  <c r="DG67" i="3"/>
  <c r="DH67" i="3"/>
  <c r="DI67" i="3"/>
  <c r="DF222" i="3"/>
  <c r="DG222" i="3"/>
  <c r="DJ222" i="3" s="1"/>
  <c r="DH222" i="3"/>
  <c r="DI222" i="3"/>
  <c r="DH11" i="3"/>
  <c r="DI11" i="3"/>
  <c r="DJ11" i="3" s="1"/>
  <c r="DG11" i="3"/>
  <c r="DF11" i="3"/>
  <c r="DF176" i="3"/>
  <c r="DG176" i="3"/>
  <c r="DH176" i="3"/>
  <c r="DI176" i="3"/>
  <c r="DJ176" i="3" s="1"/>
  <c r="DG148" i="3"/>
  <c r="DH148" i="3"/>
  <c r="DF148" i="3"/>
  <c r="DJ148" i="3" s="1"/>
  <c r="DI148" i="3"/>
  <c r="GM29" i="1"/>
  <c r="DT37" i="1"/>
  <c r="DF83" i="3"/>
  <c r="DG83" i="3"/>
  <c r="DH83" i="3"/>
  <c r="DI83" i="3"/>
  <c r="DJ83" i="3" s="1"/>
  <c r="DF78" i="3"/>
  <c r="DJ78" i="3" s="1"/>
  <c r="DG78" i="3"/>
  <c r="DH78" i="3"/>
  <c r="DI78" i="3"/>
  <c r="DF19" i="3"/>
  <c r="DG19" i="3"/>
  <c r="DJ19" i="3" s="1"/>
  <c r="DH19" i="3"/>
  <c r="DI19" i="3"/>
  <c r="AL37" i="1"/>
  <c r="DH53" i="3"/>
  <c r="DI53" i="3"/>
  <c r="DF53" i="3"/>
  <c r="DJ53" i="3" s="1"/>
  <c r="DG53" i="3"/>
  <c r="DF115" i="3"/>
  <c r="DJ115" i="3" s="1"/>
  <c r="DG115" i="3"/>
  <c r="DH115" i="3"/>
  <c r="DI115" i="3"/>
  <c r="CY33" i="1"/>
  <c r="X33" i="1" s="1"/>
  <c r="EC37" i="1" s="1"/>
  <c r="CZ33" i="1"/>
  <c r="Y33" i="1" s="1"/>
  <c r="ED37" i="1" s="1"/>
  <c r="DX37" i="1"/>
  <c r="DF76" i="3"/>
  <c r="DJ76" i="3" s="1"/>
  <c r="DG76" i="3"/>
  <c r="DH76" i="3"/>
  <c r="DI76" i="3"/>
  <c r="DF249" i="3"/>
  <c r="DJ249" i="3" s="1"/>
  <c r="DG249" i="3"/>
  <c r="DH249" i="3"/>
  <c r="DI249" i="3"/>
  <c r="DI69" i="3"/>
  <c r="DF69" i="3"/>
  <c r="DJ69" i="3" s="1"/>
  <c r="DG69" i="3"/>
  <c r="DH69" i="3"/>
  <c r="DF23" i="3"/>
  <c r="DJ23" i="3" s="1"/>
  <c r="DG23" i="3"/>
  <c r="DH23" i="3"/>
  <c r="DI23" i="3"/>
  <c r="DF250" i="3"/>
  <c r="DJ250" i="3" s="1"/>
  <c r="DG250" i="3"/>
  <c r="DI250" i="3"/>
  <c r="DH250" i="3"/>
  <c r="DF43" i="3"/>
  <c r="DJ43" i="3" s="1"/>
  <c r="DG43" i="3"/>
  <c r="DH43" i="3"/>
  <c r="DI43" i="3"/>
  <c r="DF80" i="3"/>
  <c r="DJ80" i="3" s="1"/>
  <c r="DG80" i="3"/>
  <c r="DH80" i="3"/>
  <c r="DI80" i="3"/>
  <c r="AD26" i="1"/>
  <c r="Q37" i="1"/>
  <c r="CY81" i="1"/>
  <c r="X81" i="1" s="1"/>
  <c r="GM81" i="1" s="1"/>
  <c r="GO81" i="1" s="1"/>
  <c r="CZ81" i="1"/>
  <c r="Y81" i="1" s="1"/>
  <c r="DG184" i="3"/>
  <c r="DH184" i="3"/>
  <c r="DI184" i="3"/>
  <c r="DF184" i="3"/>
  <c r="DJ184" i="3" s="1"/>
  <c r="Q233" i="1"/>
  <c r="CP233" i="1" s="1"/>
  <c r="O233" i="1" s="1"/>
  <c r="S233" i="1"/>
  <c r="W233" i="1"/>
  <c r="T233" i="1"/>
  <c r="F53" i="1"/>
  <c r="BC26" i="1"/>
  <c r="BC163" i="1"/>
  <c r="GB26" i="1"/>
  <c r="ES37" i="1"/>
  <c r="DF54" i="3"/>
  <c r="DJ54" i="3" s="1"/>
  <c r="DG54" i="3"/>
  <c r="DH54" i="3"/>
  <c r="DI54" i="3"/>
  <c r="CP124" i="1"/>
  <c r="O124" i="1" s="1"/>
  <c r="DH94" i="3"/>
  <c r="DI94" i="3"/>
  <c r="DJ94" i="3" s="1"/>
  <c r="DG94" i="3"/>
  <c r="DF94" i="3"/>
  <c r="DF161" i="3"/>
  <c r="DJ161" i="3" s="1"/>
  <c r="DG161" i="3"/>
  <c r="DH161" i="3"/>
  <c r="DI161" i="3"/>
  <c r="P216" i="1"/>
  <c r="DF127" i="3"/>
  <c r="DJ127" i="3" s="1"/>
  <c r="DG127" i="3"/>
  <c r="DH127" i="3"/>
  <c r="DI127" i="3"/>
  <c r="P217" i="1"/>
  <c r="GX217" i="1"/>
  <c r="DF206" i="3"/>
  <c r="DG206" i="3"/>
  <c r="DJ206" i="3" s="1"/>
  <c r="DH206" i="3"/>
  <c r="DI206" i="3"/>
  <c r="W229" i="1"/>
  <c r="CP255" i="1"/>
  <c r="O255" i="1" s="1"/>
  <c r="GM255" i="1" s="1"/>
  <c r="GO255" i="1" s="1"/>
  <c r="ET208" i="1"/>
  <c r="P272" i="1"/>
  <c r="ET379" i="1"/>
  <c r="GX256" i="1"/>
  <c r="FX338" i="1"/>
  <c r="EO349" i="1"/>
  <c r="BD208" i="1"/>
  <c r="F284" i="1"/>
  <c r="BD379" i="1"/>
  <c r="F318" i="1"/>
  <c r="Q291" i="1"/>
  <c r="CY340" i="1"/>
  <c r="X340" i="1" s="1"/>
  <c r="GM340" i="1" s="1"/>
  <c r="GN340" i="1" s="1"/>
  <c r="CZ340" i="1"/>
  <c r="Y340" i="1" s="1"/>
  <c r="P321" i="1"/>
  <c r="DK291" i="1"/>
  <c r="W303" i="1"/>
  <c r="GO71" i="1" l="1"/>
  <c r="DZ208" i="1"/>
  <c r="DM259" i="1"/>
  <c r="CJ208" i="1"/>
  <c r="BA259" i="1"/>
  <c r="ED26" i="1"/>
  <c r="DQ37" i="1"/>
  <c r="EC26" i="1"/>
  <c r="DP37" i="1"/>
  <c r="DV208" i="1"/>
  <c r="DI259" i="1"/>
  <c r="GM256" i="1"/>
  <c r="GO256" i="1" s="1"/>
  <c r="GM219" i="1"/>
  <c r="GO219" i="1" s="1"/>
  <c r="GM30" i="1"/>
  <c r="AB37" i="1"/>
  <c r="R122" i="1"/>
  <c r="F147" i="1"/>
  <c r="GM33" i="1"/>
  <c r="GN33" i="1" s="1"/>
  <c r="EM204" i="1"/>
  <c r="P398" i="1"/>
  <c r="EI22" i="1"/>
  <c r="P173" i="1"/>
  <c r="EI418" i="1"/>
  <c r="GM227" i="1"/>
  <c r="GO227" i="1" s="1"/>
  <c r="P311" i="1"/>
  <c r="EN291" i="1"/>
  <c r="P312" i="1"/>
  <c r="EO291" i="1"/>
  <c r="CE37" i="1"/>
  <c r="CF37" i="1"/>
  <c r="AC26" i="1"/>
  <c r="P37" i="1"/>
  <c r="CH37" i="1"/>
  <c r="CJ69" i="1"/>
  <c r="BA90" i="1"/>
  <c r="R26" i="1"/>
  <c r="R163" i="1"/>
  <c r="F51" i="1"/>
  <c r="AV338" i="1"/>
  <c r="F354" i="1"/>
  <c r="GM72" i="1"/>
  <c r="EV22" i="1"/>
  <c r="P188" i="1"/>
  <c r="EV418" i="1"/>
  <c r="AU22" i="1"/>
  <c r="F182" i="1"/>
  <c r="AU418" i="1"/>
  <c r="F111" i="1"/>
  <c r="T69" i="1"/>
  <c r="DL22" i="1"/>
  <c r="P184" i="1"/>
  <c r="EN338" i="1"/>
  <c r="P354" i="1"/>
  <c r="DT69" i="1"/>
  <c r="DG90" i="1"/>
  <c r="DJ26" i="1"/>
  <c r="P51" i="1"/>
  <c r="AG208" i="1"/>
  <c r="T259" i="1"/>
  <c r="AJ69" i="1"/>
  <c r="W90" i="1"/>
  <c r="CP303" i="1"/>
  <c r="O303" i="1" s="1"/>
  <c r="DX26" i="1"/>
  <c r="DK37" i="1"/>
  <c r="CY216" i="1"/>
  <c r="X216" i="1" s="1"/>
  <c r="CZ216" i="1"/>
  <c r="Y216" i="1" s="1"/>
  <c r="AF259" i="1"/>
  <c r="X37" i="1"/>
  <c r="AK26" i="1"/>
  <c r="DX208" i="1"/>
  <c r="DK259" i="1"/>
  <c r="EU22" i="1"/>
  <c r="P179" i="1"/>
  <c r="EU418" i="1"/>
  <c r="AY291" i="1"/>
  <c r="F314" i="1"/>
  <c r="EG204" i="1"/>
  <c r="P383" i="1"/>
  <c r="EP69" i="1"/>
  <c r="P97" i="1"/>
  <c r="AF26" i="1"/>
  <c r="S37" i="1"/>
  <c r="EI204" i="1"/>
  <c r="P389" i="1"/>
  <c r="AE208" i="1"/>
  <c r="R259" i="1"/>
  <c r="EP122" i="1"/>
  <c r="P140" i="1"/>
  <c r="EQ291" i="1"/>
  <c r="P314" i="1"/>
  <c r="AF69" i="1"/>
  <c r="S90" i="1"/>
  <c r="AZ22" i="1"/>
  <c r="F174" i="1"/>
  <c r="DY208" i="1"/>
  <c r="DL259" i="1"/>
  <c r="EC259" i="1"/>
  <c r="P144" i="1"/>
  <c r="ER122" i="1"/>
  <c r="CY257" i="1"/>
  <c r="X257" i="1" s="1"/>
  <c r="CZ257" i="1"/>
  <c r="Y257" i="1" s="1"/>
  <c r="GM293" i="1"/>
  <c r="GN293" i="1" s="1"/>
  <c r="ET204" i="1"/>
  <c r="P392" i="1"/>
  <c r="AL90" i="1"/>
  <c r="GM299" i="1"/>
  <c r="GN299" i="1" s="1"/>
  <c r="DV69" i="1"/>
  <c r="DI90" i="1"/>
  <c r="EM22" i="1"/>
  <c r="P182" i="1"/>
  <c r="EM418" i="1"/>
  <c r="EB259" i="1"/>
  <c r="AZ122" i="1"/>
  <c r="F144" i="1"/>
  <c r="F97" i="1"/>
  <c r="AX69" i="1"/>
  <c r="AX163" i="1"/>
  <c r="CY73" i="1"/>
  <c r="X73" i="1" s="1"/>
  <c r="CZ73" i="1"/>
  <c r="Y73" i="1" s="1"/>
  <c r="EU204" i="1"/>
  <c r="P395" i="1"/>
  <c r="DQ90" i="1"/>
  <c r="ED69" i="1"/>
  <c r="EA259" i="1"/>
  <c r="AD208" i="1"/>
  <c r="Q259" i="1"/>
  <c r="CY250" i="1"/>
  <c r="X250" i="1" s="1"/>
  <c r="CZ250" i="1"/>
  <c r="Y250" i="1" s="1"/>
  <c r="AP22" i="1"/>
  <c r="F172" i="1"/>
  <c r="AP418" i="1"/>
  <c r="GM229" i="1"/>
  <c r="GO229" i="1" s="1"/>
  <c r="W26" i="1"/>
  <c r="W163" i="1"/>
  <c r="F61" i="1"/>
  <c r="AK90" i="1"/>
  <c r="AE69" i="1"/>
  <c r="R90" i="1"/>
  <c r="DP90" i="1"/>
  <c r="EC69" i="1"/>
  <c r="CZ217" i="1"/>
  <c r="Y217" i="1" s="1"/>
  <c r="ED259" i="1" s="1"/>
  <c r="CY217" i="1"/>
  <c r="X217" i="1" s="1"/>
  <c r="GM32" i="1"/>
  <c r="GN32" i="1" s="1"/>
  <c r="CP257" i="1"/>
  <c r="O257" i="1" s="1"/>
  <c r="GM257" i="1" s="1"/>
  <c r="GO257" i="1" s="1"/>
  <c r="DO22" i="1"/>
  <c r="P187" i="1"/>
  <c r="ET22" i="1"/>
  <c r="P176" i="1"/>
  <c r="ET418" i="1"/>
  <c r="DW69" i="1"/>
  <c r="DJ90" i="1"/>
  <c r="DJ163" i="1" s="1"/>
  <c r="ER26" i="1"/>
  <c r="P48" i="1"/>
  <c r="ER163" i="1"/>
  <c r="CY304" i="1"/>
  <c r="X304" i="1" s="1"/>
  <c r="CZ304" i="1"/>
  <c r="Y304" i="1" s="1"/>
  <c r="DW208" i="1"/>
  <c r="DJ259" i="1"/>
  <c r="AI69" i="1"/>
  <c r="V90" i="1"/>
  <c r="CH122" i="1"/>
  <c r="AY133" i="1"/>
  <c r="EP26" i="1"/>
  <c r="P44" i="1"/>
  <c r="EP163" i="1"/>
  <c r="DI122" i="1"/>
  <c r="P145" i="1"/>
  <c r="GB259" i="1"/>
  <c r="GN29" i="1"/>
  <c r="FT37" i="1" s="1"/>
  <c r="FS37" i="1"/>
  <c r="GM225" i="1"/>
  <c r="GN225" i="1" s="1"/>
  <c r="FT259" i="1" s="1"/>
  <c r="Q122" i="1"/>
  <c r="F145" i="1"/>
  <c r="U90" i="1"/>
  <c r="AH69" i="1"/>
  <c r="FW37" i="1"/>
  <c r="FX37" i="1"/>
  <c r="DU26" i="1"/>
  <c r="DH37" i="1"/>
  <c r="FZ37" i="1"/>
  <c r="CF122" i="1"/>
  <c r="AW133" i="1"/>
  <c r="AW291" i="1"/>
  <c r="F312" i="1"/>
  <c r="CP250" i="1"/>
  <c r="O250" i="1" s="1"/>
  <c r="GM250" i="1" s="1"/>
  <c r="GN250" i="1" s="1"/>
  <c r="CB259" i="1" s="1"/>
  <c r="DL69" i="1"/>
  <c r="P111" i="1"/>
  <c r="BA26" i="1"/>
  <c r="F57" i="1"/>
  <c r="BA163" i="1"/>
  <c r="EH22" i="1"/>
  <c r="P172" i="1"/>
  <c r="EH418" i="1"/>
  <c r="AW338" i="1"/>
  <c r="F355" i="1"/>
  <c r="EG22" i="1"/>
  <c r="P167" i="1"/>
  <c r="EG418" i="1"/>
  <c r="AJ208" i="1"/>
  <c r="W259" i="1"/>
  <c r="DP133" i="1"/>
  <c r="EC122" i="1"/>
  <c r="CY303" i="1"/>
  <c r="X303" i="1" s="1"/>
  <c r="CZ303" i="1"/>
  <c r="Y303" i="1" s="1"/>
  <c r="CP304" i="1"/>
  <c r="O304" i="1" s="1"/>
  <c r="GM304" i="1" s="1"/>
  <c r="GN304" i="1" s="1"/>
  <c r="AD69" i="1"/>
  <c r="Q90" i="1"/>
  <c r="AV291" i="1"/>
  <c r="F311" i="1"/>
  <c r="ER69" i="1"/>
  <c r="P101" i="1"/>
  <c r="CE122" i="1"/>
  <c r="AV133" i="1"/>
  <c r="CY229" i="1"/>
  <c r="X229" i="1" s="1"/>
  <c r="CZ229" i="1"/>
  <c r="Y229" i="1" s="1"/>
  <c r="AZ208" i="1"/>
  <c r="AZ379" i="1"/>
  <c r="AZ418" i="1" s="1"/>
  <c r="F270" i="1"/>
  <c r="AB133" i="1"/>
  <c r="GM124" i="1"/>
  <c r="Q26" i="1"/>
  <c r="F49" i="1"/>
  <c r="ES26" i="1"/>
  <c r="P57" i="1"/>
  <c r="ES163" i="1"/>
  <c r="DQ133" i="1"/>
  <c r="ED122" i="1"/>
  <c r="GO214" i="1"/>
  <c r="CP73" i="1"/>
  <c r="O73" i="1" s="1"/>
  <c r="AC90" i="1"/>
  <c r="BB22" i="1"/>
  <c r="F176" i="1"/>
  <c r="BB418" i="1"/>
  <c r="DH69" i="1"/>
  <c r="P93" i="1"/>
  <c r="EV204" i="1"/>
  <c r="P404" i="1"/>
  <c r="DU122" i="1"/>
  <c r="DH133" i="1"/>
  <c r="FW133" i="1"/>
  <c r="FX133" i="1"/>
  <c r="FZ133" i="1"/>
  <c r="EH204" i="1"/>
  <c r="P388" i="1"/>
  <c r="AZ69" i="1"/>
  <c r="F101" i="1"/>
  <c r="CY233" i="1"/>
  <c r="X233" i="1" s="1"/>
  <c r="GM233" i="1" s="1"/>
  <c r="GO233" i="1" s="1"/>
  <c r="CZ233" i="1"/>
  <c r="Y233" i="1" s="1"/>
  <c r="BD204" i="1"/>
  <c r="F404" i="1"/>
  <c r="DW122" i="1"/>
  <c r="DJ133" i="1"/>
  <c r="AH208" i="1"/>
  <c r="U259" i="1"/>
  <c r="BD22" i="1"/>
  <c r="F188" i="1"/>
  <c r="BD418" i="1"/>
  <c r="P122" i="1"/>
  <c r="F136" i="1"/>
  <c r="AU208" i="1"/>
  <c r="F278" i="1"/>
  <c r="AU379" i="1"/>
  <c r="FZ69" i="1"/>
  <c r="EQ90" i="1"/>
  <c r="DT133" i="1"/>
  <c r="GM125" i="1"/>
  <c r="GM302" i="1"/>
  <c r="GN302" i="1" s="1"/>
  <c r="T26" i="1"/>
  <c r="F58" i="1"/>
  <c r="T163" i="1"/>
  <c r="CP217" i="1"/>
  <c r="O217" i="1" s="1"/>
  <c r="GM217" i="1" s="1"/>
  <c r="GO217" i="1" s="1"/>
  <c r="DU259" i="1"/>
  <c r="BC22" i="1"/>
  <c r="F179" i="1"/>
  <c r="BC418" i="1"/>
  <c r="Y37" i="1"/>
  <c r="AL26" i="1"/>
  <c r="AO204" i="1"/>
  <c r="F383" i="1"/>
  <c r="GM215" i="1"/>
  <c r="AK122" i="1"/>
  <c r="X133" i="1"/>
  <c r="BC204" i="1"/>
  <c r="F395" i="1"/>
  <c r="EP208" i="1"/>
  <c r="P266" i="1"/>
  <c r="EP379" i="1"/>
  <c r="FX69" i="1"/>
  <c r="EO90" i="1"/>
  <c r="AI259" i="1"/>
  <c r="DN22" i="1"/>
  <c r="P186" i="1"/>
  <c r="DT26" i="1"/>
  <c r="DG37" i="1"/>
  <c r="CZ256" i="1"/>
  <c r="Y256" i="1" s="1"/>
  <c r="CY256" i="1"/>
  <c r="X256" i="1" s="1"/>
  <c r="AL122" i="1"/>
  <c r="Y133" i="1"/>
  <c r="DM22" i="1"/>
  <c r="P185" i="1"/>
  <c r="CY221" i="1"/>
  <c r="X221" i="1" s="1"/>
  <c r="GM221" i="1" s="1"/>
  <c r="GO221" i="1" s="1"/>
  <c r="CZ221" i="1"/>
  <c r="Y221" i="1" s="1"/>
  <c r="GM296" i="1"/>
  <c r="GN296" i="1" s="1"/>
  <c r="FW69" i="1"/>
  <c r="EN90" i="1"/>
  <c r="GM128" i="1"/>
  <c r="GO128" i="1" s="1"/>
  <c r="AO22" i="1"/>
  <c r="F167" i="1"/>
  <c r="AO418" i="1"/>
  <c r="AQ204" i="1"/>
  <c r="F389" i="1"/>
  <c r="AQ418" i="1"/>
  <c r="P105" i="1"/>
  <c r="DK69" i="1"/>
  <c r="AX208" i="1"/>
  <c r="F266" i="1"/>
  <c r="AX379" i="1"/>
  <c r="EQ338" i="1"/>
  <c r="P357" i="1"/>
  <c r="CY300" i="1"/>
  <c r="X300" i="1" s="1"/>
  <c r="GM300" i="1" s="1"/>
  <c r="GN300" i="1" s="1"/>
  <c r="CZ300" i="1"/>
  <c r="Y300" i="1" s="1"/>
  <c r="F59" i="1"/>
  <c r="U26" i="1"/>
  <c r="U163" i="1"/>
  <c r="EO338" i="1"/>
  <c r="P355" i="1"/>
  <c r="CP216" i="1"/>
  <c r="O216" i="1" s="1"/>
  <c r="AC259" i="1"/>
  <c r="CY236" i="1"/>
  <c r="X236" i="1" s="1"/>
  <c r="GM236" i="1" s="1"/>
  <c r="GN236" i="1" s="1"/>
  <c r="CZ236" i="1"/>
  <c r="Y236" i="1" s="1"/>
  <c r="AF122" i="1"/>
  <c r="S133" i="1"/>
  <c r="ER208" i="1"/>
  <c r="P270" i="1"/>
  <c r="ER379" i="1"/>
  <c r="AP204" i="1"/>
  <c r="F388" i="1"/>
  <c r="V26" i="1"/>
  <c r="F60" i="1"/>
  <c r="V163" i="1"/>
  <c r="ED208" i="1" l="1"/>
  <c r="DQ259" i="1"/>
  <c r="CB208" i="1"/>
  <c r="AS259" i="1"/>
  <c r="DJ22" i="1"/>
  <c r="P177" i="1"/>
  <c r="AZ18" i="1"/>
  <c r="F429" i="1"/>
  <c r="W22" i="1"/>
  <c r="F187" i="1"/>
  <c r="W418" i="1"/>
  <c r="S26" i="1"/>
  <c r="F52" i="1"/>
  <c r="S163" i="1"/>
  <c r="DK26" i="1"/>
  <c r="P52" i="1"/>
  <c r="DK163" i="1"/>
  <c r="CF26" i="1"/>
  <c r="AW37" i="1"/>
  <c r="EC208" i="1"/>
  <c r="DP259" i="1"/>
  <c r="CE26" i="1"/>
  <c r="AV37" i="1"/>
  <c r="F195" i="1"/>
  <c r="F199" i="1" s="1"/>
  <c r="DI208" i="1"/>
  <c r="P271" i="1"/>
  <c r="DI379" i="1"/>
  <c r="AP18" i="1"/>
  <c r="F427" i="1"/>
  <c r="W69" i="1"/>
  <c r="F114" i="1"/>
  <c r="EB208" i="1"/>
  <c r="DO259" i="1"/>
  <c r="EV18" i="1"/>
  <c r="P443" i="1"/>
  <c r="DP26" i="1"/>
  <c r="P63" i="1"/>
  <c r="DP163" i="1"/>
  <c r="AI208" i="1"/>
  <c r="V259" i="1"/>
  <c r="EM18" i="1"/>
  <c r="P437" i="1"/>
  <c r="T208" i="1"/>
  <c r="F280" i="1"/>
  <c r="T379" i="1"/>
  <c r="P96" i="1"/>
  <c r="EO69" i="1"/>
  <c r="DL208" i="1"/>
  <c r="P280" i="1"/>
  <c r="DL379" i="1"/>
  <c r="F194" i="1"/>
  <c r="F198" i="1" s="1"/>
  <c r="V16" i="2"/>
  <c r="EG18" i="1"/>
  <c r="P422" i="1"/>
  <c r="FZ26" i="1"/>
  <c r="EQ37" i="1"/>
  <c r="AY122" i="1"/>
  <c r="F141" i="1"/>
  <c r="P195" i="1"/>
  <c r="P199" i="1" s="1"/>
  <c r="DQ26" i="1"/>
  <c r="P64" i="1"/>
  <c r="DQ163" i="1"/>
  <c r="EN69" i="1"/>
  <c r="P95" i="1"/>
  <c r="DH26" i="1"/>
  <c r="P40" i="1"/>
  <c r="DH163" i="1"/>
  <c r="F105" i="1"/>
  <c r="S69" i="1"/>
  <c r="GO72" i="1"/>
  <c r="FU90" i="1" s="1"/>
  <c r="FS90" i="1"/>
  <c r="EI18" i="1"/>
  <c r="P428" i="1"/>
  <c r="GB208" i="1"/>
  <c r="ES259" i="1"/>
  <c r="GM303" i="1"/>
  <c r="GN303" i="1" s="1"/>
  <c r="Q208" i="1"/>
  <c r="F271" i="1"/>
  <c r="Q379" i="1"/>
  <c r="DI69" i="1"/>
  <c r="P102" i="1"/>
  <c r="DI163" i="1"/>
  <c r="EU18" i="1"/>
  <c r="P434" i="1"/>
  <c r="P104" i="1"/>
  <c r="DJ69" i="1"/>
  <c r="F186" i="1"/>
  <c r="V22" i="1"/>
  <c r="T22" i="1"/>
  <c r="F184" i="1"/>
  <c r="W208" i="1"/>
  <c r="F283" i="1"/>
  <c r="W379" i="1"/>
  <c r="F410" i="1"/>
  <c r="F414" i="1" s="1"/>
  <c r="V17" i="2"/>
  <c r="DT122" i="1"/>
  <c r="DG133" i="1"/>
  <c r="GM73" i="1"/>
  <c r="AB90" i="1"/>
  <c r="F138" i="1"/>
  <c r="AV122" i="1"/>
  <c r="FX26" i="1"/>
  <c r="EO37" i="1"/>
  <c r="V69" i="1"/>
  <c r="F113" i="1"/>
  <c r="EA208" i="1"/>
  <c r="DN259" i="1"/>
  <c r="P411" i="1"/>
  <c r="P415" i="1" s="1"/>
  <c r="DU208" i="1"/>
  <c r="FW259" i="1"/>
  <c r="FX259" i="1"/>
  <c r="FZ259" i="1"/>
  <c r="DH259" i="1"/>
  <c r="AW122" i="1"/>
  <c r="F139" i="1"/>
  <c r="X122" i="1"/>
  <c r="F159" i="1"/>
  <c r="FW26" i="1"/>
  <c r="EN37" i="1"/>
  <c r="EH18" i="1"/>
  <c r="P427" i="1"/>
  <c r="DJ208" i="1"/>
  <c r="P273" i="1"/>
  <c r="DJ379" i="1"/>
  <c r="DJ418" i="1" s="1"/>
  <c r="Y90" i="1"/>
  <c r="AL69" i="1"/>
  <c r="DK208" i="1"/>
  <c r="P274" i="1"/>
  <c r="DK379" i="1"/>
  <c r="R22" i="1"/>
  <c r="F177" i="1"/>
  <c r="R418" i="1"/>
  <c r="ET18" i="1"/>
  <c r="P431" i="1"/>
  <c r="DJ122" i="1"/>
  <c r="P147" i="1"/>
  <c r="DG69" i="1"/>
  <c r="P92" i="1"/>
  <c r="GO215" i="1"/>
  <c r="FU259" i="1" s="1"/>
  <c r="FS259" i="1"/>
  <c r="AU204" i="1"/>
  <c r="F398" i="1"/>
  <c r="G17" i="2"/>
  <c r="P410" i="1"/>
  <c r="P414" i="1" s="1"/>
  <c r="P194" i="1"/>
  <c r="P198" i="1" s="1"/>
  <c r="G16" i="2"/>
  <c r="U69" i="1"/>
  <c r="F112" i="1"/>
  <c r="DQ69" i="1"/>
  <c r="P117" i="1"/>
  <c r="BA208" i="1"/>
  <c r="F279" i="1"/>
  <c r="BA379" i="1"/>
  <c r="CA133" i="1"/>
  <c r="GN124" i="1"/>
  <c r="CB133" i="1" s="1"/>
  <c r="EP22" i="1"/>
  <c r="P170" i="1"/>
  <c r="EP418" i="1"/>
  <c r="AZ204" i="1"/>
  <c r="F390" i="1"/>
  <c r="GN125" i="1"/>
  <c r="FT133" i="1" s="1"/>
  <c r="FS133" i="1"/>
  <c r="F160" i="1"/>
  <c r="Y122" i="1"/>
  <c r="S122" i="1"/>
  <c r="F148" i="1"/>
  <c r="AQ18" i="1"/>
  <c r="F428" i="1"/>
  <c r="DQ122" i="1"/>
  <c r="P160" i="1"/>
  <c r="DP69" i="1"/>
  <c r="P116" i="1"/>
  <c r="R208" i="1"/>
  <c r="F273" i="1"/>
  <c r="R379" i="1"/>
  <c r="BA69" i="1"/>
  <c r="F110" i="1"/>
  <c r="ER204" i="1"/>
  <c r="P390" i="1"/>
  <c r="DT259" i="1"/>
  <c r="DG26" i="1"/>
  <c r="P39" i="1"/>
  <c r="EQ133" i="1"/>
  <c r="FZ122" i="1"/>
  <c r="ES22" i="1"/>
  <c r="P183" i="1"/>
  <c r="H16" i="2" s="1"/>
  <c r="BA22" i="1"/>
  <c r="F183" i="1"/>
  <c r="W16" i="2" s="1"/>
  <c r="BA418" i="1"/>
  <c r="R69" i="1"/>
  <c r="F104" i="1"/>
  <c r="X26" i="1"/>
  <c r="F63" i="1"/>
  <c r="P281" i="1"/>
  <c r="DM208" i="1"/>
  <c r="DM379" i="1"/>
  <c r="AU18" i="1"/>
  <c r="F437" i="1"/>
  <c r="O133" i="1"/>
  <c r="AB122" i="1"/>
  <c r="CE90" i="1"/>
  <c r="CF90" i="1"/>
  <c r="AC69" i="1"/>
  <c r="CH90" i="1"/>
  <c r="P90" i="1"/>
  <c r="EQ69" i="1"/>
  <c r="P98" i="1"/>
  <c r="Q69" i="1"/>
  <c r="F102" i="1"/>
  <c r="FT208" i="1"/>
  <c r="EK259" i="1"/>
  <c r="ER22" i="1"/>
  <c r="P174" i="1"/>
  <c r="ER418" i="1"/>
  <c r="AF208" i="1"/>
  <c r="S259" i="1"/>
  <c r="CH26" i="1"/>
  <c r="AY37" i="1"/>
  <c r="U22" i="1"/>
  <c r="F185" i="1"/>
  <c r="U418" i="1"/>
  <c r="AC208" i="1"/>
  <c r="CE259" i="1"/>
  <c r="CF259" i="1"/>
  <c r="CH259" i="1"/>
  <c r="P259" i="1"/>
  <c r="FX122" i="1"/>
  <c r="EO133" i="1"/>
  <c r="GM216" i="1"/>
  <c r="AB259" i="1"/>
  <c r="AO18" i="1"/>
  <c r="F422" i="1"/>
  <c r="Y26" i="1"/>
  <c r="F64" i="1"/>
  <c r="Y163" i="1"/>
  <c r="FW122" i="1"/>
  <c r="EN133" i="1"/>
  <c r="FS26" i="1"/>
  <c r="EJ37" i="1"/>
  <c r="X90" i="1"/>
  <c r="AK69" i="1"/>
  <c r="AL259" i="1"/>
  <c r="P26" i="1"/>
  <c r="F40" i="1"/>
  <c r="AB26" i="1"/>
  <c r="O37" i="1"/>
  <c r="U208" i="1"/>
  <c r="F281" i="1"/>
  <c r="U379" i="1"/>
  <c r="P159" i="1"/>
  <c r="DP122" i="1"/>
  <c r="EP204" i="1"/>
  <c r="P386" i="1"/>
  <c r="BB18" i="1"/>
  <c r="F431" i="1"/>
  <c r="AX204" i="1"/>
  <c r="F386" i="1"/>
  <c r="BC18" i="1"/>
  <c r="F434" i="1"/>
  <c r="BD18" i="1"/>
  <c r="F443" i="1"/>
  <c r="P136" i="1"/>
  <c r="DH122" i="1"/>
  <c r="Q163" i="1"/>
  <c r="FT26" i="1"/>
  <c r="EK37" i="1"/>
  <c r="AX22" i="1"/>
  <c r="F170" i="1"/>
  <c r="AX418" i="1"/>
  <c r="AK259" i="1"/>
  <c r="GN30" i="1"/>
  <c r="CB37" i="1" s="1"/>
  <c r="CA37" i="1"/>
  <c r="DJ18" i="1" l="1"/>
  <c r="P432" i="1"/>
  <c r="DK22" i="1"/>
  <c r="P178" i="1"/>
  <c r="J16" i="2" s="1"/>
  <c r="DK418" i="1"/>
  <c r="CH69" i="1"/>
  <c r="AY90" i="1"/>
  <c r="S22" i="1"/>
  <c r="F178" i="1"/>
  <c r="Y16" i="2" s="1"/>
  <c r="S418" i="1"/>
  <c r="AR133" i="1"/>
  <c r="CA122" i="1"/>
  <c r="R18" i="1"/>
  <c r="F432" i="1"/>
  <c r="W18" i="1"/>
  <c r="F442" i="1"/>
  <c r="DH22" i="1"/>
  <c r="P166" i="1"/>
  <c r="AR37" i="1"/>
  <c r="CA26" i="1"/>
  <c r="DH208" i="1"/>
  <c r="P262" i="1"/>
  <c r="DH379" i="1"/>
  <c r="DQ22" i="1"/>
  <c r="P190" i="1"/>
  <c r="T204" i="1"/>
  <c r="F400" i="1"/>
  <c r="DI204" i="1"/>
  <c r="P391" i="1"/>
  <c r="P43" i="1"/>
  <c r="EO26" i="1"/>
  <c r="EO163" i="1"/>
  <c r="DL204" i="1"/>
  <c r="P400" i="1"/>
  <c r="DL418" i="1"/>
  <c r="AS37" i="1"/>
  <c r="CB26" i="1"/>
  <c r="FZ208" i="1"/>
  <c r="EQ259" i="1"/>
  <c r="EJ26" i="1"/>
  <c r="P65" i="1"/>
  <c r="CF69" i="1"/>
  <c r="AW90" i="1"/>
  <c r="FX208" i="1"/>
  <c r="EO259" i="1"/>
  <c r="EN26" i="1"/>
  <c r="P42" i="1"/>
  <c r="EN163" i="1"/>
  <c r="X69" i="1"/>
  <c r="F116" i="1"/>
  <c r="AK208" i="1"/>
  <c r="X259" i="1"/>
  <c r="AX18" i="1"/>
  <c r="F425" i="1"/>
  <c r="S208" i="1"/>
  <c r="F274" i="1"/>
  <c r="S379" i="1"/>
  <c r="FW208" i="1"/>
  <c r="EN259" i="1"/>
  <c r="W204" i="1"/>
  <c r="F403" i="1"/>
  <c r="AS133" i="1"/>
  <c r="CB122" i="1"/>
  <c r="P69" i="1"/>
  <c r="F93" i="1"/>
  <c r="BA204" i="1"/>
  <c r="F399" i="1"/>
  <c r="W17" i="2" s="1"/>
  <c r="GO73" i="1"/>
  <c r="CC90" i="1" s="1"/>
  <c r="CA90" i="1"/>
  <c r="AB69" i="1"/>
  <c r="O90" i="1"/>
  <c r="P135" i="1"/>
  <c r="DG122" i="1"/>
  <c r="EQ122" i="1"/>
  <c r="P141" i="1"/>
  <c r="Q204" i="1"/>
  <c r="F391" i="1"/>
  <c r="ER18" i="1"/>
  <c r="P429" i="1"/>
  <c r="FT122" i="1"/>
  <c r="EK133" i="1"/>
  <c r="Y69" i="1"/>
  <c r="F117" i="1"/>
  <c r="ES208" i="1"/>
  <c r="P279" i="1"/>
  <c r="ES379" i="1"/>
  <c r="V208" i="1"/>
  <c r="F282" i="1"/>
  <c r="V379" i="1"/>
  <c r="AV26" i="1"/>
  <c r="F42" i="1"/>
  <c r="DI22" i="1"/>
  <c r="P175" i="1"/>
  <c r="DI418" i="1"/>
  <c r="Y22" i="1"/>
  <c r="F190" i="1"/>
  <c r="DK204" i="1"/>
  <c r="P394" i="1"/>
  <c r="J17" i="2" s="1"/>
  <c r="U204" i="1"/>
  <c r="F401" i="1"/>
  <c r="O26" i="1"/>
  <c r="F39" i="1"/>
  <c r="O163" i="1"/>
  <c r="GO216" i="1"/>
  <c r="CC259" i="1" s="1"/>
  <c r="CA259" i="1"/>
  <c r="EK208" i="1"/>
  <c r="P276" i="1"/>
  <c r="EK379" i="1"/>
  <c r="X163" i="1"/>
  <c r="F411" i="1"/>
  <c r="F415" i="1" s="1"/>
  <c r="DJ204" i="1"/>
  <c r="P393" i="1"/>
  <c r="T418" i="1"/>
  <c r="AB208" i="1"/>
  <c r="O259" i="1"/>
  <c r="EO122" i="1"/>
  <c r="P139" i="1"/>
  <c r="DN208" i="1"/>
  <c r="P282" i="1"/>
  <c r="DN379" i="1"/>
  <c r="P45" i="1"/>
  <c r="EQ26" i="1"/>
  <c r="EQ163" i="1"/>
  <c r="DP22" i="1"/>
  <c r="P189" i="1"/>
  <c r="DP208" i="1"/>
  <c r="P285" i="1"/>
  <c r="DP379" i="1"/>
  <c r="DP418" i="1" s="1"/>
  <c r="AS208" i="1"/>
  <c r="F276" i="1"/>
  <c r="AS379" i="1"/>
  <c r="BA18" i="1"/>
  <c r="F438" i="1"/>
  <c r="CE208" i="1"/>
  <c r="AV259" i="1"/>
  <c r="U18" i="1"/>
  <c r="F440" i="1"/>
  <c r="AY26" i="1"/>
  <c r="F45" i="1"/>
  <c r="O122" i="1"/>
  <c r="F135" i="1"/>
  <c r="DT208" i="1"/>
  <c r="DG259" i="1"/>
  <c r="EP18" i="1"/>
  <c r="P425" i="1"/>
  <c r="FS208" i="1"/>
  <c r="EJ259" i="1"/>
  <c r="AL208" i="1"/>
  <c r="Y259" i="1"/>
  <c r="EN122" i="1"/>
  <c r="P138" i="1"/>
  <c r="DG163" i="1"/>
  <c r="FS122" i="1"/>
  <c r="EJ133" i="1"/>
  <c r="P208" i="1"/>
  <c r="F262" i="1"/>
  <c r="P379" i="1"/>
  <c r="R204" i="1"/>
  <c r="F393" i="1"/>
  <c r="FU208" i="1"/>
  <c r="EL259" i="1"/>
  <c r="EJ90" i="1"/>
  <c r="FS69" i="1"/>
  <c r="AW26" i="1"/>
  <c r="F43" i="1"/>
  <c r="AW163" i="1"/>
  <c r="DQ208" i="1"/>
  <c r="P286" i="1"/>
  <c r="DQ379" i="1"/>
  <c r="DQ418" i="1" s="1"/>
  <c r="CF208" i="1"/>
  <c r="AW259" i="1"/>
  <c r="DO208" i="1"/>
  <c r="P283" i="1"/>
  <c r="DO379" i="1"/>
  <c r="CE69" i="1"/>
  <c r="AV90" i="1"/>
  <c r="AV163" i="1" s="1"/>
  <c r="EK26" i="1"/>
  <c r="P54" i="1"/>
  <c r="DM204" i="1"/>
  <c r="P401" i="1"/>
  <c r="DM418" i="1"/>
  <c r="Q22" i="1"/>
  <c r="F175" i="1"/>
  <c r="Q418" i="1"/>
  <c r="P163" i="1"/>
  <c r="CH208" i="1"/>
  <c r="AY259" i="1"/>
  <c r="FU69" i="1"/>
  <c r="EL90" i="1"/>
  <c r="AV22" i="1" l="1"/>
  <c r="F168" i="1"/>
  <c r="DP18" i="1"/>
  <c r="P444" i="1"/>
  <c r="DQ18" i="1"/>
  <c r="P445" i="1"/>
  <c r="EN22" i="1"/>
  <c r="P168" i="1"/>
  <c r="EN418" i="1"/>
  <c r="S18" i="1"/>
  <c r="F433" i="1"/>
  <c r="EO22" i="1"/>
  <c r="P169" i="1"/>
  <c r="EO418" i="1"/>
  <c r="O208" i="1"/>
  <c r="O379" i="1"/>
  <c r="F261" i="1"/>
  <c r="CC69" i="1"/>
  <c r="AT90" i="1"/>
  <c r="AV208" i="1"/>
  <c r="F264" i="1"/>
  <c r="AV379" i="1"/>
  <c r="Q18" i="1"/>
  <c r="F430" i="1"/>
  <c r="AS204" i="1"/>
  <c r="F396" i="1"/>
  <c r="F98" i="1"/>
  <c r="AY69" i="1"/>
  <c r="AR90" i="1"/>
  <c r="CA69" i="1"/>
  <c r="ES204" i="1"/>
  <c r="P399" i="1"/>
  <c r="H17" i="2" s="1"/>
  <c r="ES418" i="1"/>
  <c r="Y208" i="1"/>
  <c r="F286" i="1"/>
  <c r="Y379" i="1"/>
  <c r="AW22" i="1"/>
  <c r="F169" i="1"/>
  <c r="EJ208" i="1"/>
  <c r="P287" i="1"/>
  <c r="EJ379" i="1"/>
  <c r="S204" i="1"/>
  <c r="F394" i="1"/>
  <c r="Y17" i="2" s="1"/>
  <c r="DH204" i="1"/>
  <c r="P382" i="1"/>
  <c r="EL69" i="1"/>
  <c r="P108" i="1"/>
  <c r="EL163" i="1"/>
  <c r="F161" i="1"/>
  <c r="AR122" i="1"/>
  <c r="EN208" i="1"/>
  <c r="P264" i="1"/>
  <c r="EN379" i="1"/>
  <c r="EK204" i="1"/>
  <c r="P396" i="1"/>
  <c r="EQ208" i="1"/>
  <c r="P267" i="1"/>
  <c r="EQ379" i="1"/>
  <c r="DK18" i="1"/>
  <c r="P433" i="1"/>
  <c r="EJ122" i="1"/>
  <c r="P161" i="1"/>
  <c r="EL208" i="1"/>
  <c r="EL379" i="1"/>
  <c r="P277" i="1"/>
  <c r="F95" i="1"/>
  <c r="AV69" i="1"/>
  <c r="DN204" i="1"/>
  <c r="P402" i="1"/>
  <c r="DN418" i="1"/>
  <c r="DG22" i="1"/>
  <c r="P165" i="1"/>
  <c r="T18" i="1"/>
  <c r="F439" i="1"/>
  <c r="F96" i="1"/>
  <c r="AW69" i="1"/>
  <c r="EJ69" i="1"/>
  <c r="P118" i="1"/>
  <c r="P204" i="1"/>
  <c r="F382" i="1"/>
  <c r="AY163" i="1"/>
  <c r="EQ22" i="1"/>
  <c r="P171" i="1"/>
  <c r="EQ418" i="1"/>
  <c r="O22" i="1"/>
  <c r="F165" i="1"/>
  <c r="O418" i="1"/>
  <c r="AW208" i="1"/>
  <c r="F265" i="1"/>
  <c r="AW379" i="1"/>
  <c r="AW418" i="1" s="1"/>
  <c r="P22" i="1"/>
  <c r="F166" i="1"/>
  <c r="P418" i="1"/>
  <c r="EO208" i="1"/>
  <c r="P265" i="1"/>
  <c r="EO379" i="1"/>
  <c r="AS122" i="1"/>
  <c r="F150" i="1"/>
  <c r="DM18" i="1"/>
  <c r="P440" i="1"/>
  <c r="DI18" i="1"/>
  <c r="P430" i="1"/>
  <c r="DG208" i="1"/>
  <c r="P261" i="1"/>
  <c r="DG379" i="1"/>
  <c r="DO204" i="1"/>
  <c r="P403" i="1"/>
  <c r="DO418" i="1"/>
  <c r="CA208" i="1"/>
  <c r="AR259" i="1"/>
  <c r="V204" i="1"/>
  <c r="F402" i="1"/>
  <c r="V418" i="1"/>
  <c r="O69" i="1"/>
  <c r="F92" i="1"/>
  <c r="AS26" i="1"/>
  <c r="F54" i="1"/>
  <c r="AS163" i="1"/>
  <c r="AR26" i="1"/>
  <c r="F65" i="1"/>
  <c r="AR163" i="1"/>
  <c r="AY208" i="1"/>
  <c r="F267" i="1"/>
  <c r="AY379" i="1"/>
  <c r="DQ204" i="1"/>
  <c r="P406" i="1"/>
  <c r="EK122" i="1"/>
  <c r="P150" i="1"/>
  <c r="DP204" i="1"/>
  <c r="P405" i="1"/>
  <c r="EJ163" i="1"/>
  <c r="EK163" i="1"/>
  <c r="X22" i="1"/>
  <c r="F189" i="1"/>
  <c r="CC208" i="1"/>
  <c r="AT259" i="1"/>
  <c r="X208" i="1"/>
  <c r="F285" i="1"/>
  <c r="X379" i="1"/>
  <c r="DL18" i="1"/>
  <c r="P439" i="1"/>
  <c r="DH418" i="1"/>
  <c r="AW18" i="1" l="1"/>
  <c r="F424" i="1"/>
  <c r="DN18" i="1"/>
  <c r="P441" i="1"/>
  <c r="AS22" i="1"/>
  <c r="F180" i="1"/>
  <c r="AS418" i="1"/>
  <c r="O18" i="1"/>
  <c r="F420" i="1"/>
  <c r="X204" i="1"/>
  <c r="F405" i="1"/>
  <c r="X418" i="1"/>
  <c r="EK22" i="1"/>
  <c r="P180" i="1"/>
  <c r="EK418" i="1"/>
  <c r="P18" i="1"/>
  <c r="F421" i="1"/>
  <c r="EO204" i="1"/>
  <c r="P385" i="1"/>
  <c r="EJ22" i="1"/>
  <c r="P191" i="1"/>
  <c r="EJ418" i="1"/>
  <c r="AV204" i="1"/>
  <c r="F384" i="1"/>
  <c r="ES18" i="1"/>
  <c r="P438" i="1"/>
  <c r="EL22" i="1"/>
  <c r="P181" i="1"/>
  <c r="F16" i="2" s="1"/>
  <c r="EL418" i="1"/>
  <c r="EL204" i="1"/>
  <c r="P397" i="1"/>
  <c r="F17" i="2" s="1"/>
  <c r="T17" i="2"/>
  <c r="V18" i="1"/>
  <c r="F441" i="1"/>
  <c r="DG204" i="1"/>
  <c r="P381" i="1"/>
  <c r="AT208" i="1"/>
  <c r="AT379" i="1"/>
  <c r="F277" i="1"/>
  <c r="AR69" i="1"/>
  <c r="F118" i="1"/>
  <c r="EJ204" i="1"/>
  <c r="P407" i="1"/>
  <c r="DG418" i="1"/>
  <c r="E17" i="2"/>
  <c r="AV418" i="1"/>
  <c r="AR22" i="1"/>
  <c r="F191" i="1"/>
  <c r="AR418" i="1"/>
  <c r="EQ18" i="1"/>
  <c r="P426" i="1"/>
  <c r="EN18" i="1"/>
  <c r="P423" i="1"/>
  <c r="DO18" i="1"/>
  <c r="P442" i="1"/>
  <c r="DH18" i="1"/>
  <c r="P421" i="1"/>
  <c r="AT69" i="1"/>
  <c r="F108" i="1"/>
  <c r="AT163" i="1"/>
  <c r="O204" i="1"/>
  <c r="F381" i="1"/>
  <c r="EO18" i="1"/>
  <c r="P424" i="1"/>
  <c r="AY22" i="1"/>
  <c r="F171" i="1"/>
  <c r="AY418" i="1"/>
  <c r="EQ204" i="1"/>
  <c r="P387" i="1"/>
  <c r="AR208" i="1"/>
  <c r="F287" i="1"/>
  <c r="AR379" i="1"/>
  <c r="AW204" i="1"/>
  <c r="F385" i="1"/>
  <c r="AY204" i="1"/>
  <c r="F387" i="1"/>
  <c r="EN204" i="1"/>
  <c r="P384" i="1"/>
  <c r="Y204" i="1"/>
  <c r="F406" i="1"/>
  <c r="Y418" i="1"/>
  <c r="AR18" i="1" l="1"/>
  <c r="F446" i="1"/>
  <c r="AV18" i="1"/>
  <c r="F423" i="1"/>
  <c r="P409" i="1"/>
  <c r="P413" i="1" s="1"/>
  <c r="P416" i="1" s="1"/>
  <c r="EK18" i="1"/>
  <c r="P435" i="1"/>
  <c r="EL18" i="1"/>
  <c r="P436" i="1"/>
  <c r="DG18" i="1"/>
  <c r="P420" i="1"/>
  <c r="AY18" i="1"/>
  <c r="F426" i="1"/>
  <c r="Y18" i="1"/>
  <c r="F445" i="1"/>
  <c r="I17" i="2"/>
  <c r="N17" i="2" s="1"/>
  <c r="AS18" i="1"/>
  <c r="F435" i="1"/>
  <c r="EJ18" i="1"/>
  <c r="P446" i="1"/>
  <c r="AT204" i="1"/>
  <c r="F397" i="1"/>
  <c r="AR204" i="1"/>
  <c r="F407" i="1"/>
  <c r="P193" i="1"/>
  <c r="P197" i="1" s="1"/>
  <c r="P200" i="1" s="1"/>
  <c r="E16" i="2"/>
  <c r="I16" i="2" s="1"/>
  <c r="N16" i="2" s="1"/>
  <c r="X18" i="1"/>
  <c r="F444" i="1"/>
  <c r="AT22" i="1"/>
  <c r="F181" i="1"/>
  <c r="U16" i="2" s="1"/>
  <c r="AT418" i="1"/>
  <c r="F193" i="1"/>
  <c r="F197" i="1" s="1"/>
  <c r="F200" i="1" s="1"/>
  <c r="T16" i="2"/>
  <c r="X16" i="2" s="1"/>
  <c r="AC16" i="2" s="1"/>
  <c r="U17" i="2" l="1"/>
  <c r="X17" i="2" s="1"/>
  <c r="AC17" i="2" s="1"/>
  <c r="F409" i="1"/>
  <c r="F413" i="1" s="1"/>
  <c r="F416" i="1" s="1"/>
  <c r="AT18" i="1"/>
  <c r="F436" i="1"/>
</calcChain>
</file>

<file path=xl/sharedStrings.xml><?xml version="1.0" encoding="utf-8"?>
<sst xmlns="http://schemas.openxmlformats.org/spreadsheetml/2006/main" count="10830" uniqueCount="457">
  <si>
    <t>Smeta.RU (Terminal)  (495) 974-1589</t>
  </si>
  <si>
    <t>_PS_</t>
  </si>
  <si>
    <t>Smeta.RU (Terminal)</t>
  </si>
  <si>
    <t/>
  </si>
  <si>
    <t>Строительство КЛ-0,4 кВ от сооружаемой КЛ-0,4 кВ до сооружаемого РЩ-0,4 кВ, установить РЩ-0,4 кВ, в т.ч. ПИР, г. Москва, м.о. Краснопахорский, п. Секерино, мкр. Медведево, д. 81; 77:22:0030118:3136 НА З.У. 77:22:0030118:3123</t>
  </si>
  <si>
    <t>СД_I-357760 КЛ-0,4 кВ</t>
  </si>
  <si>
    <t>Сметные нормы списания</t>
  </si>
  <si>
    <t>Коды ОКП для ТСН-2001 МГЭ Дополнение 80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</si>
  <si>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</si>
  <si>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</si>
  <si>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03.02.2026 г. доп.80</t>
  </si>
  <si>
    <t>Территориальные сметные нормативы для Москвы (ТСН-2001)</t>
  </si>
  <si>
    <t>ТЕР</t>
  </si>
  <si>
    <t>02-01-01</t>
  </si>
  <si>
    <t>Строительство КЛ-0.4кВ в траншее (22 м.)</t>
  </si>
  <si>
    <t>Новый раздел</t>
  </si>
  <si>
    <t>Строительные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</si>
  <si>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</si>
  <si>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</si>
  <si>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</si>
  <si>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</si>
  <si>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</si>
  <si>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Земляные работы, выполняемые ручным способом</t>
  </si>
  <si>
    <t>ТСН-2001.3-1-2</t>
  </si>
  <si>
    <t>2</t>
  </si>
  <si>
    <t>3.1-3-4</t>
  </si>
  <si>
    <t>Разработка грунта в отвал экскаватором с ковшом вместимостью 0,25 м3 группа грунтов 1-3</t>
  </si>
  <si>
    <t>100 м3</t>
  </si>
  <si>
    <t>ТСН-2001.3 Доп. 79, Сб. 1, т. 3, поз. 4</t>
  </si>
  <si>
    <t>ТСН-2001.3-1. Земляные работы, выполняемые механизированным способом</t>
  </si>
  <si>
    <t>ТСН-2001.3-1-1</t>
  </si>
  <si>
    <t>3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</si>
  <si>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</si>
  <si>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</si>
  <si>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</si>
  <si>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4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</si>
  <si>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</si>
  <si>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</si>
  <si>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</si>
  <si>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</si>
  <si>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</si>
  <si>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</si>
  <si>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</si>
  <si>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</si>
  <si>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</si>
  <si>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</si>
  <si>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</si>
  <si>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</si>
  <si>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</si>
  <si>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</si>
  <si>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</si>
  <si>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</si>
  <si>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</si>
  <si>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</si>
  <si>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</si>
  <si>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</si>
  <si>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</si>
  <si>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</si>
  <si>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</si>
  <si>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</si>
  <si>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</si>
  <si>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</si>
  <si>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</si>
  <si>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</si>
  <si>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</si>
  <si>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</si>
  <si>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</si>
  <si>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</si>
  <si>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</si>
  <si>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</si>
  <si>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</si>
  <si>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</si>
  <si>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</si>
  <si>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</si>
  <si>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</si>
  <si>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</si>
  <si>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</si>
  <si>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</si>
  <si>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</si>
  <si>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</si>
  <si>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</si>
  <si>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</si>
  <si>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</si>
  <si>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</si>
  <si>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</si>
  <si>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</si>
  <si>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</si>
  <si>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</si>
  <si>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</si>
  <si>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</si>
  <si>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</si>
  <si>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</si>
  <si>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</si>
  <si>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</si>
  <si>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5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</si>
  <si>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</si>
  <si>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</si>
  <si>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</si>
  <si>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</si>
  <si>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Монтаж оборудования</t>
  </si>
  <si>
    <t>ТСН-2001.4-8. Электротехнические установки</t>
  </si>
  <si>
    <t>ТСН-2001.4-8-1</t>
  </si>
  <si>
    <t>5,1</t>
  </si>
  <si>
    <t>1.1-1-766</t>
  </si>
  <si>
    <t>Песок для строительных работ, рядовой (карьерный) (0,4*0,3*22*1,1=2,9 м3)</t>
  </si>
  <si>
    <t>м3</t>
  </si>
  <si>
    <t>ТСН-2001.1 Доп. 79, Р. 1, о. 1, поз. 766</t>
  </si>
  <si>
    <t>6</t>
  </si>
  <si>
    <t>4.8-73-2</t>
  </si>
  <si>
    <t>Прокладка кабеля напряжением до 35 кВ в готовых траншеях без покрытий при массе 1 м до 2 кг</t>
  </si>
  <si>
    <t>ТСН-2001.4 Доп. 79, Сб. 8, т. 73, поз. 2</t>
  </si>
  <si>
    <t>6,1</t>
  </si>
  <si>
    <t>3500000000</t>
  </si>
  <si>
    <t>Кабели напряжением до 35 кВ</t>
  </si>
  <si>
    <t>км</t>
  </si>
  <si>
    <t>7</t>
  </si>
  <si>
    <t>4.8-75-5</t>
  </si>
  <si>
    <t>Покрытие кабеля, проложенного в траншее, плитами из полимернаполненных материалов в один ряд размером 48х24 см, расположенными вдоль кабельной линии</t>
  </si>
  <si>
    <t>ТСН-2001.4 Доп. 79, Сб. 8, т. 75, поз. 5</t>
  </si>
  <si>
    <t>4.8-104-1</t>
  </si>
  <si>
    <t>Изготовление и монтаж указателя месторасположения трассы кабелей, проложенных в земле</t>
  </si>
  <si>
    <t>1  ШТ.</t>
  </si>
  <si>
    <t>ТСН-2001.4 Доп. 80, Сб. 8, т. 104, поз. 1</t>
  </si>
  <si>
    <t>4.8-161-2</t>
  </si>
  <si>
    <t>Прокладка в лотках провода сечением до 35 мм2  (прокладка контрольных кабельных линий от РП-10кВ до диспетчерского пункта)</t>
  </si>
  <si>
    <t>100 м</t>
  </si>
  <si>
    <t>ТСН-2001.4 Доп. 68, Сб. 8, т. 161, поз. 2</t>
  </si>
  <si>
    <t>4.8-79-1</t>
  </si>
  <si>
    <t>Прокладка кабеля напряжением до 35 кВ по установленным конструкциям и лоткам с креплением на поворотах и в конце трассы при массе 1 м до 1 кг</t>
  </si>
  <si>
    <t>ТСН-2001.4 Доп. 79, Сб. 8, т. 79, поз. 1</t>
  </si>
  <si>
    <t>1.23-1-112</t>
  </si>
  <si>
    <t>Кабель контрольный с медными жилами с изоляцией и оболочкой из поливинилхлоридного пластиката, марка КВВГ, число жил и сечение 19х1,5 мм2</t>
  </si>
  <si>
    <t>ТСН-2001.1 Доп. 79, Р. 23, о. 1, поз. 112</t>
  </si>
  <si>
    <t>Материалы монтажные</t>
  </si>
  <si>
    <t>ТСН-2001.1 Материалы монтажные</t>
  </si>
  <si>
    <t>ТСН-2001.1-2</t>
  </si>
  <si>
    <t>Материалы</t>
  </si>
  <si>
    <t>8</t>
  </si>
  <si>
    <t>Цена поставщика</t>
  </si>
  <si>
    <t>Кабель АПвБШп(г)-1 4х70</t>
  </si>
  <si>
    <t>м</t>
  </si>
  <si>
    <t>Материалы, изделия и конструкции</t>
  </si>
  <si>
    <t>[723,41 /  9,84] +  2% Заг.скл</t>
  </si>
  <si>
    <t>0</t>
  </si>
  <si>
    <t>Столбик опознавательный для обозначения КЛ, в комл. с табличкой, h=1,2 м СОЭ</t>
  </si>
  <si>
    <t>ШТ</t>
  </si>
  <si>
    <t>[1 500 /  9,84] +  2% Заг.скл</t>
  </si>
  <si>
    <t>Наконечник кабельный КВТ НШВИ 1,5-12</t>
  </si>
  <si>
    <t>шт.</t>
  </si>
  <si>
    <t>1 оголовок</t>
  </si>
  <si>
    <t>[3,54 /  9,84] +  2% Заг.скл</t>
  </si>
  <si>
    <t>в т_ч</t>
  </si>
  <si>
    <t>в том числе:</t>
  </si>
  <si>
    <t>СМР</t>
  </si>
  <si>
    <t>Обор</t>
  </si>
  <si>
    <t>Оборудование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</si>
  <si>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</si>
  <si>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</si>
  <si>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</si>
  <si>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</si>
  <si>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</si>
  <si>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</si>
  <si>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</si>
  <si>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</si>
  <si>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</si>
  <si>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02-01-02</t>
  </si>
  <si>
    <t>Заводка КЛ-0.4кВ в сущ.КТП и ВРЩ-0,4 кВ №нов.</t>
  </si>
  <si>
    <t>Прокладка в лотках провода сечением до 35 мм2</t>
  </si>
  <si>
    <t>4.8-77-1</t>
  </si>
  <si>
    <t>Прокладка кабеля напряжением до 35 кВ по дну канала без креплений при массе 1 м до 1 кг</t>
  </si>
  <si>
    <t>ТСН-2001.4 Доп. 69, Сб. 8, т. 77, поз. 1</t>
  </si>
  <si>
    <t>4.8-79-2</t>
  </si>
  <si>
    <t>Прокладка кабеля напряжением до 35 кВ по установленным конструкциям и лоткам с креплением на поворотах и в конце трассы при массе 1 м до 2 кг</t>
  </si>
  <si>
    <t>ТСН-2001.4 Доп. 79, Сб. 8, т. 79, поз. 2</t>
  </si>
  <si>
    <t>1,1</t>
  </si>
  <si>
    <t>3449950000</t>
  </si>
  <si>
    <t>Скобы кабельные (накладные)</t>
  </si>
  <si>
    <t>1000 шт.</t>
  </si>
  <si>
    <t>1,2</t>
  </si>
  <si>
    <t>1,3</t>
  </si>
  <si>
    <t>3599190000</t>
  </si>
  <si>
    <t>Оконцеватели (капы) термоусаживаемые</t>
  </si>
  <si>
    <t>4.8-79-4</t>
  </si>
  <si>
    <t>Прокладка кабеля напряжением до 35 кВ по установленным конструкциям и лоткам с креплением на поворотах и в конце трассы при массе 1 м до 6 кг (кабель в ВРЩ)</t>
  </si>
  <si>
    <t>ТСН-2001.4 Доп. 79, Сб. 8, т. 79, поз. 4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</si>
  <si>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</si>
  <si>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</si>
  <si>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</si>
  <si>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</si>
  <si>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ТСН-2001.3-13. Защита строительных конструкций и оборудования от коррозии</t>
  </si>
  <si>
    <t>ТСН-2001.3-13-1</t>
  </si>
  <si>
    <t>5772450000</t>
  </si>
  <si>
    <t>(2257420000; 2316130000; 2312921000) Состав огнезащитный, вспучивающийся, механизированного и ручного нанесения</t>
  </si>
  <si>
    <t>т</t>
  </si>
  <si>
    <t>Стабитерм 225</t>
  </si>
  <si>
    <t>кг.</t>
  </si>
  <si>
    <t>[526 /  9,84] +  2% Заг.скл</t>
  </si>
  <si>
    <t>4.8-90-2</t>
  </si>
  <si>
    <t>Монтаж заделки концевой в резиновой перчатке для кабелей напряжением до 1 кВ, сечением до 70 мм2</t>
  </si>
  <si>
    <t>ТСН-2001.4 Доп. 79, Сб. 8, т. 90, поз. 2</t>
  </si>
  <si>
    <t>3,1</t>
  </si>
  <si>
    <t>3491450000</t>
  </si>
  <si>
    <t>Трубки термоусаживаемые</t>
  </si>
  <si>
    <t>3,2</t>
  </si>
  <si>
    <t>3599000000</t>
  </si>
  <si>
    <t>Заделки концевые в резиновой перчатке (3449630000)</t>
  </si>
  <si>
    <t>КОМПЛЕКТ</t>
  </si>
  <si>
    <t>1.21-5-1237</t>
  </si>
  <si>
    <t>Муфта универсальная, ремонтная, концевая, внутренней и наружной установки, для четырехжильного кабеля с бумажной изоляцией на напряжение до 1 кВ, с наконечниками с винтами со срывающейся головкой, с паяным узлом заземления, типа 4КВНтп-70/120</t>
  </si>
  <si>
    <t>ТСН-2001.1 Доп. 79, Р. 21, о. 5, поз. 1237</t>
  </si>
  <si>
    <t>3.34-55-3</t>
  </si>
  <si>
    <t>Устройство кабельной канализации из полиэтиленовых труб диаметром 110 мм, первая труба</t>
  </si>
  <si>
    <t>1 км трубопровода</t>
  </si>
  <si>
    <t>ТСН-2001.3 Доп. 79, Сб. 34, т. 55, поз. 3</t>
  </si>
  <si>
    <t>ТСН-2001.3-34. Сооружения связи, радиовещания и телевидения</t>
  </si>
  <si>
    <t>ТСН-2001.3-34-1</t>
  </si>
  <si>
    <t>2248110000</t>
  </si>
  <si>
    <t>Трубы из полиэтилена для кабельной канализации</t>
  </si>
  <si>
    <t>Труба гофрированная 110 мм</t>
  </si>
  <si>
    <t>[475,66 /  9,84] +  2% Заг.скл</t>
  </si>
  <si>
    <t>4.8-76-5</t>
  </si>
  <si>
    <t>Присоединение к зажимам жил проводов или кабелей сечением до 70 мм2</t>
  </si>
  <si>
    <t>100 шт.</t>
  </si>
  <si>
    <t>ТСН-2001.4 Доп. 67, Сб. 8, т. 76, поз. 5</t>
  </si>
  <si>
    <t>7,1</t>
  </si>
  <si>
    <t>3449800000</t>
  </si>
  <si>
    <t>Наконечники кабельные</t>
  </si>
  <si>
    <t>1.1-1-1970</t>
  </si>
  <si>
    <t>ТСН-2001.1 Доп. 79, Р. 1, о. 1, поз. 1970</t>
  </si>
  <si>
    <t>Кабель АПвБШп(г)-1 4х240</t>
  </si>
  <si>
    <t>[1 902,15 /  9,84] +  2% Заг.скл</t>
  </si>
  <si>
    <t>[431,24 /  9,84] +  2% Заг.скл</t>
  </si>
  <si>
    <t>Состав огнезащитный, вспучивающийся, механизированного и ручного нанесения (Огракс ВВ)</t>
  </si>
  <si>
    <t>кг</t>
  </si>
  <si>
    <t>[450 /  9,84] +  2% Заг.скл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</si>
  <si>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</si>
  <si>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</si>
  <si>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</si>
  <si>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</si>
  <si>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</si>
  <si>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</si>
  <si>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</si>
  <si>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</si>
  <si>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</si>
  <si>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</si>
  <si>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</si>
  <si>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</si>
  <si>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</si>
  <si>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</si>
  <si>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</si>
  <si>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</si>
  <si>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</si>
  <si>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</si>
  <si>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</si>
  <si>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</si>
  <si>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</si>
  <si>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</si>
  <si>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</si>
  <si>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</si>
  <si>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</si>
  <si>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</si>
  <si>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</si>
  <si>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</si>
  <si>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</si>
  <si>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</si>
  <si>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Уровень цен</t>
  </si>
  <si>
    <t>Сборник индексов</t>
  </si>
  <si>
    <t>Коэффициенты к ТСН-2001 МГЭ Дополнение 80, строительство</t>
  </si>
  <si>
    <t>219</t>
  </si>
  <si>
    <t>Базовый</t>
  </si>
  <si>
    <t>9999990008</t>
  </si>
  <si>
    <t>Трудозатраты рабочих</t>
  </si>
  <si>
    <t>чел.-ч.</t>
  </si>
  <si>
    <t>2.1-1-1</t>
  </si>
  <si>
    <t>ТСН-2001.2. Доп. 68. п.1-1-1 (010101)</t>
  </si>
  <si>
    <t>Экскаваторы на гусеничном ходу гидравлические, объем ковша до 0,25 м3</t>
  </si>
  <si>
    <t>маш.-ч</t>
  </si>
  <si>
    <t>9999990009</t>
  </si>
  <si>
    <t>2.1-1-43</t>
  </si>
  <si>
    <t>ТСН-2001.2. Доп. 68. п.1-1-43 (012102)</t>
  </si>
  <si>
    <t>Бульдозеры гусеничные, мощность до 59 кВт (80 л.с.)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</si>
  <si>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</si>
  <si>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</si>
  <si>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</si>
  <si>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</si>
  <si>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</si>
  <si>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</si>
  <si>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</si>
  <si>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</si>
  <si>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</si>
  <si>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1.1-1-1092</t>
  </si>
  <si>
    <t>ТСН-2001.1 Доп. 79, Р. 1, о. 1, поз. 1092</t>
  </si>
  <si>
    <t>Полоса из стали углеродистой обыкновенного качества, спокойной</t>
  </si>
  <si>
    <t>1.1-1-1120</t>
  </si>
  <si>
    <t>ТСН-2001.1 Доп. 79,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</si>
  <si>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</si>
  <si>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</si>
  <si>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</si>
  <si>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</si>
  <si>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</si>
  <si>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</si>
  <si>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</si>
  <si>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</si>
  <si>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</si>
  <si>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</si>
  <si>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</si>
  <si>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</si>
  <si>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</si>
  <si>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</si>
  <si>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</si>
  <si>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</si>
  <si>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</si>
  <si>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</si>
  <si>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</si>
  <si>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</si>
  <si>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</si>
  <si>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</si>
  <si>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1.1-1-3458</t>
  </si>
  <si>
    <t>ТСН-2001.1 Доп. 79, Р. 1, о. 1, поз. 3458</t>
  </si>
  <si>
    <t>Плита из полимернаполненной композиции на основе волластонита для закрытия кабеля, типа ПЗК 48х24</t>
  </si>
  <si>
    <t>1.1-1-3490</t>
  </si>
  <si>
    <t>ТСН-2001.1 Доп. 79, Р. 1, о. 1, поз. 3490</t>
  </si>
  <si>
    <t>Прокат стальной листовой горячекатаный, марка стали Ст3пс, толщина 4 мм</t>
  </si>
  <si>
    <t>1.1-1-7996</t>
  </si>
  <si>
    <t>ТСН-2001.1 Доп. 79, Р. 1, о. 1, поз. 7996</t>
  </si>
  <si>
    <t>Эмаль на основе сополимера винилхлорида с винилацетатом, серебристая, типа ХС-720</t>
  </si>
  <si>
    <t>1.1-1-3607</t>
  </si>
  <si>
    <t>ТСН-2001.1 Доп. 79, Р. 1, о. 1, поз. 3607</t>
  </si>
  <si>
    <t>Шурупы с полукруглой головкой, диаметр 4 мм, длина 40 мм</t>
  </si>
  <si>
    <t>1.1-1-944</t>
  </si>
  <si>
    <t>ТСН-2001.1 Доп. 79, Р. 1, о. 1, поз. 944</t>
  </si>
  <si>
    <t>Припой оловянно-свинцовый, в прутках, диаметр 8 мм, типа ПОС-30</t>
  </si>
  <si>
    <t>2.1-4-98</t>
  </si>
  <si>
    <t>ТСН-2001.2. Доп. 68. п.1-4-98 (042931)</t>
  </si>
  <si>
    <t>Лебедки электрические, тяговое усилие до 31,39 кН (3,2 тс)</t>
  </si>
  <si>
    <t>2.1-12-13</t>
  </si>
  <si>
    <t>ТСН-2001.2. Доп. 68. п.1-12-13 (127201)</t>
  </si>
  <si>
    <t>Установки для осушки и очистки от механических примесей атмосферного воздуха для трансформаторов, производительность до 240 м3/ч</t>
  </si>
  <si>
    <t>2.1-14-13</t>
  </si>
  <si>
    <t>ТСН-2001.2. Доп. 68. п.1-14-13 (148501)</t>
  </si>
  <si>
    <t>Пылесосы строительные (промышленные)</t>
  </si>
  <si>
    <t>2.1-17-73</t>
  </si>
  <si>
    <t>ТСН-2001.2. Доп. 71. п.1-17-73 (171901)</t>
  </si>
  <si>
    <t>Агрегаты окрасочные безвоздушные высокого давления, мощность до 4 кВт</t>
  </si>
  <si>
    <t>2.1-30-102</t>
  </si>
  <si>
    <t>ТСН-2001.2. Доп. 68. п.1-30-102 (303704)</t>
  </si>
  <si>
    <t>Дрели, мощность до 800 Вт</t>
  </si>
  <si>
    <t>2.1-3-38</t>
  </si>
  <si>
    <t>ТСН-2001.2. Доп. 68. п.1-3-38 (032009)</t>
  </si>
  <si>
    <t>Краны на автомобильном ходу, грузоподъемность до 16 т</t>
  </si>
  <si>
    <t>1.1-1-115</t>
  </si>
  <si>
    <t>ТСН-2001.1. Доп. 1-42. Р. 1, о. 1, поз. 115</t>
  </si>
  <si>
    <t>Ветошь</t>
  </si>
  <si>
    <t>1.1-1-825</t>
  </si>
  <si>
    <t>ТСН-2001.1 Доп. 67, Р. 1, о. 1, поз. 825</t>
  </si>
  <si>
    <t>Пленка полиэтиленовая, толщина от 120 до 150 мкм</t>
  </si>
  <si>
    <t>м2</t>
  </si>
  <si>
    <t>1.1-1-998</t>
  </si>
  <si>
    <t>ТСН-2001.1 Доп. 79, Р. 1, о. 1, поз. 998</t>
  </si>
  <si>
    <t>Растворитель универсальный типа 645-650</t>
  </si>
  <si>
    <t>1.1-1-2613</t>
  </si>
  <si>
    <t>ТСН-2001.1 Доп. 79, Р. 1, о. 1, поз. 2613</t>
  </si>
  <si>
    <t>Пропан-бутан, сжиженный газ</t>
  </si>
  <si>
    <t>1.1-1-3540</t>
  </si>
  <si>
    <t>ТСН-2001.1 Доп. 79, Р. 1, о. 1, поз. 3540</t>
  </si>
  <si>
    <t>Парафин нефтяной твердый очищенный</t>
  </si>
  <si>
    <t>1.1-2-158</t>
  </si>
  <si>
    <t>ТСН-2001.1 Доп. 79, Р. 1, о. 2, поз. 158</t>
  </si>
  <si>
    <t>Бензин авиационный, марка Б-70</t>
  </si>
  <si>
    <t>л</t>
  </si>
  <si>
    <t>2.1-18-34</t>
  </si>
  <si>
    <t>ТСН-2001.2. Доп. 68. п.1-18-34 (182204)</t>
  </si>
  <si>
    <t>Полуприцепы общего назначения, грузоподъемность до 20 т</t>
  </si>
  <si>
    <t>2.1-18-36</t>
  </si>
  <si>
    <t>ТСН-2001.2. Доп. 79. п.1-18-36 (185004)</t>
  </si>
  <si>
    <t>Тягачи седельные, грузоподъемность до 20 т</t>
  </si>
  <si>
    <t>5711400000</t>
  </si>
  <si>
    <t>Песок природный для строительных работ</t>
  </si>
  <si>
    <t>Состав (паста) огнезащитный, вспучивающийся, на основе водной полимерной дисперсии и целевых наполнителей, механизированного и ручного нанесения, для внутренних работ, плотность покрытия от 1,1 до 1,5 г/см3, сухой остаток от 66 до 76%, степень расширения не менее 2000%, для защиты кабелей в оболочке из полиэтилена, ПВХ, резины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</si>
  <si>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</si>
  <si>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</si>
  <si>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</si>
  <si>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</si>
  <si>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</si>
  <si>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</si>
  <si>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</si>
  <si>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</si>
  <si>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</si>
  <si>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</si>
  <si>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</si>
  <si>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</si>
  <si>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</si>
  <si>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</si>
  <si>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</si>
  <si>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</si>
  <si>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</si>
  <si>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</si>
  <si>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</si>
  <si>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</si>
  <si>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</si>
  <si>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</si>
  <si>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КЛ-0,4 кВ от сооружаемой КЛ-0,4 кВ до сооружаемого РЩ-0,4 кВ, установить РЩ-0,4 кВ, в т.ч. ПИР, г. Москва, м.о. Краснопахорский, п. Секерино, мкр. Медведево, д. 81; 77:22:0030118:3136 НА З.У. 77:22:0030118:3123. СД_I-357760 КЛ-0,4 кВ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</si>
  <si>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</si>
  <si>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</si>
  <si>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t>Всего в
ценах на
январь 2000 года,
руб.</t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</si>
  <si>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</si>
  <si>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</si>
  <si>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</si>
  <si>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</si>
  <si>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</si>
  <si>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</si>
  <si>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</si>
  <si>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t>ЭМ</t>
  </si>
  <si>
    <t>в т.ч. ЗПМ</t>
  </si>
  <si>
    <t xml:space="preserve">   Итого по ТСН-2001.16</t>
  </si>
  <si>
    <t xml:space="preserve">   Итого возвратных сумм</t>
  </si>
  <si>
    <t>МР</t>
  </si>
  <si>
    <r>
      <t>Кабель АПвБШп(г)-1 4х70</t>
    </r>
    <r>
      <rPr>
        <i/>
        <sz val="10"/>
        <rFont val="Arial"/>
        <family val="2"/>
        <charset val="204"/>
      </rPr>
      <t xml:space="preserve">
74,99 = [723,41 /  9,84]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</si>
  <si>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</si>
  <si>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</si>
  <si>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</si>
  <si>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</si>
  <si>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r>
      <t>Труба гофрированная 110 мм</t>
    </r>
    <r>
      <rPr>
        <i/>
        <sz val="10"/>
        <rFont val="Arial"/>
        <family val="2"/>
        <charset val="204"/>
      </rPr>
      <t xml:space="preserve">
49,31 = [475,66 /  9,84] +  2% Заг.скл</t>
    </r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</si>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</sst>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9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7" fillId="0" borderId="0" xfId="0" applyNumberFormat="1" applyFont="1"/>
    <xf numFmtId="0" fontId="17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164" fontId="13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horizontal="right" vertical="top" wrapText="1"/>
    </xf>
    <xf numFmtId="0" fontId="17" fillId="0" borderId="0" xfId="0" applyFont="1" applyAlignment="1">
      <alignment vertical="top"/>
    </xf>
    <xf numFmtId="164" fontId="0" fillId="0" borderId="0" xfId="0" applyNumberFormat="1"/>
    <xf numFmtId="164" fontId="19" fillId="0" borderId="0" xfId="0" applyNumberFormat="1" applyFont="1" applyAlignment="1">
      <alignment horizontal="right" vertical="top"/>
    </xf>
    <xf numFmtId="0" fontId="13" fillId="0" borderId="0" xfId="0" quotePrefix="1" applyFont="1" applyAlignment="1">
      <alignment horizontal="right" vertical="top" wrapText="1"/>
    </xf>
    <xf numFmtId="0" fontId="0" fillId="0" borderId="1" xfId="0" applyBorder="1"/>
    <xf numFmtId="0" fontId="11" fillId="0" borderId="1" xfId="0" applyFont="1" applyBorder="1" applyAlignment="1">
      <alignment vertical="top" wrapText="1"/>
    </xf>
    <xf numFmtId="0" fontId="17" fillId="0" borderId="0" xfId="0" applyFont="1" applyAlignment="1">
      <alignment horizontal="left" wrapText="1"/>
    </xf>
    <xf numFmtId="0" fontId="13" fillId="0" borderId="1" xfId="0" applyFont="1" applyBorder="1"/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14" fontId="11" fillId="0" borderId="3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164" fontId="17" fillId="0" borderId="2" xfId="0" applyNumberFormat="1" applyFont="1" applyBorder="1" applyAlignment="1">
      <alignment horizontal="right" vertical="top"/>
    </xf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1" xfId="0" applyFont="1" applyBorder="1" applyAlignment="1">
      <alignment horizontal="left" wrapText="1"/>
    </xf>
    <xf numFmtId="0" fontId="17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64" fontId="17" fillId="0" borderId="1" xfId="0" applyNumberFormat="1" applyFont="1" applyBorder="1" applyAlignment="1">
      <alignment horizontal="right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right"/>
    </xf>
    <xf numFmtId="14" fontId="13" fillId="0" borderId="3" xfId="0" applyNumberFormat="1" applyFont="1" applyBorder="1" applyAlignment="1">
      <alignment horizontal="center"/>
    </xf>
    <xf numFmtId="0" fontId="13" fillId="0" borderId="0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3" fillId="0" borderId="3" xfId="0" quotePrefix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33"/>
  <sheetViews>
    <sheetView view="pageBreakPreview" zoomScale="85" zoomScaleNormal="100" zoomScaleSheetLayoutView="85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1.28515625" bestFit="1" customWidth="1"/>
    <col min="6" max="6" width="9" bestFit="1" customWidth="1"/>
    <col min="7" max="7" width="8.5703125" bestFit="1" customWidth="1"/>
    <col min="9" max="9" width="9" bestFit="1" customWidth="1"/>
    <col min="10" max="10" width="9.5703125" bestFit="1" customWidth="1"/>
    <col min="11" max="11" width="10.140625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6" t="s">
        <v>400</v>
      </c>
      <c r="K2" s="56"/>
    </row>
    <row r="3" spans="1:42" ht="47.25" x14ac:dyDescent="0.25">
      <c r="A3" s="67" t="s">
        <v>401</v>
      </c>
      <c r="B3" s="67"/>
      <c r="C3" s="67"/>
      <c r="D3" s="67"/>
      <c r="E3" s="67"/>
      <c r="F3" s="67"/>
      <c r="G3" s="67"/>
      <c r="H3" s="67"/>
      <c r="I3" s="67"/>
      <c r="J3" s="67"/>
      <c r="K3" s="67"/>
      <c r="AP3" s="21" t="s">
        <v>401</v>
      </c>
    </row>
    <row r="4" spans="1:42" x14ac:dyDescent="0.2">
      <c r="A4" s="53" t="s">
        <v>379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67" t="str">
        <f>CONCATENATE( "ЛОКАЛЬНАЯ СМЕТА № ",IF(Source!F20&lt;&gt;"Новая локальная смета", Source!F20, ""))</f>
        <v>ЛОКАЛЬНАЯ СМЕТА № 02-01-01</v>
      </c>
      <c r="B6" s="68"/>
      <c r="C6" s="68"/>
      <c r="D6" s="68"/>
      <c r="E6" s="68"/>
      <c r="F6" s="68"/>
      <c r="G6" s="68"/>
      <c r="H6" s="68"/>
      <c r="I6" s="68"/>
      <c r="J6" s="68"/>
      <c r="K6" s="68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69" t="str">
        <f>IF(Source!G20&lt;&gt;"Новая локальная смета", Source!G20, "")</f>
        <v>Строительство КЛ-0.4кВ в траншее (22 м.)</v>
      </c>
      <c r="B8" s="69"/>
      <c r="C8" s="69"/>
      <c r="D8" s="69"/>
      <c r="E8" s="69"/>
      <c r="F8" s="69"/>
      <c r="G8" s="69"/>
      <c r="H8" s="69"/>
      <c r="I8" s="69"/>
      <c r="J8" s="69"/>
      <c r="K8" s="69"/>
    </row>
    <row r="9" spans="1:42" x14ac:dyDescent="0.2">
      <c r="A9" s="70" t="s">
        <v>380</v>
      </c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65" t="str">
        <f>CONCATENATE( "Основание: чертежи № ", Source!J20)</f>
        <v xml:space="preserve">Основание: чертежи № 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381</v>
      </c>
      <c r="J13" s="14" t="s">
        <v>382</v>
      </c>
      <c r="K13" s="12"/>
    </row>
    <row r="14" spans="1:42" ht="15" x14ac:dyDescent="0.25">
      <c r="A14" s="12"/>
      <c r="B14" s="12"/>
      <c r="C14" s="12"/>
      <c r="D14" s="12"/>
      <c r="E14" s="66" t="s">
        <v>383</v>
      </c>
      <c r="F14" s="66"/>
      <c r="G14" s="66"/>
      <c r="H14" s="66"/>
      <c r="I14" s="15">
        <f>I15+I16+I17+I18</f>
        <v>2.86</v>
      </c>
      <c r="J14" s="15">
        <f>J15+J16+J17+J18</f>
        <v>45.33</v>
      </c>
      <c r="K14" s="16" t="s">
        <v>418</v>
      </c>
    </row>
    <row r="15" spans="1:42" ht="14.25" x14ac:dyDescent="0.2">
      <c r="A15" s="12"/>
      <c r="B15" s="12"/>
      <c r="C15" s="12"/>
      <c r="D15" s="12"/>
      <c r="E15" s="52" t="s">
        <v>16</v>
      </c>
      <c r="F15" s="52"/>
      <c r="G15" s="52"/>
      <c r="H15" s="52"/>
      <c r="I15" s="17">
        <f>ROUND((Source!F180)/1000, 2)</f>
        <v>1.94</v>
      </c>
      <c r="J15" s="17">
        <f>ROUND((Source!P180)/1000, 2)</f>
        <v>26.94</v>
      </c>
      <c r="K15" s="12" t="s">
        <v>418</v>
      </c>
    </row>
    <row r="16" spans="1:42" ht="14.25" x14ac:dyDescent="0.2">
      <c r="A16" s="12"/>
      <c r="B16" s="12"/>
      <c r="C16" s="12"/>
      <c r="D16" s="12"/>
      <c r="E16" s="52" t="s">
        <v>384</v>
      </c>
      <c r="F16" s="52"/>
      <c r="G16" s="52"/>
      <c r="H16" s="52"/>
      <c r="I16" s="17">
        <f>ROUND((Source!F181)/1000, 2)</f>
        <v>0.92</v>
      </c>
      <c r="J16" s="17">
        <f>ROUND((Source!P181)/1000, 2)</f>
        <v>18.39</v>
      </c>
      <c r="K16" s="12" t="s">
        <v>418</v>
      </c>
    </row>
    <row r="17" spans="1:42" ht="14.25" x14ac:dyDescent="0.2">
      <c r="A17" s="12"/>
      <c r="B17" s="12"/>
      <c r="C17" s="12"/>
      <c r="D17" s="12"/>
      <c r="E17" s="52" t="s">
        <v>155</v>
      </c>
      <c r="F17" s="52"/>
      <c r="G17" s="52"/>
      <c r="H17" s="52"/>
      <c r="I17" s="17">
        <f>ROUND((Source!F172)/1000, 2)</f>
        <v>0</v>
      </c>
      <c r="J17" s="17">
        <f>ROUND((Source!P172)/1000, 2)</f>
        <v>0</v>
      </c>
      <c r="K17" s="12" t="s">
        <v>418</v>
      </c>
    </row>
    <row r="18" spans="1:42" ht="14.25" x14ac:dyDescent="0.2">
      <c r="A18" s="12"/>
      <c r="B18" s="12"/>
      <c r="C18" s="12"/>
      <c r="D18" s="12"/>
      <c r="E18" s="52" t="s">
        <v>385</v>
      </c>
      <c r="F18" s="52"/>
      <c r="G18" s="52"/>
      <c r="H18" s="52"/>
      <c r="I18" s="17">
        <f>ROUND((Source!F182+Source!F183)/1000, 2)</f>
        <v>0</v>
      </c>
      <c r="J18" s="17">
        <f>ROUND((Source!P182+Source!P183)/1000, 2)</f>
        <v>0</v>
      </c>
      <c r="K18" s="12" t="s">
        <v>418</v>
      </c>
    </row>
    <row r="19" spans="1:42" ht="14.25" x14ac:dyDescent="0.2">
      <c r="A19" s="12"/>
      <c r="B19" s="12"/>
      <c r="C19" s="12"/>
      <c r="D19" s="12"/>
      <c r="E19" s="52" t="s">
        <v>386</v>
      </c>
      <c r="F19" s="52"/>
      <c r="G19" s="52"/>
      <c r="H19" s="52"/>
      <c r="I19" s="17">
        <f>(Source!F178+ Source!F177)/1000</f>
        <v>0.15082000000000001</v>
      </c>
      <c r="J19" s="17">
        <f>((Source!P178 + Source!P177)/1000)</f>
        <v>8.4986899999999981</v>
      </c>
      <c r="K19" s="12" t="s">
        <v>418</v>
      </c>
    </row>
    <row r="20" spans="1:42" ht="14.25" x14ac:dyDescent="0.2">
      <c r="A20" s="12"/>
      <c r="B20" s="12"/>
      <c r="C20" s="12"/>
      <c r="D20" s="12"/>
      <c r="E20" s="52" t="s">
        <v>387</v>
      </c>
      <c r="F20" s="52"/>
      <c r="G20" s="52"/>
      <c r="H20" s="52"/>
      <c r="I20" s="17">
        <f>Source!F185</f>
        <v>11.569260071999999</v>
      </c>
      <c r="J20" s="17"/>
      <c r="K20" s="12" t="s">
        <v>272</v>
      </c>
    </row>
    <row r="21" spans="1:42" ht="14.25" hidden="1" x14ac:dyDescent="0.2">
      <c r="A21" s="12"/>
      <c r="B21" s="12"/>
      <c r="C21" s="12"/>
      <c r="D21" s="12"/>
      <c r="E21" s="63" t="s">
        <v>388</v>
      </c>
      <c r="F21" s="63"/>
      <c r="G21" s="63"/>
      <c r="H21" s="63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64" t="s">
        <v>78</v>
      </c>
      <c r="F22" s="64"/>
      <c r="G22" s="64"/>
      <c r="H22" s="64"/>
      <c r="I22" s="17">
        <f>SUM(Y28:Y121)/1000</f>
        <v>0</v>
      </c>
      <c r="J22" s="17">
        <f>SUM(Z28:Z121)/1000</f>
        <v>0</v>
      </c>
      <c r="K22" s="12" t="s">
        <v>418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402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65" t="s">
        <v>403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AP25" s="22" t="s">
        <v>403</v>
      </c>
    </row>
    <row r="26" spans="1:42" ht="114" x14ac:dyDescent="0.2">
      <c r="A26" s="19" t="s">
        <v>389</v>
      </c>
      <c r="B26" s="19" t="s">
        <v>390</v>
      </c>
      <c r="C26" s="19" t="s">
        <v>391</v>
      </c>
      <c r="D26" s="19" t="s">
        <v>392</v>
      </c>
      <c r="E26" s="19" t="s">
        <v>393</v>
      </c>
      <c r="F26" s="19" t="s">
        <v>394</v>
      </c>
      <c r="G26" s="20" t="s">
        <v>395</v>
      </c>
      <c r="H26" s="20" t="s">
        <v>396</v>
      </c>
      <c r="I26" s="19" t="s">
        <v>404</v>
      </c>
      <c r="J26" s="19" t="s">
        <v>398</v>
      </c>
      <c r="K26" s="19" t="s">
        <v>399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61" t="str">
        <f>CONCATENATE("Раздел: ",IF(Source!G24&lt;&gt;"Новый раздел", Source!G24, ""))</f>
        <v>Раздел: Строительные работы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</row>
    <row r="30" spans="1:42" ht="57" x14ac:dyDescent="0.2">
      <c r="A30" s="23">
        <v>1</v>
      </c>
      <c r="B30" s="23" t="str">
        <f>Source!F28</f>
        <v>3.1-51-1</v>
      </c>
      <c r="C30" s="23" t="s">
        <v>19</v>
      </c>
      <c r="D30" s="26" t="str">
        <f>Source!H28</f>
        <v>100 м3 грунта</v>
      </c>
      <c r="E30" s="25">
        <f>Source!I28</f>
        <v>2.3800000000000002E-2</v>
      </c>
      <c r="F30" s="28"/>
      <c r="G30" s="27"/>
      <c r="H30" s="25"/>
      <c r="I30" s="28"/>
      <c r="J30" s="25"/>
      <c r="K30" s="28"/>
      <c r="Q30">
        <f>Source!X28</f>
        <v>54</v>
      </c>
      <c r="R30">
        <f>Source!X29</f>
        <v>3042.69</v>
      </c>
      <c r="S30">
        <f>Source!Y28</f>
        <v>24.27</v>
      </c>
      <c r="T30">
        <f>Source!Y29</f>
        <v>1367.5</v>
      </c>
      <c r="U30">
        <f>ROUND((175/100)*ROUND(Source!R28, 2), 2)</f>
        <v>0</v>
      </c>
      <c r="V30">
        <f>ROUND((0/100)*ROUND(Source!R29, 2), 2)</f>
        <v>0</v>
      </c>
      <c r="AC30">
        <v>0</v>
      </c>
    </row>
    <row r="31" spans="1:42" x14ac:dyDescent="0.2">
      <c r="C31" s="29" t="str">
        <f>"Объем: "&amp;Source!I28&amp;"=2,38/"&amp;"100"</f>
        <v>Объем: 0,0238=2,38/100</v>
      </c>
    </row>
    <row r="32" spans="1:42" ht="14.25" x14ac:dyDescent="0.2">
      <c r="A32" s="23"/>
      <c r="B32" s="23"/>
      <c r="C32" s="23" t="s">
        <v>405</v>
      </c>
      <c r="D32" s="26"/>
      <c r="E32" s="25"/>
      <c r="F32" s="28">
        <f>Source!AO28</f>
        <v>2042.62</v>
      </c>
      <c r="G32" s="27" t="str">
        <f>Source!DG28</f>
        <v/>
      </c>
      <c r="H32" s="25">
        <f>Source!AV29</f>
        <v>1.248</v>
      </c>
      <c r="I32" s="28">
        <f>Source!S28</f>
        <v>60.67</v>
      </c>
      <c r="J32" s="25">
        <f>IF(Source!BA29&lt;&gt; 0, Source!BA29, 1)</f>
        <v>56.35</v>
      </c>
      <c r="K32" s="28">
        <f>Source!S29</f>
        <v>3418.75</v>
      </c>
    </row>
    <row r="33" spans="1:29" ht="14.25" x14ac:dyDescent="0.2">
      <c r="A33" s="23"/>
      <c r="B33" s="23"/>
      <c r="C33" s="23" t="s">
        <v>406</v>
      </c>
      <c r="D33" s="26" t="s">
        <v>407</v>
      </c>
      <c r="E33" s="25">
        <f>Source!BZ29</f>
        <v>89</v>
      </c>
      <c r="F33" s="28"/>
      <c r="G33" s="27"/>
      <c r="H33" s="25"/>
      <c r="I33" s="28">
        <f>SUM(Q30:Q32)</f>
        <v>54</v>
      </c>
      <c r="J33" s="25">
        <f>Source!AT29</f>
        <v>89</v>
      </c>
      <c r="K33" s="28">
        <f>SUM(R30:R32)</f>
        <v>3042.69</v>
      </c>
    </row>
    <row r="34" spans="1:29" ht="14.25" x14ac:dyDescent="0.2">
      <c r="A34" s="23"/>
      <c r="B34" s="23"/>
      <c r="C34" s="23" t="s">
        <v>408</v>
      </c>
      <c r="D34" s="26" t="s">
        <v>407</v>
      </c>
      <c r="E34" s="25">
        <f>Source!CA29</f>
        <v>40</v>
      </c>
      <c r="F34" s="28"/>
      <c r="G34" s="27"/>
      <c r="H34" s="25"/>
      <c r="I34" s="28">
        <f>SUM(S30:S33)</f>
        <v>24.27</v>
      </c>
      <c r="J34" s="25">
        <f>Source!AU29</f>
        <v>40</v>
      </c>
      <c r="K34" s="28">
        <f>SUM(T30:T33)</f>
        <v>1367.5</v>
      </c>
    </row>
    <row r="35" spans="1:29" ht="14.25" x14ac:dyDescent="0.2">
      <c r="A35" s="30"/>
      <c r="B35" s="30"/>
      <c r="C35" s="30" t="s">
        <v>409</v>
      </c>
      <c r="D35" s="31" t="s">
        <v>410</v>
      </c>
      <c r="E35" s="32">
        <f>Source!AQ28</f>
        <v>192.7</v>
      </c>
      <c r="F35" s="33"/>
      <c r="G35" s="34" t="str">
        <f>Source!DI28</f>
        <v/>
      </c>
      <c r="H35" s="32">
        <f>Source!AV29</f>
        <v>1.248</v>
      </c>
      <c r="I35" s="33">
        <f>Source!U28</f>
        <v>5.7236524800000002</v>
      </c>
      <c r="J35" s="32"/>
      <c r="K35" s="33"/>
    </row>
    <row r="36" spans="1:29" ht="15" x14ac:dyDescent="0.2">
      <c r="C36" s="35" t="s">
        <v>411</v>
      </c>
      <c r="H36" s="62">
        <f>I32+I33+I34+0</f>
        <v>138.94</v>
      </c>
      <c r="I36" s="62"/>
      <c r="J36" s="62">
        <f>K32+K33+K34+0</f>
        <v>7828.9400000000005</v>
      </c>
      <c r="K36" s="62"/>
      <c r="O36" s="36">
        <f>I32+I33+I34+0</f>
        <v>138.94</v>
      </c>
      <c r="P36" s="36">
        <f>K32+K33+K34+0</f>
        <v>7828.9400000000005</v>
      </c>
    </row>
    <row r="38" spans="1:29" ht="57" x14ac:dyDescent="0.2">
      <c r="A38" s="23">
        <v>2</v>
      </c>
      <c r="B38" s="23" t="str">
        <f>Source!F30</f>
        <v>3.1-3-4</v>
      </c>
      <c r="C38" s="23" t="s">
        <v>26</v>
      </c>
      <c r="D38" s="26" t="str">
        <f>Source!H30</f>
        <v>100 м3</v>
      </c>
      <c r="E38" s="25">
        <f>Source!I30</f>
        <v>5.5399999999999998E-2</v>
      </c>
      <c r="F38" s="28"/>
      <c r="G38" s="27"/>
      <c r="H38" s="25"/>
      <c r="I38" s="28"/>
      <c r="J38" s="25"/>
      <c r="K38" s="28"/>
      <c r="Q38">
        <f>Source!X30</f>
        <v>4.74</v>
      </c>
      <c r="R38">
        <f>Source!X31</f>
        <v>266.98</v>
      </c>
      <c r="S38">
        <f>Source!Y30</f>
        <v>2.37</v>
      </c>
      <c r="T38">
        <f>Source!Y31</f>
        <v>133.49</v>
      </c>
      <c r="U38">
        <f>ROUND((175/100)*ROUND(Source!R30, 2), 2)</f>
        <v>8.35</v>
      </c>
      <c r="V38">
        <f>ROUND((0/100)*ROUND(Source!R31, 2), 2)</f>
        <v>0</v>
      </c>
      <c r="AC38">
        <v>0</v>
      </c>
    </row>
    <row r="39" spans="1:29" x14ac:dyDescent="0.2">
      <c r="C39" s="29" t="str">
        <f>"Объем: "&amp;Source!I30&amp;"=5,54/"&amp;"100"</f>
        <v>Объем: 0,0554=5,54/100</v>
      </c>
    </row>
    <row r="40" spans="1:29" ht="14.25" x14ac:dyDescent="0.2">
      <c r="A40" s="23"/>
      <c r="B40" s="23"/>
      <c r="C40" s="23" t="s">
        <v>405</v>
      </c>
      <c r="D40" s="26"/>
      <c r="E40" s="25"/>
      <c r="F40" s="28">
        <f>Source!AO30</f>
        <v>5.79</v>
      </c>
      <c r="G40" s="27" t="str">
        <f>Source!DG30</f>
        <v/>
      </c>
      <c r="H40" s="25">
        <f>Source!AV31</f>
        <v>1.1919999999999999</v>
      </c>
      <c r="I40" s="28">
        <f>Source!S30</f>
        <v>0.38</v>
      </c>
      <c r="J40" s="25">
        <f>IF(Source!BA31&lt;&gt; 0, Source!BA31, 1)</f>
        <v>56.35</v>
      </c>
      <c r="K40" s="28">
        <f>Source!S31</f>
        <v>21.41</v>
      </c>
    </row>
    <row r="41" spans="1:29" ht="14.25" x14ac:dyDescent="0.2">
      <c r="A41" s="23"/>
      <c r="B41" s="23"/>
      <c r="C41" s="23" t="s">
        <v>412</v>
      </c>
      <c r="D41" s="26"/>
      <c r="E41" s="25"/>
      <c r="F41" s="28">
        <f>Source!AM30</f>
        <v>778.1</v>
      </c>
      <c r="G41" s="27" t="str">
        <f>Source!DE30</f>
        <v/>
      </c>
      <c r="H41" s="25">
        <f>Source!AV31</f>
        <v>1.1919999999999999</v>
      </c>
      <c r="I41" s="28">
        <f>Source!Q30</f>
        <v>51.38</v>
      </c>
      <c r="J41" s="25">
        <f>IF(Source!BB31&lt;&gt; 0, Source!BB31, 1)</f>
        <v>14.94</v>
      </c>
      <c r="K41" s="28">
        <f>Source!Q31</f>
        <v>767.62</v>
      </c>
    </row>
    <row r="42" spans="1:29" ht="14.25" x14ac:dyDescent="0.2">
      <c r="A42" s="23"/>
      <c r="B42" s="23"/>
      <c r="C42" s="23" t="s">
        <v>413</v>
      </c>
      <c r="D42" s="26"/>
      <c r="E42" s="25"/>
      <c r="F42" s="28">
        <f>Source!AN30</f>
        <v>72.260000000000005</v>
      </c>
      <c r="G42" s="27" t="str">
        <f>Source!DF30</f>
        <v/>
      </c>
      <c r="H42" s="25">
        <f>Source!AV31</f>
        <v>1.1919999999999999</v>
      </c>
      <c r="I42" s="37">
        <f>Source!R30</f>
        <v>4.7699999999999996</v>
      </c>
      <c r="J42" s="25">
        <f>IF(Source!BS31&lt;&gt; 0, Source!BS31, 1)</f>
        <v>56.35</v>
      </c>
      <c r="K42" s="37">
        <f>Source!R31</f>
        <v>268.79000000000002</v>
      </c>
    </row>
    <row r="43" spans="1:29" ht="14.25" x14ac:dyDescent="0.2">
      <c r="A43" s="23"/>
      <c r="B43" s="23"/>
      <c r="C43" s="23" t="s">
        <v>406</v>
      </c>
      <c r="D43" s="26" t="s">
        <v>407</v>
      </c>
      <c r="E43" s="25">
        <f>Source!BZ31</f>
        <v>92</v>
      </c>
      <c r="F43" s="28"/>
      <c r="G43" s="27"/>
      <c r="H43" s="25"/>
      <c r="I43" s="28">
        <f>SUM(Q38:Q42)</f>
        <v>4.74</v>
      </c>
      <c r="J43" s="25">
        <f>Source!AT31</f>
        <v>92</v>
      </c>
      <c r="K43" s="28">
        <f>SUM(R38:R42)</f>
        <v>266.98</v>
      </c>
    </row>
    <row r="44" spans="1:29" ht="14.25" x14ac:dyDescent="0.2">
      <c r="A44" s="23"/>
      <c r="B44" s="23"/>
      <c r="C44" s="23" t="s">
        <v>408</v>
      </c>
      <c r="D44" s="26" t="s">
        <v>407</v>
      </c>
      <c r="E44" s="25">
        <f>Source!CA31</f>
        <v>46</v>
      </c>
      <c r="F44" s="28"/>
      <c r="G44" s="27"/>
      <c r="H44" s="25"/>
      <c r="I44" s="28">
        <f>SUM(S38:S43)</f>
        <v>2.37</v>
      </c>
      <c r="J44" s="25">
        <f>Source!AU31</f>
        <v>46</v>
      </c>
      <c r="K44" s="28">
        <f>SUM(T38:T43)</f>
        <v>133.49</v>
      </c>
    </row>
    <row r="45" spans="1:29" ht="14.25" x14ac:dyDescent="0.2">
      <c r="A45" s="30"/>
      <c r="B45" s="30"/>
      <c r="C45" s="30" t="s">
        <v>409</v>
      </c>
      <c r="D45" s="31" t="s">
        <v>410</v>
      </c>
      <c r="E45" s="32">
        <f>Source!AQ30</f>
        <v>0.56999999999999995</v>
      </c>
      <c r="F45" s="33"/>
      <c r="G45" s="34" t="str">
        <f>Source!DI30</f>
        <v/>
      </c>
      <c r="H45" s="32">
        <f>Source!AV31</f>
        <v>1.1919999999999999</v>
      </c>
      <c r="I45" s="33">
        <f>Source!U30</f>
        <v>3.7640975999999993E-2</v>
      </c>
      <c r="J45" s="32"/>
      <c r="K45" s="33"/>
    </row>
    <row r="46" spans="1:29" ht="15" x14ac:dyDescent="0.2">
      <c r="C46" s="35" t="s">
        <v>411</v>
      </c>
      <c r="H46" s="62">
        <f>I40+I41+I43+I44+0</f>
        <v>58.870000000000005</v>
      </c>
      <c r="I46" s="62"/>
      <c r="J46" s="62">
        <f>K40+K41+K43+K44+0</f>
        <v>1189.5</v>
      </c>
      <c r="K46" s="62"/>
      <c r="O46" s="36">
        <f>I40+I41+I43+I44+0</f>
        <v>58.870000000000005</v>
      </c>
      <c r="P46" s="36">
        <f>K40+K41+K43+K44+0</f>
        <v>1189.5</v>
      </c>
    </row>
    <row r="48" spans="1:29" ht="28.5" x14ac:dyDescent="0.2">
      <c r="A48" s="23">
        <v>3</v>
      </c>
      <c r="B48" s="23" t="str">
        <f>Source!F32</f>
        <v>3.1-53-1</v>
      </c>
      <c r="C48" s="23" t="s">
        <v>33</v>
      </c>
      <c r="D48" s="26" t="str">
        <f>Source!H32</f>
        <v>100 м3 грунта</v>
      </c>
      <c r="E48" s="25">
        <f>Source!I32</f>
        <v>5.3E-3</v>
      </c>
      <c r="F48" s="28"/>
      <c r="G48" s="27"/>
      <c r="H48" s="25"/>
      <c r="I48" s="28"/>
      <c r="J48" s="25"/>
      <c r="K48" s="28"/>
      <c r="Q48">
        <f>Source!X32</f>
        <v>6.19</v>
      </c>
      <c r="R48">
        <f>Source!X33</f>
        <v>348.55</v>
      </c>
      <c r="S48">
        <f>Source!Y32</f>
        <v>2.78</v>
      </c>
      <c r="T48">
        <f>Source!Y33</f>
        <v>156.65</v>
      </c>
      <c r="U48">
        <f>ROUND((175/100)*ROUND(Source!R32, 2), 2)</f>
        <v>0</v>
      </c>
      <c r="V48">
        <f>ROUND((0/100)*ROUND(Source!R33, 2), 2)</f>
        <v>0</v>
      </c>
      <c r="AC48">
        <v>0</v>
      </c>
    </row>
    <row r="49" spans="1:29" x14ac:dyDescent="0.2">
      <c r="C49" s="29" t="str">
        <f>"Объем: "&amp;Source!I32&amp;"=0,53/"&amp;"100"</f>
        <v>Объем: 0,0053=0,53/100</v>
      </c>
    </row>
    <row r="50" spans="1:29" ht="14.25" x14ac:dyDescent="0.2">
      <c r="A50" s="23"/>
      <c r="B50" s="23"/>
      <c r="C50" s="23" t="s">
        <v>405</v>
      </c>
      <c r="D50" s="26"/>
      <c r="E50" s="25"/>
      <c r="F50" s="28">
        <f>Source!AO32</f>
        <v>1051.1300000000001</v>
      </c>
      <c r="G50" s="27" t="str">
        <f>Source!DG32</f>
        <v/>
      </c>
      <c r="H50" s="25">
        <f>Source!AV33</f>
        <v>1.248</v>
      </c>
      <c r="I50" s="28">
        <f>Source!S32</f>
        <v>6.95</v>
      </c>
      <c r="J50" s="25">
        <f>IF(Source!BA33&lt;&gt; 0, Source!BA33, 1)</f>
        <v>56.35</v>
      </c>
      <c r="K50" s="28">
        <f>Source!S33</f>
        <v>391.63</v>
      </c>
    </row>
    <row r="51" spans="1:29" ht="14.25" x14ac:dyDescent="0.2">
      <c r="A51" s="23"/>
      <c r="B51" s="23"/>
      <c r="C51" s="23" t="s">
        <v>406</v>
      </c>
      <c r="D51" s="26" t="s">
        <v>407</v>
      </c>
      <c r="E51" s="25">
        <f>Source!BZ33</f>
        <v>89</v>
      </c>
      <c r="F51" s="28"/>
      <c r="G51" s="27"/>
      <c r="H51" s="25"/>
      <c r="I51" s="28">
        <f>SUM(Q48:Q50)</f>
        <v>6.19</v>
      </c>
      <c r="J51" s="25">
        <f>Source!AT33</f>
        <v>89</v>
      </c>
      <c r="K51" s="28">
        <f>SUM(R48:R50)</f>
        <v>348.55</v>
      </c>
    </row>
    <row r="52" spans="1:29" ht="14.25" x14ac:dyDescent="0.2">
      <c r="A52" s="23"/>
      <c r="B52" s="23"/>
      <c r="C52" s="23" t="s">
        <v>408</v>
      </c>
      <c r="D52" s="26" t="s">
        <v>407</v>
      </c>
      <c r="E52" s="25">
        <f>Source!CA33</f>
        <v>40</v>
      </c>
      <c r="F52" s="28"/>
      <c r="G52" s="27"/>
      <c r="H52" s="25"/>
      <c r="I52" s="28">
        <f>SUM(S48:S51)</f>
        <v>2.78</v>
      </c>
      <c r="J52" s="25">
        <f>Source!AU33</f>
        <v>40</v>
      </c>
      <c r="K52" s="28">
        <f>SUM(T48:T51)</f>
        <v>156.65</v>
      </c>
    </row>
    <row r="53" spans="1:29" ht="14.25" x14ac:dyDescent="0.2">
      <c r="A53" s="30"/>
      <c r="B53" s="30"/>
      <c r="C53" s="30" t="s">
        <v>409</v>
      </c>
      <c r="D53" s="31" t="s">
        <v>410</v>
      </c>
      <c r="E53" s="32">
        <f>Source!AQ32</f>
        <v>107.04</v>
      </c>
      <c r="F53" s="33"/>
      <c r="G53" s="34" t="str">
        <f>Source!DI32</f>
        <v/>
      </c>
      <c r="H53" s="32">
        <f>Source!AV33</f>
        <v>1.248</v>
      </c>
      <c r="I53" s="33">
        <f>Source!U32</f>
        <v>0.70800537600000013</v>
      </c>
      <c r="J53" s="32"/>
      <c r="K53" s="33"/>
    </row>
    <row r="54" spans="1:29" ht="15" x14ac:dyDescent="0.2">
      <c r="C54" s="35" t="s">
        <v>411</v>
      </c>
      <c r="H54" s="62">
        <f>I50+I51+I52+0</f>
        <v>15.92</v>
      </c>
      <c r="I54" s="62"/>
      <c r="J54" s="62">
        <f>K50+K51+K52+0</f>
        <v>896.83</v>
      </c>
      <c r="K54" s="62"/>
      <c r="O54" s="36">
        <f>I50+I51+I52+0</f>
        <v>15.92</v>
      </c>
      <c r="P54" s="36">
        <f>K50+K51+K52+0</f>
        <v>896.83</v>
      </c>
    </row>
    <row r="56" spans="1:29" ht="57" x14ac:dyDescent="0.2">
      <c r="A56" s="23">
        <v>4</v>
      </c>
      <c r="B56" s="23" t="str">
        <f>Source!F34</f>
        <v>3.1-14-1</v>
      </c>
      <c r="C56" s="23" t="s">
        <v>37</v>
      </c>
      <c r="D56" s="26" t="str">
        <f>Source!H34</f>
        <v>100 м3 грунта</v>
      </c>
      <c r="E56" s="25">
        <f>Source!I34</f>
        <v>4.7500000000000001E-2</v>
      </c>
      <c r="F56" s="28"/>
      <c r="G56" s="27"/>
      <c r="H56" s="25"/>
      <c r="I56" s="28"/>
      <c r="J56" s="25"/>
      <c r="K56" s="28"/>
      <c r="Q56">
        <f>Source!X34</f>
        <v>0.57999999999999996</v>
      </c>
      <c r="R56">
        <f>Source!X35</f>
        <v>32.659999999999997</v>
      </c>
      <c r="S56">
        <f>Source!Y34</f>
        <v>0.28999999999999998</v>
      </c>
      <c r="T56">
        <f>Source!Y35</f>
        <v>16.329999999999998</v>
      </c>
      <c r="U56">
        <f>ROUND((175/100)*ROUND(Source!R34, 2), 2)</f>
        <v>1.1000000000000001</v>
      </c>
      <c r="V56">
        <f>ROUND((0/100)*ROUND(Source!R35, 2), 2)</f>
        <v>0</v>
      </c>
      <c r="AC56">
        <v>0</v>
      </c>
    </row>
    <row r="57" spans="1:29" x14ac:dyDescent="0.2">
      <c r="C57" s="29" t="str">
        <f>"Объем: "&amp;Source!I34&amp;"=4,75/"&amp;"100"</f>
        <v>Объем: 0,0475=4,75/100</v>
      </c>
    </row>
    <row r="58" spans="1:29" ht="14.25" x14ac:dyDescent="0.2">
      <c r="A58" s="23"/>
      <c r="B58" s="23"/>
      <c r="C58" s="23" t="s">
        <v>412</v>
      </c>
      <c r="D58" s="26"/>
      <c r="E58" s="25"/>
      <c r="F58" s="28">
        <f>Source!AM34</f>
        <v>130.01</v>
      </c>
      <c r="G58" s="27" t="str">
        <f>Source!DE34</f>
        <v/>
      </c>
      <c r="H58" s="25">
        <f>Source!AV35</f>
        <v>1.014</v>
      </c>
      <c r="I58" s="28">
        <f>Source!Q34</f>
        <v>6.26</v>
      </c>
      <c r="J58" s="25">
        <f>IF(Source!BB35&lt;&gt; 0, Source!BB35, 1)</f>
        <v>15.36</v>
      </c>
      <c r="K58" s="28">
        <f>Source!Q35</f>
        <v>96.15</v>
      </c>
    </row>
    <row r="59" spans="1:29" ht="14.25" x14ac:dyDescent="0.2">
      <c r="A59" s="23"/>
      <c r="B59" s="23"/>
      <c r="C59" s="23" t="s">
        <v>413</v>
      </c>
      <c r="D59" s="26"/>
      <c r="E59" s="25"/>
      <c r="F59" s="28">
        <f>Source!AN34</f>
        <v>12.98</v>
      </c>
      <c r="G59" s="27" t="str">
        <f>Source!DF34</f>
        <v/>
      </c>
      <c r="H59" s="25">
        <f>Source!AV35</f>
        <v>1.014</v>
      </c>
      <c r="I59" s="37">
        <f>Source!R34</f>
        <v>0.63</v>
      </c>
      <c r="J59" s="25">
        <f>IF(Source!BS35&lt;&gt; 0, Source!BS35, 1)</f>
        <v>56.35</v>
      </c>
      <c r="K59" s="37">
        <f>Source!R35</f>
        <v>35.5</v>
      </c>
    </row>
    <row r="60" spans="1:29" ht="14.25" x14ac:dyDescent="0.2">
      <c r="A60" s="23"/>
      <c r="B60" s="23"/>
      <c r="C60" s="23" t="s">
        <v>406</v>
      </c>
      <c r="D60" s="26" t="s">
        <v>407</v>
      </c>
      <c r="E60" s="25">
        <f>Source!BZ35</f>
        <v>92</v>
      </c>
      <c r="F60" s="28"/>
      <c r="G60" s="27"/>
      <c r="H60" s="25"/>
      <c r="I60" s="28">
        <f>SUM(Q56:Q59)</f>
        <v>0.57999999999999996</v>
      </c>
      <c r="J60" s="25">
        <f>Source!AT35</f>
        <v>92</v>
      </c>
      <c r="K60" s="28">
        <f>SUM(R56:R59)</f>
        <v>32.659999999999997</v>
      </c>
    </row>
    <row r="61" spans="1:29" ht="14.25" x14ac:dyDescent="0.2">
      <c r="A61" s="30"/>
      <c r="B61" s="30"/>
      <c r="C61" s="30" t="s">
        <v>408</v>
      </c>
      <c r="D61" s="31" t="s">
        <v>407</v>
      </c>
      <c r="E61" s="32">
        <f>Source!CA35</f>
        <v>46</v>
      </c>
      <c r="F61" s="33"/>
      <c r="G61" s="34"/>
      <c r="H61" s="32"/>
      <c r="I61" s="33">
        <f>SUM(S56:S60)</f>
        <v>0.28999999999999998</v>
      </c>
      <c r="J61" s="32">
        <f>Source!AU35</f>
        <v>46</v>
      </c>
      <c r="K61" s="33">
        <f>SUM(T56:T60)</f>
        <v>16.329999999999998</v>
      </c>
    </row>
    <row r="62" spans="1:29" ht="15" x14ac:dyDescent="0.2">
      <c r="C62" s="35" t="s">
        <v>411</v>
      </c>
      <c r="H62" s="62">
        <f>I58+I60+I61+0</f>
        <v>7.13</v>
      </c>
      <c r="I62" s="62"/>
      <c r="J62" s="62">
        <f>K58+K60+K61+0</f>
        <v>145.13999999999999</v>
      </c>
      <c r="K62" s="62"/>
      <c r="O62" s="36">
        <f>I58+I60+I61+0</f>
        <v>7.13</v>
      </c>
      <c r="P62" s="36">
        <f>K58+K60+K61+0</f>
        <v>145.13999999999999</v>
      </c>
    </row>
    <row r="65" spans="1:29" ht="15" x14ac:dyDescent="0.25">
      <c r="A65" s="60" t="str">
        <f>CONCATENATE("Итого по разделу: ",IF(Source!G37&lt;&gt;"Новый раздел", Source!G37, ""))</f>
        <v>Итого по разделу: Строительные работы</v>
      </c>
      <c r="B65" s="60"/>
      <c r="C65" s="60"/>
      <c r="D65" s="60"/>
      <c r="E65" s="60"/>
      <c r="F65" s="60"/>
      <c r="G65" s="60"/>
      <c r="H65" s="58">
        <f>SUM(O29:O64)</f>
        <v>220.85999999999999</v>
      </c>
      <c r="I65" s="59"/>
      <c r="J65" s="58">
        <f>SUM(P29:P64)</f>
        <v>10060.41</v>
      </c>
      <c r="K65" s="59"/>
    </row>
    <row r="66" spans="1:29" hidden="1" x14ac:dyDescent="0.2">
      <c r="A66" t="s">
        <v>414</v>
      </c>
      <c r="I66">
        <f>SUM(W29:W65)</f>
        <v>0</v>
      </c>
      <c r="J66">
        <f>SUM(X29:X65)</f>
        <v>0</v>
      </c>
    </row>
    <row r="67" spans="1:29" hidden="1" x14ac:dyDescent="0.2">
      <c r="A67" t="s">
        <v>415</v>
      </c>
      <c r="I67">
        <f>SUM(Y29:Y66)</f>
        <v>0</v>
      </c>
      <c r="J67">
        <f>SUM(Z29:Z66)</f>
        <v>0</v>
      </c>
    </row>
    <row r="69" spans="1:29" ht="16.5" x14ac:dyDescent="0.2">
      <c r="A69" s="61" t="str">
        <f>CONCATENATE("Раздел: ",IF(Source!G67&lt;&gt;"Новый раздел", Source!G67, ""))</f>
        <v>Раздел: Монтажные работы</v>
      </c>
      <c r="B69" s="61"/>
      <c r="C69" s="61"/>
      <c r="D69" s="61"/>
      <c r="E69" s="61"/>
      <c r="F69" s="61"/>
      <c r="G69" s="61"/>
      <c r="H69" s="61"/>
      <c r="I69" s="61"/>
      <c r="J69" s="61"/>
      <c r="K69" s="61"/>
    </row>
    <row r="70" spans="1:29" ht="28.5" x14ac:dyDescent="0.2">
      <c r="A70" s="23">
        <v>5</v>
      </c>
      <c r="B70" s="23" t="str">
        <f>Source!F71</f>
        <v>4.8-74-1</v>
      </c>
      <c r="C70" s="23" t="s">
        <v>96</v>
      </c>
      <c r="D70" s="26" t="str">
        <f>Source!H71</f>
        <v>100 М КАБЕЛЯ</v>
      </c>
      <c r="E70" s="25">
        <f>Source!I71</f>
        <v>0.22</v>
      </c>
      <c r="F70" s="28"/>
      <c r="G70" s="27"/>
      <c r="H70" s="25"/>
      <c r="I70" s="28"/>
      <c r="J70" s="25"/>
      <c r="K70" s="28"/>
      <c r="Q70">
        <f>Source!X71</f>
        <v>30.19</v>
      </c>
      <c r="R70">
        <f>Source!X72</f>
        <v>1701</v>
      </c>
      <c r="S70">
        <f>Source!Y71</f>
        <v>15.87</v>
      </c>
      <c r="T70">
        <f>Source!Y72</f>
        <v>894.34</v>
      </c>
      <c r="U70">
        <f>ROUND((175/100)*ROUND(Source!R71, 2), 2)</f>
        <v>23.7</v>
      </c>
      <c r="V70">
        <f>ROUND((0/100)*ROUND(Source!R72, 2), 2)</f>
        <v>0</v>
      </c>
      <c r="AC70">
        <v>0</v>
      </c>
    </row>
    <row r="71" spans="1:29" x14ac:dyDescent="0.2">
      <c r="C71" s="29" t="str">
        <f>"Объем: "&amp;Source!I71&amp;"=22/"&amp;"100"</f>
        <v>Объем: 0,22=22/100</v>
      </c>
    </row>
    <row r="72" spans="1:29" ht="14.25" x14ac:dyDescent="0.2">
      <c r="A72" s="23"/>
      <c r="B72" s="23"/>
      <c r="C72" s="23" t="s">
        <v>405</v>
      </c>
      <c r="D72" s="26"/>
      <c r="E72" s="25"/>
      <c r="F72" s="28">
        <f>Source!AO71</f>
        <v>74.91</v>
      </c>
      <c r="G72" s="27" t="str">
        <f>Source!DG71</f>
        <v/>
      </c>
      <c r="H72" s="25">
        <f>Source!AV72</f>
        <v>1.0669999999999999</v>
      </c>
      <c r="I72" s="28">
        <f>Source!S71</f>
        <v>17.579999999999998</v>
      </c>
      <c r="J72" s="25">
        <f>IF(Source!BA72&lt;&gt; 0, Source!BA72, 1)</f>
        <v>56.35</v>
      </c>
      <c r="K72" s="28">
        <f>Source!S72</f>
        <v>990.63</v>
      </c>
    </row>
    <row r="73" spans="1:29" ht="14.25" x14ac:dyDescent="0.2">
      <c r="A73" s="23"/>
      <c r="B73" s="23"/>
      <c r="C73" s="23" t="s">
        <v>412</v>
      </c>
      <c r="D73" s="26"/>
      <c r="E73" s="25"/>
      <c r="F73" s="28">
        <f>Source!AM71</f>
        <v>379.77</v>
      </c>
      <c r="G73" s="27" t="str">
        <f>Source!DE71</f>
        <v/>
      </c>
      <c r="H73" s="25">
        <f>Source!AV72</f>
        <v>1.0669999999999999</v>
      </c>
      <c r="I73" s="28">
        <f>Source!Q71</f>
        <v>89.15</v>
      </c>
      <c r="J73" s="25">
        <f>IF(Source!BB72&lt;&gt; 0, Source!BB72, 1)</f>
        <v>17.07</v>
      </c>
      <c r="K73" s="28">
        <f>Source!Q72</f>
        <v>1521.79</v>
      </c>
    </row>
    <row r="74" spans="1:29" ht="14.25" x14ac:dyDescent="0.2">
      <c r="A74" s="23"/>
      <c r="B74" s="23"/>
      <c r="C74" s="23" t="s">
        <v>413</v>
      </c>
      <c r="D74" s="26"/>
      <c r="E74" s="25"/>
      <c r="F74" s="28">
        <f>Source!AN71</f>
        <v>57.67</v>
      </c>
      <c r="G74" s="27" t="str">
        <f>Source!DF71</f>
        <v/>
      </c>
      <c r="H74" s="25">
        <f>Source!AV72</f>
        <v>1.0669999999999999</v>
      </c>
      <c r="I74" s="37">
        <f>Source!R71</f>
        <v>13.54</v>
      </c>
      <c r="J74" s="25">
        <f>IF(Source!BS72&lt;&gt; 0, Source!BS72, 1)</f>
        <v>56.35</v>
      </c>
      <c r="K74" s="37">
        <f>Source!R72</f>
        <v>762.98</v>
      </c>
    </row>
    <row r="75" spans="1:29" ht="42.75" x14ac:dyDescent="0.2">
      <c r="A75" s="23" t="s">
        <v>102</v>
      </c>
      <c r="B75" s="23" t="str">
        <f>Source!F73</f>
        <v>1.1-1-766</v>
      </c>
      <c r="C75" s="23" t="s">
        <v>104</v>
      </c>
      <c r="D75" s="26" t="str">
        <f>Source!H73</f>
        <v>м3</v>
      </c>
      <c r="E75" s="25">
        <f>Source!I73</f>
        <v>2.9</v>
      </c>
      <c r="F75" s="28">
        <f>Source!AK73</f>
        <v>99.9</v>
      </c>
      <c r="G75" s="38" t="s">
        <v>3</v>
      </c>
      <c r="H75" s="25">
        <f>Source!AW74</f>
        <v>1.081</v>
      </c>
      <c r="I75" s="28">
        <f>Source!O73</f>
        <v>313.18</v>
      </c>
      <c r="J75" s="25">
        <f>IF(Source!BC74&lt;&gt; 0, Source!BC74, 1)</f>
        <v>10</v>
      </c>
      <c r="K75" s="28">
        <f>Source!O74</f>
        <v>3131.8</v>
      </c>
      <c r="Q75">
        <f>Source!X73</f>
        <v>0</v>
      </c>
      <c r="R75">
        <f>Source!X74</f>
        <v>0</v>
      </c>
      <c r="S75">
        <f>Source!Y73</f>
        <v>0</v>
      </c>
      <c r="T75">
        <f>Source!Y74</f>
        <v>0</v>
      </c>
      <c r="U75">
        <f>ROUND((175/100)*ROUND(Source!R73, 2), 2)</f>
        <v>0</v>
      </c>
      <c r="V75">
        <f>ROUND((0/100)*ROUND(Source!R74, 2), 2)</f>
        <v>0</v>
      </c>
      <c r="AC75">
        <v>3</v>
      </c>
    </row>
    <row r="76" spans="1:29" ht="14.25" x14ac:dyDescent="0.2">
      <c r="A76" s="23"/>
      <c r="B76" s="23"/>
      <c r="C76" s="23" t="s">
        <v>406</v>
      </c>
      <c r="D76" s="26" t="s">
        <v>407</v>
      </c>
      <c r="E76" s="25">
        <f>Source!BZ72</f>
        <v>97</v>
      </c>
      <c r="F76" s="28"/>
      <c r="G76" s="27"/>
      <c r="H76" s="25"/>
      <c r="I76" s="28">
        <f>SUM(Q70:Q75)</f>
        <v>30.19</v>
      </c>
      <c r="J76" s="25">
        <f>Source!AT72</f>
        <v>97</v>
      </c>
      <c r="K76" s="28">
        <f>SUM(R70:R75)</f>
        <v>1701</v>
      </c>
    </row>
    <row r="77" spans="1:29" ht="14.25" x14ac:dyDescent="0.2">
      <c r="A77" s="23"/>
      <c r="B77" s="23"/>
      <c r="C77" s="23" t="s">
        <v>408</v>
      </c>
      <c r="D77" s="26" t="s">
        <v>407</v>
      </c>
      <c r="E77" s="25">
        <f>Source!CA72</f>
        <v>51</v>
      </c>
      <c r="F77" s="28"/>
      <c r="G77" s="27"/>
      <c r="H77" s="25"/>
      <c r="I77" s="28">
        <f>SUM(S70:S76)</f>
        <v>15.87</v>
      </c>
      <c r="J77" s="25">
        <f>Source!AU72</f>
        <v>51</v>
      </c>
      <c r="K77" s="28">
        <f>SUM(T70:T76)</f>
        <v>894.34</v>
      </c>
    </row>
    <row r="78" spans="1:29" ht="14.25" x14ac:dyDescent="0.2">
      <c r="A78" s="30"/>
      <c r="B78" s="30"/>
      <c r="C78" s="30" t="s">
        <v>409</v>
      </c>
      <c r="D78" s="31" t="s">
        <v>410</v>
      </c>
      <c r="E78" s="32">
        <f>Source!AQ71</f>
        <v>6.08</v>
      </c>
      <c r="F78" s="33"/>
      <c r="G78" s="34" t="str">
        <f>Source!DI71</f>
        <v/>
      </c>
      <c r="H78" s="32">
        <f>Source!AV72</f>
        <v>1.0669999999999999</v>
      </c>
      <c r="I78" s="33">
        <f>Source!U71</f>
        <v>1.4272191999999999</v>
      </c>
      <c r="J78" s="32"/>
      <c r="K78" s="33"/>
    </row>
    <row r="79" spans="1:29" ht="15" x14ac:dyDescent="0.2">
      <c r="C79" s="35" t="s">
        <v>411</v>
      </c>
      <c r="H79" s="62">
        <f>I72+I73+I76+I77+SUM(I75:I75)</f>
        <v>465.97</v>
      </c>
      <c r="I79" s="62"/>
      <c r="J79" s="62">
        <f>K72+K73+K76+K77+SUM(K75:K75)</f>
        <v>8239.5600000000013</v>
      </c>
      <c r="K79" s="62"/>
      <c r="O79" s="36">
        <f>I72+I73+I76+I77+SUM(I75:I75)</f>
        <v>465.97</v>
      </c>
      <c r="P79" s="36">
        <f>K72+K73+K76+K77+SUM(K75:K75)</f>
        <v>8239.5600000000013</v>
      </c>
    </row>
    <row r="81" spans="1:29" ht="42.75" x14ac:dyDescent="0.2">
      <c r="A81" s="23">
        <v>6</v>
      </c>
      <c r="B81" s="23" t="str">
        <f>Source!F75</f>
        <v>4.8-73-2</v>
      </c>
      <c r="C81" s="23" t="s">
        <v>109</v>
      </c>
      <c r="D81" s="26" t="str">
        <f>Source!H75</f>
        <v>100 М КАБЕЛЯ</v>
      </c>
      <c r="E81" s="25">
        <f>Source!I75</f>
        <v>0.22439999999999999</v>
      </c>
      <c r="F81" s="28"/>
      <c r="G81" s="27"/>
      <c r="H81" s="25"/>
      <c r="I81" s="28"/>
      <c r="J81" s="25"/>
      <c r="K81" s="28"/>
      <c r="Q81">
        <f>Source!X75</f>
        <v>35.26</v>
      </c>
      <c r="R81">
        <f>Source!X76</f>
        <v>1986.87</v>
      </c>
      <c r="S81">
        <f>Source!Y75</f>
        <v>18.54</v>
      </c>
      <c r="T81">
        <f>Source!Y76</f>
        <v>1044.6400000000001</v>
      </c>
      <c r="U81">
        <f>ROUND((175/100)*ROUND(Source!R75, 2), 2)</f>
        <v>2.7</v>
      </c>
      <c r="V81">
        <f>ROUND((0/100)*ROUND(Source!R76, 2), 2)</f>
        <v>0</v>
      </c>
      <c r="AC81">
        <v>0</v>
      </c>
    </row>
    <row r="82" spans="1:29" x14ac:dyDescent="0.2">
      <c r="C82" s="29" t="str">
        <f>"Объем: "&amp;Source!I75&amp;"=22*"&amp;"1,02/"&amp;"100"</f>
        <v>Объем: 0,2244=22*1,02/100</v>
      </c>
    </row>
    <row r="83" spans="1:29" ht="14.25" x14ac:dyDescent="0.2">
      <c r="A83" s="23"/>
      <c r="B83" s="23"/>
      <c r="C83" s="23" t="s">
        <v>405</v>
      </c>
      <c r="D83" s="26"/>
      <c r="E83" s="25"/>
      <c r="F83" s="28">
        <f>Source!AO75</f>
        <v>145.38</v>
      </c>
      <c r="G83" s="27" t="str">
        <f>Source!DG75</f>
        <v/>
      </c>
      <c r="H83" s="25">
        <f>Source!AV76</f>
        <v>1.0669999999999999</v>
      </c>
      <c r="I83" s="28">
        <f>Source!S75</f>
        <v>34.81</v>
      </c>
      <c r="J83" s="25">
        <f>IF(Source!BA76&lt;&gt; 0, Source!BA76, 1)</f>
        <v>56.35</v>
      </c>
      <c r="K83" s="28">
        <f>Source!S76</f>
        <v>1961.54</v>
      </c>
    </row>
    <row r="84" spans="1:29" ht="14.25" x14ac:dyDescent="0.2">
      <c r="A84" s="23"/>
      <c r="B84" s="23"/>
      <c r="C84" s="23" t="s">
        <v>412</v>
      </c>
      <c r="D84" s="26"/>
      <c r="E84" s="25"/>
      <c r="F84" s="28">
        <f>Source!AM75</f>
        <v>50.69</v>
      </c>
      <c r="G84" s="27" t="str">
        <f>Source!DE75</f>
        <v/>
      </c>
      <c r="H84" s="25">
        <f>Source!AV76</f>
        <v>1.0669999999999999</v>
      </c>
      <c r="I84" s="28">
        <f>Source!Q75</f>
        <v>12.14</v>
      </c>
      <c r="J84" s="25">
        <f>IF(Source!BB76&lt;&gt; 0, Source!BB76, 1)</f>
        <v>15.9</v>
      </c>
      <c r="K84" s="28">
        <f>Source!Q76</f>
        <v>193.03</v>
      </c>
    </row>
    <row r="85" spans="1:29" ht="14.25" x14ac:dyDescent="0.2">
      <c r="A85" s="23"/>
      <c r="B85" s="23"/>
      <c r="C85" s="23" t="s">
        <v>413</v>
      </c>
      <c r="D85" s="26"/>
      <c r="E85" s="25"/>
      <c r="F85" s="28">
        <f>Source!AN75</f>
        <v>6.44</v>
      </c>
      <c r="G85" s="27" t="str">
        <f>Source!DF75</f>
        <v/>
      </c>
      <c r="H85" s="25">
        <f>Source!AV76</f>
        <v>1.0669999999999999</v>
      </c>
      <c r="I85" s="37">
        <f>Source!R75</f>
        <v>1.54</v>
      </c>
      <c r="J85" s="25">
        <f>IF(Source!BS76&lt;&gt; 0, Source!BS76, 1)</f>
        <v>56.35</v>
      </c>
      <c r="K85" s="37">
        <f>Source!R76</f>
        <v>86.78</v>
      </c>
    </row>
    <row r="86" spans="1:29" ht="14.25" x14ac:dyDescent="0.2">
      <c r="A86" s="23"/>
      <c r="B86" s="23"/>
      <c r="C86" s="23" t="s">
        <v>416</v>
      </c>
      <c r="D86" s="26"/>
      <c r="E86" s="25"/>
      <c r="F86" s="28">
        <f>Source!AL75</f>
        <v>133.03</v>
      </c>
      <c r="G86" s="27" t="str">
        <f>Source!DD75</f>
        <v/>
      </c>
      <c r="H86" s="25">
        <f>Source!AW76</f>
        <v>1.081</v>
      </c>
      <c r="I86" s="28">
        <f>Source!P75</f>
        <v>32.270000000000003</v>
      </c>
      <c r="J86" s="25">
        <f>IF(Source!BC76&lt;&gt; 0, Source!BC76, 1)</f>
        <v>5.47</v>
      </c>
      <c r="K86" s="28">
        <f>Source!P76</f>
        <v>176.52</v>
      </c>
    </row>
    <row r="87" spans="1:29" ht="28.5" x14ac:dyDescent="0.2">
      <c r="A87" s="23" t="s">
        <v>111</v>
      </c>
      <c r="B87" s="23" t="str">
        <f>Source!F77</f>
        <v>3500000000</v>
      </c>
      <c r="C87" s="23" t="s">
        <v>113</v>
      </c>
      <c r="D87" s="26" t="str">
        <f>Source!H77</f>
        <v>км</v>
      </c>
      <c r="E87" s="25">
        <f>Source!I77</f>
        <v>2.2888799999999997E-2</v>
      </c>
      <c r="F87" s="28">
        <f>Source!AK77</f>
        <v>0</v>
      </c>
      <c r="G87" s="38" t="s">
        <v>3</v>
      </c>
      <c r="H87" s="25">
        <f>Source!AW78</f>
        <v>1</v>
      </c>
      <c r="I87" s="28">
        <f>Source!O77</f>
        <v>0</v>
      </c>
      <c r="J87" s="25">
        <f>IF(Source!BC78&lt;&gt; 0, Source!BC78, 1)</f>
        <v>9.84</v>
      </c>
      <c r="K87" s="28">
        <f>Source!O78</f>
        <v>0</v>
      </c>
      <c r="Q87">
        <f>Source!X77</f>
        <v>0</v>
      </c>
      <c r="R87">
        <f>Source!X78</f>
        <v>0</v>
      </c>
      <c r="S87">
        <f>Source!Y77</f>
        <v>0</v>
      </c>
      <c r="T87">
        <f>Source!Y78</f>
        <v>0</v>
      </c>
      <c r="U87">
        <f>ROUND((175/100)*ROUND(Source!R77, 2), 2)</f>
        <v>0</v>
      </c>
      <c r="V87">
        <f>ROUND((0/100)*ROUND(Source!R78, 2), 2)</f>
        <v>0</v>
      </c>
      <c r="AC87">
        <v>3</v>
      </c>
    </row>
    <row r="88" spans="1:29" ht="14.25" x14ac:dyDescent="0.2">
      <c r="A88" s="23"/>
      <c r="B88" s="23"/>
      <c r="C88" s="23" t="s">
        <v>406</v>
      </c>
      <c r="D88" s="26" t="s">
        <v>407</v>
      </c>
      <c r="E88" s="25">
        <f>Source!BZ76</f>
        <v>97</v>
      </c>
      <c r="F88" s="28"/>
      <c r="G88" s="27"/>
      <c r="H88" s="25"/>
      <c r="I88" s="28">
        <f>SUM(Q81:Q87)</f>
        <v>35.26</v>
      </c>
      <c r="J88" s="25">
        <f>Source!AT76</f>
        <v>97</v>
      </c>
      <c r="K88" s="28">
        <f>SUM(R81:R87)</f>
        <v>1986.87</v>
      </c>
    </row>
    <row r="89" spans="1:29" ht="14.25" x14ac:dyDescent="0.2">
      <c r="A89" s="23"/>
      <c r="B89" s="23"/>
      <c r="C89" s="23" t="s">
        <v>408</v>
      </c>
      <c r="D89" s="26" t="s">
        <v>407</v>
      </c>
      <c r="E89" s="25">
        <f>Source!CA76</f>
        <v>51</v>
      </c>
      <c r="F89" s="28"/>
      <c r="G89" s="27"/>
      <c r="H89" s="25"/>
      <c r="I89" s="28">
        <f>SUM(S81:S88)</f>
        <v>18.54</v>
      </c>
      <c r="J89" s="25">
        <f>Source!AU76</f>
        <v>51</v>
      </c>
      <c r="K89" s="28">
        <f>SUM(T81:T88)</f>
        <v>1044.6400000000001</v>
      </c>
    </row>
    <row r="90" spans="1:29" ht="14.25" x14ac:dyDescent="0.2">
      <c r="A90" s="30"/>
      <c r="B90" s="30"/>
      <c r="C90" s="30" t="s">
        <v>409</v>
      </c>
      <c r="D90" s="31" t="s">
        <v>410</v>
      </c>
      <c r="E90" s="32">
        <f>Source!AQ75</f>
        <v>11.8</v>
      </c>
      <c r="F90" s="33"/>
      <c r="G90" s="34" t="str">
        <f>Source!DI75</f>
        <v/>
      </c>
      <c r="H90" s="32">
        <f>Source!AV76</f>
        <v>1.0669999999999999</v>
      </c>
      <c r="I90" s="33">
        <f>Source!U75</f>
        <v>2.8253306399999998</v>
      </c>
      <c r="J90" s="32"/>
      <c r="K90" s="33"/>
    </row>
    <row r="91" spans="1:29" ht="15" x14ac:dyDescent="0.2">
      <c r="C91" s="35" t="s">
        <v>411</v>
      </c>
      <c r="H91" s="62">
        <f>I83+I84+I86+I88+I89+SUM(I87:I87)</f>
        <v>133.01999999999998</v>
      </c>
      <c r="I91" s="62"/>
      <c r="J91" s="62">
        <f>K83+K84+K86+K88+K89+SUM(K87:K87)</f>
        <v>5362.6</v>
      </c>
      <c r="K91" s="62"/>
      <c r="O91" s="36">
        <f>I83+I84+I86+I88+I89+SUM(I87:I87)</f>
        <v>133.01999999999998</v>
      </c>
      <c r="P91" s="36">
        <f>K83+K84+K86+K88+K89+SUM(K87:K87)</f>
        <v>5362.6</v>
      </c>
    </row>
    <row r="93" spans="1:29" ht="85.5" x14ac:dyDescent="0.2">
      <c r="A93" s="23">
        <v>7</v>
      </c>
      <c r="B93" s="23" t="str">
        <f>Source!F79</f>
        <v>4.8-75-5</v>
      </c>
      <c r="C93" s="23" t="s">
        <v>117</v>
      </c>
      <c r="D93" s="26" t="str">
        <f>Source!H79</f>
        <v>100 М КАБЕЛЯ</v>
      </c>
      <c r="E93" s="25">
        <f>Source!I79</f>
        <v>0.22</v>
      </c>
      <c r="F93" s="28"/>
      <c r="G93" s="27"/>
      <c r="H93" s="25"/>
      <c r="I93" s="28"/>
      <c r="J93" s="25"/>
      <c r="K93" s="28"/>
      <c r="Q93">
        <f>Source!X79</f>
        <v>9.65</v>
      </c>
      <c r="R93">
        <f>Source!X80</f>
        <v>543.86</v>
      </c>
      <c r="S93">
        <f>Source!Y79</f>
        <v>5.07</v>
      </c>
      <c r="T93">
        <f>Source!Y80</f>
        <v>285.95</v>
      </c>
      <c r="U93">
        <f>ROUND((175/100)*ROUND(Source!R79, 2), 2)</f>
        <v>1.77</v>
      </c>
      <c r="V93">
        <f>ROUND((0/100)*ROUND(Source!R80, 2), 2)</f>
        <v>0</v>
      </c>
      <c r="AC93">
        <v>0</v>
      </c>
    </row>
    <row r="94" spans="1:29" x14ac:dyDescent="0.2">
      <c r="C94" s="29" t="str">
        <f>"Объем: "&amp;Source!I79&amp;"=22/"&amp;"100"</f>
        <v>Объем: 0,22=22/100</v>
      </c>
    </row>
    <row r="95" spans="1:29" ht="14.25" x14ac:dyDescent="0.2">
      <c r="A95" s="23"/>
      <c r="B95" s="23"/>
      <c r="C95" s="23" t="s">
        <v>405</v>
      </c>
      <c r="D95" s="26"/>
      <c r="E95" s="25"/>
      <c r="F95" s="28">
        <f>Source!AO79</f>
        <v>38.090000000000003</v>
      </c>
      <c r="G95" s="27" t="str">
        <f>Source!DG79</f>
        <v/>
      </c>
      <c r="H95" s="25">
        <f>Source!AV80</f>
        <v>1.0669999999999999</v>
      </c>
      <c r="I95" s="28">
        <f>Source!S79</f>
        <v>8.94</v>
      </c>
      <c r="J95" s="25">
        <f>IF(Source!BA80&lt;&gt; 0, Source!BA80, 1)</f>
        <v>56.35</v>
      </c>
      <c r="K95" s="28">
        <f>Source!S80</f>
        <v>503.77</v>
      </c>
    </row>
    <row r="96" spans="1:29" ht="14.25" x14ac:dyDescent="0.2">
      <c r="A96" s="23"/>
      <c r="B96" s="23"/>
      <c r="C96" s="23" t="s">
        <v>412</v>
      </c>
      <c r="D96" s="26"/>
      <c r="E96" s="25"/>
      <c r="F96" s="28">
        <f>Source!AM79</f>
        <v>28.25</v>
      </c>
      <c r="G96" s="27" t="str">
        <f>Source!DE79</f>
        <v/>
      </c>
      <c r="H96" s="25">
        <f>Source!AV80</f>
        <v>1.0669999999999999</v>
      </c>
      <c r="I96" s="28">
        <f>Source!Q79</f>
        <v>6.63</v>
      </c>
      <c r="J96" s="25">
        <f>IF(Source!BB80&lt;&gt; 0, Source!BB80, 1)</f>
        <v>17.07</v>
      </c>
      <c r="K96" s="28">
        <f>Source!Q80</f>
        <v>113.17</v>
      </c>
    </row>
    <row r="97" spans="1:29" ht="14.25" x14ac:dyDescent="0.2">
      <c r="A97" s="23"/>
      <c r="B97" s="23"/>
      <c r="C97" s="23" t="s">
        <v>413</v>
      </c>
      <c r="D97" s="26"/>
      <c r="E97" s="25"/>
      <c r="F97" s="28">
        <f>Source!AN79</f>
        <v>4.29</v>
      </c>
      <c r="G97" s="27" t="str">
        <f>Source!DF79</f>
        <v/>
      </c>
      <c r="H97" s="25">
        <f>Source!AV80</f>
        <v>1.0669999999999999</v>
      </c>
      <c r="I97" s="37">
        <f>Source!R79</f>
        <v>1.01</v>
      </c>
      <c r="J97" s="25">
        <f>IF(Source!BS80&lt;&gt; 0, Source!BS80, 1)</f>
        <v>56.35</v>
      </c>
      <c r="K97" s="37">
        <f>Source!R80</f>
        <v>56.91</v>
      </c>
    </row>
    <row r="98" spans="1:29" ht="14.25" x14ac:dyDescent="0.2">
      <c r="A98" s="23"/>
      <c r="B98" s="23"/>
      <c r="C98" s="23" t="s">
        <v>416</v>
      </c>
      <c r="D98" s="26"/>
      <c r="E98" s="25"/>
      <c r="F98" s="28">
        <f>Source!AL79</f>
        <v>1220.96</v>
      </c>
      <c r="G98" s="27" t="str">
        <f>Source!DD79</f>
        <v/>
      </c>
      <c r="H98" s="25">
        <f>Source!AW80</f>
        <v>1.081</v>
      </c>
      <c r="I98" s="28">
        <f>Source!P79</f>
        <v>290.37</v>
      </c>
      <c r="J98" s="25">
        <f>IF(Source!BC80&lt;&gt; 0, Source!BC80, 1)</f>
        <v>11.49</v>
      </c>
      <c r="K98" s="28">
        <f>Source!P80</f>
        <v>3336.35</v>
      </c>
    </row>
    <row r="99" spans="1:29" ht="14.25" x14ac:dyDescent="0.2">
      <c r="A99" s="23"/>
      <c r="B99" s="23"/>
      <c r="C99" s="23" t="s">
        <v>406</v>
      </c>
      <c r="D99" s="26" t="s">
        <v>407</v>
      </c>
      <c r="E99" s="25">
        <f>Source!BZ80</f>
        <v>97</v>
      </c>
      <c r="F99" s="28"/>
      <c r="G99" s="27"/>
      <c r="H99" s="25"/>
      <c r="I99" s="28">
        <f>SUM(Q93:Q98)</f>
        <v>9.65</v>
      </c>
      <c r="J99" s="25">
        <f>Source!AT80</f>
        <v>97</v>
      </c>
      <c r="K99" s="28">
        <f>SUM(R93:R98)</f>
        <v>543.86</v>
      </c>
    </row>
    <row r="100" spans="1:29" ht="14.25" x14ac:dyDescent="0.2">
      <c r="A100" s="23"/>
      <c r="B100" s="23"/>
      <c r="C100" s="23" t="s">
        <v>408</v>
      </c>
      <c r="D100" s="26" t="s">
        <v>407</v>
      </c>
      <c r="E100" s="25">
        <f>Source!CA80</f>
        <v>51</v>
      </c>
      <c r="F100" s="28"/>
      <c r="G100" s="27"/>
      <c r="H100" s="25"/>
      <c r="I100" s="28">
        <f>SUM(S93:S99)</f>
        <v>5.07</v>
      </c>
      <c r="J100" s="25">
        <f>Source!AU80</f>
        <v>51</v>
      </c>
      <c r="K100" s="28">
        <f>SUM(T93:T99)</f>
        <v>285.95</v>
      </c>
    </row>
    <row r="101" spans="1:29" ht="14.25" x14ac:dyDescent="0.2">
      <c r="A101" s="30"/>
      <c r="B101" s="30"/>
      <c r="C101" s="30" t="s">
        <v>409</v>
      </c>
      <c r="D101" s="31" t="s">
        <v>410</v>
      </c>
      <c r="E101" s="32">
        <f>Source!AQ79</f>
        <v>3.61</v>
      </c>
      <c r="F101" s="33"/>
      <c r="G101" s="34" t="str">
        <f>Source!DI79</f>
        <v/>
      </c>
      <c r="H101" s="32">
        <f>Source!AV80</f>
        <v>1.0669999999999999</v>
      </c>
      <c r="I101" s="33">
        <f>Source!U79</f>
        <v>0.84741139999999993</v>
      </c>
      <c r="J101" s="32"/>
      <c r="K101" s="33"/>
    </row>
    <row r="102" spans="1:29" ht="15" x14ac:dyDescent="0.2">
      <c r="C102" s="35" t="s">
        <v>411</v>
      </c>
      <c r="H102" s="62">
        <f>I95+I96+I98+I99+I100+0</f>
        <v>320.65999999999997</v>
      </c>
      <c r="I102" s="62"/>
      <c r="J102" s="62">
        <f>K95+K96+K98+K99+K100+0</f>
        <v>4783.0999999999995</v>
      </c>
      <c r="K102" s="62"/>
      <c r="O102" s="36">
        <f>I95+I96+I98+I99+I100+0</f>
        <v>320.65999999999997</v>
      </c>
      <c r="P102" s="36">
        <f>K95+K96+K98+K99+K100+0</f>
        <v>4783.0999999999995</v>
      </c>
    </row>
    <row r="105" spans="1:29" ht="15" x14ac:dyDescent="0.25">
      <c r="A105" s="60" t="str">
        <f>CONCATENATE("Итого по разделу: ",IF(Source!G90&lt;&gt;"Новый раздел", Source!G90, ""))</f>
        <v>Итого по разделу: Монтажные работы</v>
      </c>
      <c r="B105" s="60"/>
      <c r="C105" s="60"/>
      <c r="D105" s="60"/>
      <c r="E105" s="60"/>
      <c r="F105" s="60"/>
      <c r="G105" s="60"/>
      <c r="H105" s="58">
        <f>SUM(O69:O104)</f>
        <v>919.65</v>
      </c>
      <c r="I105" s="59"/>
      <c r="J105" s="58">
        <f>SUM(P69:P104)</f>
        <v>18385.260000000002</v>
      </c>
      <c r="K105" s="59"/>
    </row>
    <row r="106" spans="1:29" hidden="1" x14ac:dyDescent="0.2">
      <c r="A106" t="s">
        <v>414</v>
      </c>
      <c r="I106">
        <f>SUM(W69:W105)</f>
        <v>0</v>
      </c>
      <c r="J106">
        <f>SUM(X69:X105)</f>
        <v>0</v>
      </c>
    </row>
    <row r="107" spans="1:29" hidden="1" x14ac:dyDescent="0.2">
      <c r="A107" t="s">
        <v>415</v>
      </c>
      <c r="I107">
        <f>SUM(Y69:Y106)</f>
        <v>0</v>
      </c>
      <c r="J107">
        <f>SUM(Z69:Z106)</f>
        <v>0</v>
      </c>
    </row>
    <row r="109" spans="1:29" ht="16.5" x14ac:dyDescent="0.2">
      <c r="A109" s="61" t="str">
        <f>CONCATENATE("Раздел: ",IF(Source!G120&lt;&gt;"Новый раздел", Source!G120, ""))</f>
        <v>Раздел: Материалы</v>
      </c>
      <c r="B109" s="61"/>
      <c r="C109" s="61"/>
      <c r="D109" s="61"/>
      <c r="E109" s="61"/>
      <c r="F109" s="61"/>
      <c r="G109" s="61"/>
      <c r="H109" s="61"/>
      <c r="I109" s="61"/>
      <c r="J109" s="61"/>
      <c r="K109" s="61"/>
    </row>
    <row r="110" spans="1:29" ht="42.75" x14ac:dyDescent="0.2">
      <c r="A110" s="23">
        <v>8</v>
      </c>
      <c r="B110" s="23" t="str">
        <f>Source!F124</f>
        <v>Цена поставщика</v>
      </c>
      <c r="C110" s="23" t="s">
        <v>417</v>
      </c>
      <c r="D110" s="26" t="str">
        <f>Source!H124</f>
        <v>м</v>
      </c>
      <c r="E110" s="25">
        <f>Source!I124</f>
        <v>22.88</v>
      </c>
      <c r="F110" s="28">
        <f>Source!AL124</f>
        <v>74.989999999999995</v>
      </c>
      <c r="G110" s="27" t="str">
        <f>Source!DD124</f>
        <v/>
      </c>
      <c r="H110" s="25">
        <f>Source!AW125</f>
        <v>1</v>
      </c>
      <c r="I110" s="28">
        <f>Source!P124</f>
        <v>1715.77</v>
      </c>
      <c r="J110" s="25">
        <f>IF(Source!BC125&lt;&gt; 0, Source!BC125, 1)</f>
        <v>9.84</v>
      </c>
      <c r="K110" s="28">
        <f>Source!P125</f>
        <v>16883.18</v>
      </c>
      <c r="Q110">
        <f>Source!X124</f>
        <v>0</v>
      </c>
      <c r="R110">
        <f>Source!X125</f>
        <v>0</v>
      </c>
      <c r="S110">
        <f>Source!Y124</f>
        <v>0</v>
      </c>
      <c r="T110">
        <f>Source!Y125</f>
        <v>0</v>
      </c>
      <c r="U110">
        <f>ROUND((175/100)*ROUND(Source!R124, 2), 2)</f>
        <v>0</v>
      </c>
      <c r="V110">
        <f>ROUND((0/100)*ROUND(Source!R125, 2), 2)</f>
        <v>0</v>
      </c>
      <c r="AC110">
        <v>3</v>
      </c>
    </row>
    <row r="111" spans="1:29" x14ac:dyDescent="0.2">
      <c r="A111" s="39"/>
      <c r="B111" s="39"/>
      <c r="C111" s="40" t="str">
        <f>"Объем: "&amp;Source!I124&amp;"=22*"&amp;"1,04"</f>
        <v>Объем: 22,88=22*1,04</v>
      </c>
      <c r="D111" s="39"/>
      <c r="E111" s="39"/>
      <c r="F111" s="39"/>
      <c r="G111" s="39"/>
      <c r="H111" s="39"/>
      <c r="I111" s="39"/>
      <c r="J111" s="39"/>
      <c r="K111" s="39"/>
    </row>
    <row r="112" spans="1:29" ht="15" x14ac:dyDescent="0.2">
      <c r="C112" s="35" t="s">
        <v>411</v>
      </c>
      <c r="H112" s="62">
        <f>I110+0</f>
        <v>1715.77</v>
      </c>
      <c r="I112" s="62"/>
      <c r="J112" s="62">
        <f>K110+0</f>
        <v>16883.18</v>
      </c>
      <c r="K112" s="62"/>
      <c r="O112" s="36">
        <f>I110+0</f>
        <v>1715.77</v>
      </c>
      <c r="P112" s="36">
        <f>K110+0</f>
        <v>16883.18</v>
      </c>
    </row>
    <row r="115" spans="1:43" ht="15" x14ac:dyDescent="0.25">
      <c r="A115" s="60" t="str">
        <f>CONCATENATE("Итого по разделу: ",IF(Source!G133&lt;&gt;"Новый раздел", Source!G133, ""))</f>
        <v>Итого по разделу: Материалы</v>
      </c>
      <c r="B115" s="60"/>
      <c r="C115" s="60"/>
      <c r="D115" s="60"/>
      <c r="E115" s="60"/>
      <c r="F115" s="60"/>
      <c r="G115" s="60"/>
      <c r="H115" s="58">
        <f>SUM(O109:O114)</f>
        <v>1715.77</v>
      </c>
      <c r="I115" s="59"/>
      <c r="J115" s="58">
        <f>SUM(P109:P114)</f>
        <v>16883.18</v>
      </c>
      <c r="K115" s="59"/>
    </row>
    <row r="116" spans="1:43" hidden="1" x14ac:dyDescent="0.2">
      <c r="A116" t="s">
        <v>414</v>
      </c>
      <c r="I116">
        <f>SUM(W109:W115)</f>
        <v>0</v>
      </c>
      <c r="J116">
        <f>SUM(X109:X115)</f>
        <v>0</v>
      </c>
    </row>
    <row r="117" spans="1:43" hidden="1" x14ac:dyDescent="0.2">
      <c r="A117" t="s">
        <v>415</v>
      </c>
      <c r="I117">
        <f>SUM(Y109:Y116)</f>
        <v>0</v>
      </c>
      <c r="J117">
        <f>SUM(Z109:Z116)</f>
        <v>0</v>
      </c>
    </row>
    <row r="119" spans="1:43" ht="15" x14ac:dyDescent="0.25">
      <c r="A119" s="60" t="str">
        <f>CONCATENATE("Итого по локальной смете: ",IF(Source!G163&lt;&gt;"Новая локальная смета", Source!G163, ""))</f>
        <v>Итого по локальной смете: Строительство КЛ-0.4кВ в траншее (22 м.)</v>
      </c>
      <c r="B119" s="60"/>
      <c r="C119" s="60"/>
      <c r="D119" s="60"/>
      <c r="E119" s="60"/>
      <c r="F119" s="60"/>
      <c r="G119" s="60"/>
      <c r="H119" s="58">
        <f>SUM(O28:O118)</f>
        <v>2856.2799999999997</v>
      </c>
      <c r="I119" s="59"/>
      <c r="J119" s="58">
        <f>SUM(P28:P118)</f>
        <v>45328.85</v>
      </c>
      <c r="K119" s="59"/>
      <c r="AQ119" s="41" t="str">
        <f>CONCATENATE("Итого по локальной смете: ",IF(Source!G163&lt;&gt;"Новая локальная смета", Source!G163, ""))</f>
        <v>Итого по локальной смете: Строительство КЛ-0.4кВ в траншее (22 м.)</v>
      </c>
    </row>
    <row r="120" spans="1:43" hidden="1" x14ac:dyDescent="0.2">
      <c r="A120" t="s">
        <v>414</v>
      </c>
      <c r="I120">
        <f>SUM(W28:W119)</f>
        <v>0</v>
      </c>
      <c r="J120">
        <f>SUM(X28:X119)</f>
        <v>0</v>
      </c>
    </row>
    <row r="121" spans="1:43" hidden="1" x14ac:dyDescent="0.2">
      <c r="A121" t="s">
        <v>415</v>
      </c>
      <c r="I121">
        <f>SUM(Y28:Y120)</f>
        <v>0</v>
      </c>
      <c r="J121">
        <f>SUM(Z28:Z120)</f>
        <v>0</v>
      </c>
    </row>
    <row r="122" spans="1:43" ht="14.25" x14ac:dyDescent="0.2">
      <c r="C122" s="54" t="str">
        <f>Source!H192</f>
        <v>в том числе:</v>
      </c>
      <c r="D122" s="54"/>
      <c r="E122" s="54"/>
      <c r="F122" s="54"/>
      <c r="G122" s="54"/>
      <c r="H122" s="57">
        <f>Source!F192</f>
        <v>0</v>
      </c>
      <c r="I122" s="57"/>
      <c r="J122" s="57">
        <f>Source!P192</f>
        <v>0</v>
      </c>
      <c r="K122" s="57"/>
    </row>
    <row r="123" spans="1:43" ht="14.25" x14ac:dyDescent="0.2">
      <c r="C123" s="54" t="str">
        <f>Source!H193</f>
        <v>СМР</v>
      </c>
      <c r="D123" s="54"/>
      <c r="E123" s="54"/>
      <c r="F123" s="54"/>
      <c r="G123" s="54"/>
      <c r="H123" s="55">
        <f>Source!F193</f>
        <v>2856.28</v>
      </c>
      <c r="I123" s="55"/>
      <c r="J123" s="55">
        <f>Source!P193</f>
        <v>45328.85</v>
      </c>
      <c r="K123" s="55"/>
    </row>
    <row r="124" spans="1:43" ht="14.25" x14ac:dyDescent="0.2">
      <c r="C124" s="54" t="str">
        <f>Source!H196</f>
        <v/>
      </c>
      <c r="D124" s="54"/>
      <c r="E124" s="54"/>
      <c r="F124" s="54"/>
      <c r="G124" s="54"/>
      <c r="H124" s="56"/>
      <c r="I124" s="56"/>
      <c r="J124" s="56"/>
      <c r="K124" s="56"/>
    </row>
    <row r="125" spans="1:43" ht="14.25" x14ac:dyDescent="0.2">
      <c r="C125" s="54" t="str">
        <f>Source!H197</f>
        <v>Итого СМР</v>
      </c>
      <c r="D125" s="54"/>
      <c r="E125" s="54"/>
      <c r="F125" s="54"/>
      <c r="G125" s="54"/>
      <c r="H125" s="55">
        <f>Source!F197</f>
        <v>2856.28</v>
      </c>
      <c r="I125" s="55"/>
      <c r="J125" s="55">
        <f>Source!P197</f>
        <v>45328.85</v>
      </c>
      <c r="K125" s="55"/>
    </row>
    <row r="126" spans="1:43" ht="14.25" x14ac:dyDescent="0.2">
      <c r="C126" s="54" t="str">
        <f>Source!H200</f>
        <v>Всего по акту</v>
      </c>
      <c r="D126" s="54"/>
      <c r="E126" s="54"/>
      <c r="F126" s="54"/>
      <c r="G126" s="54"/>
      <c r="H126" s="55">
        <f>Source!F200</f>
        <v>2856.28</v>
      </c>
      <c r="I126" s="55"/>
      <c r="J126" s="55">
        <f>Source!P200</f>
        <v>45328.85</v>
      </c>
      <c r="K126" s="55"/>
    </row>
    <row r="129" spans="1:11" ht="14.25" x14ac:dyDescent="0.2">
      <c r="A129" s="51" t="s">
        <v>419</v>
      </c>
      <c r="B129" s="51"/>
      <c r="C129" s="42" t="str">
        <f>IF(Source!AC12&lt;&gt;"", Source!AC12," ")</f>
        <v xml:space="preserve"> </v>
      </c>
      <c r="D129" s="42"/>
      <c r="E129" s="42"/>
      <c r="F129" s="42"/>
      <c r="G129" s="42"/>
      <c r="H129" s="52" t="str">
        <f>IF(Source!AB12&lt;&gt;"", Source!AB12," ")</f>
        <v xml:space="preserve"> </v>
      </c>
      <c r="I129" s="52"/>
      <c r="J129" s="52"/>
      <c r="K129" s="52"/>
    </row>
    <row r="130" spans="1:11" ht="14.25" x14ac:dyDescent="0.2">
      <c r="A130" s="12"/>
      <c r="B130" s="12"/>
      <c r="C130" s="53" t="s">
        <v>420</v>
      </c>
      <c r="D130" s="53"/>
      <c r="E130" s="53"/>
      <c r="F130" s="53"/>
      <c r="G130" s="53"/>
      <c r="H130" s="12"/>
      <c r="I130" s="12"/>
      <c r="J130" s="12"/>
      <c r="K130" s="12"/>
    </row>
    <row r="131" spans="1:11" ht="14.25" x14ac:dyDescent="0.2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</row>
    <row r="132" spans="1:11" ht="14.25" x14ac:dyDescent="0.2">
      <c r="A132" s="51" t="s">
        <v>421</v>
      </c>
      <c r="B132" s="51"/>
      <c r="C132" s="42" t="str">
        <f>IF(Source!AE12&lt;&gt;"", Source!AE12," ")</f>
        <v xml:space="preserve"> </v>
      </c>
      <c r="D132" s="42"/>
      <c r="E132" s="42"/>
      <c r="F132" s="42"/>
      <c r="G132" s="42"/>
      <c r="H132" s="52" t="str">
        <f>IF(Source!AD12&lt;&gt;"", Source!AD12," ")</f>
        <v xml:space="preserve"> </v>
      </c>
      <c r="I132" s="52"/>
      <c r="J132" s="52"/>
      <c r="K132" s="52"/>
    </row>
    <row r="133" spans="1:11" ht="14.25" x14ac:dyDescent="0.2">
      <c r="A133" s="12"/>
      <c r="B133" s="12"/>
      <c r="C133" s="53" t="s">
        <v>420</v>
      </c>
      <c r="D133" s="53"/>
      <c r="E133" s="53"/>
      <c r="F133" s="53"/>
      <c r="G133" s="53"/>
      <c r="H133" s="12"/>
      <c r="I133" s="12"/>
      <c r="J133" s="12"/>
      <c r="K133" s="12"/>
    </row>
  </sheetData>
  <mergeCells count="69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A69:K69"/>
    <mergeCell ref="H36:I36"/>
    <mergeCell ref="J36:K36"/>
    <mergeCell ref="H46:I46"/>
    <mergeCell ref="J46:K46"/>
    <mergeCell ref="H54:I54"/>
    <mergeCell ref="J54:K54"/>
    <mergeCell ref="H62:I62"/>
    <mergeCell ref="J62:K62"/>
    <mergeCell ref="J65:K65"/>
    <mergeCell ref="H65:I65"/>
    <mergeCell ref="A65:G65"/>
    <mergeCell ref="H79:I79"/>
    <mergeCell ref="J79:K79"/>
    <mergeCell ref="H91:I91"/>
    <mergeCell ref="J91:K91"/>
    <mergeCell ref="H102:I102"/>
    <mergeCell ref="J102:K102"/>
    <mergeCell ref="J105:K105"/>
    <mergeCell ref="H105:I105"/>
    <mergeCell ref="A105:G105"/>
    <mergeCell ref="A109:K109"/>
    <mergeCell ref="H112:I112"/>
    <mergeCell ref="J112:K112"/>
    <mergeCell ref="J115:K115"/>
    <mergeCell ref="H115:I115"/>
    <mergeCell ref="A115:G115"/>
    <mergeCell ref="J119:K119"/>
    <mergeCell ref="H119:I119"/>
    <mergeCell ref="A119:G119"/>
    <mergeCell ref="C122:G122"/>
    <mergeCell ref="H122:I122"/>
    <mergeCell ref="J122:K122"/>
    <mergeCell ref="C123:G123"/>
    <mergeCell ref="H123:I123"/>
    <mergeCell ref="J123:K123"/>
    <mergeCell ref="C124:G124"/>
    <mergeCell ref="H124:I124"/>
    <mergeCell ref="J124:K124"/>
    <mergeCell ref="C125:G125"/>
    <mergeCell ref="H125:I125"/>
    <mergeCell ref="J125:K125"/>
    <mergeCell ref="A132:B132"/>
    <mergeCell ref="H132:K132"/>
    <mergeCell ref="C133:G133"/>
    <mergeCell ref="C126:G126"/>
    <mergeCell ref="H126:I126"/>
    <mergeCell ref="J126:K126"/>
    <mergeCell ref="A129:B129"/>
    <mergeCell ref="H129:K129"/>
    <mergeCell ref="C130:G130"/>
  </mergeCells>
  <pageMargins left="0.4" right="0.2" top="0.2" bottom="0.4" header="0.2" footer="0.2"/>
  <pageSetup paperSize="9" scale="72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9"/>
  <sheetViews>
    <sheetView tabSelected="1" view="pageBreakPreview" zoomScale="85" zoomScaleNormal="100" zoomScaleSheetLayoutView="85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9" bestFit="1" customWidth="1"/>
    <col min="7" max="7" width="8.5703125" bestFit="1" customWidth="1"/>
    <col min="9" max="9" width="9" bestFit="1" customWidth="1"/>
    <col min="10" max="10" width="9.5703125" bestFit="1" customWidth="1"/>
    <col min="11" max="11" width="10.140625" bestFit="1" customWidth="1"/>
    <col min="15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11"/>
    </row>
    <row r="2" spans="1:4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6" t="s">
        <v>400</v>
      </c>
      <c r="K2" s="56"/>
    </row>
    <row r="3" spans="1:42" ht="47.25" x14ac:dyDescent="0.25">
      <c r="A3" s="67" t="s">
        <v>401</v>
      </c>
      <c r="B3" s="67"/>
      <c r="C3" s="67"/>
      <c r="D3" s="67"/>
      <c r="E3" s="67"/>
      <c r="F3" s="67"/>
      <c r="G3" s="67"/>
      <c r="H3" s="67"/>
      <c r="I3" s="67"/>
      <c r="J3" s="67"/>
      <c r="K3" s="67"/>
      <c r="AP3" s="21" t="s">
        <v>401</v>
      </c>
    </row>
    <row r="4" spans="1:42" x14ac:dyDescent="0.2">
      <c r="A4" s="53" t="s">
        <v>379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42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2" ht="15.75" x14ac:dyDescent="0.25">
      <c r="A6" s="67" t="str">
        <f>CONCATENATE( "ЛОКАЛЬНАЯ СМЕТА № ",IF(Source!F202&lt;&gt;"Новая локальная смета", Source!F202, ""))</f>
        <v>ЛОКАЛЬНАЯ СМЕТА № 02-01-02</v>
      </c>
      <c r="B6" s="68"/>
      <c r="C6" s="68"/>
      <c r="D6" s="68"/>
      <c r="E6" s="68"/>
      <c r="F6" s="68"/>
      <c r="G6" s="68"/>
      <c r="H6" s="68"/>
      <c r="I6" s="68"/>
      <c r="J6" s="68"/>
      <c r="K6" s="68"/>
    </row>
    <row r="7" spans="1:42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42" ht="18" x14ac:dyDescent="0.25">
      <c r="A8" s="69" t="str">
        <f>IF(Source!G202&lt;&gt;"Новая локальная смета", Source!G202, "")</f>
        <v>Заводка КЛ-0.4кВ в сущ.КТП и ВРЩ-0,4 кВ №нов.</v>
      </c>
      <c r="B8" s="69"/>
      <c r="C8" s="69"/>
      <c r="D8" s="69"/>
      <c r="E8" s="69"/>
      <c r="F8" s="69"/>
      <c r="G8" s="69"/>
      <c r="H8" s="69"/>
      <c r="I8" s="69"/>
      <c r="J8" s="69"/>
      <c r="K8" s="69"/>
    </row>
    <row r="9" spans="1:42" x14ac:dyDescent="0.2">
      <c r="A9" s="70" t="s">
        <v>380</v>
      </c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1:42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42" ht="14.25" x14ac:dyDescent="0.2">
      <c r="A11" s="65" t="str">
        <f>CONCATENATE( "Основание: чертежи № ", Source!J202)</f>
        <v xml:space="preserve">Основание: чертежи № 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</row>
    <row r="12" spans="1:4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42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381</v>
      </c>
      <c r="J13" s="14" t="s">
        <v>382</v>
      </c>
      <c r="K13" s="12"/>
    </row>
    <row r="14" spans="1:42" ht="15" x14ac:dyDescent="0.25">
      <c r="A14" s="12"/>
      <c r="B14" s="12"/>
      <c r="C14" s="12"/>
      <c r="D14" s="12"/>
      <c r="E14" s="66" t="s">
        <v>383</v>
      </c>
      <c r="F14" s="66"/>
      <c r="G14" s="66"/>
      <c r="H14" s="66"/>
      <c r="I14" s="15">
        <f>I15+I16+I17+I18</f>
        <v>2.2800000000000002</v>
      </c>
      <c r="J14" s="15">
        <f>J15+J16+J17+J18</f>
        <v>30.21</v>
      </c>
      <c r="K14" s="16" t="s">
        <v>418</v>
      </c>
    </row>
    <row r="15" spans="1:42" ht="14.25" x14ac:dyDescent="0.2">
      <c r="A15" s="12"/>
      <c r="B15" s="12"/>
      <c r="C15" s="12"/>
      <c r="D15" s="12"/>
      <c r="E15" s="52" t="s">
        <v>16</v>
      </c>
      <c r="F15" s="52"/>
      <c r="G15" s="52"/>
      <c r="H15" s="52"/>
      <c r="I15" s="17">
        <f>ROUND((Source!F396)/1000, 2)</f>
        <v>0.66</v>
      </c>
      <c r="J15" s="17">
        <f>ROUND((Source!P396)/1000, 2)</f>
        <v>7.16</v>
      </c>
      <c r="K15" s="12" t="s">
        <v>418</v>
      </c>
    </row>
    <row r="16" spans="1:42" ht="14.25" x14ac:dyDescent="0.2">
      <c r="A16" s="12"/>
      <c r="B16" s="12"/>
      <c r="C16" s="12"/>
      <c r="D16" s="12"/>
      <c r="E16" s="52" t="s">
        <v>384</v>
      </c>
      <c r="F16" s="52"/>
      <c r="G16" s="52"/>
      <c r="H16" s="52"/>
      <c r="I16" s="17">
        <f>ROUND((Source!F397)/1000, 2)</f>
        <v>1.62</v>
      </c>
      <c r="J16" s="17">
        <f>ROUND((Source!P397)/1000, 2)</f>
        <v>23.05</v>
      </c>
      <c r="K16" s="12" t="s">
        <v>418</v>
      </c>
    </row>
    <row r="17" spans="1:42" ht="14.25" x14ac:dyDescent="0.2">
      <c r="A17" s="12"/>
      <c r="B17" s="12"/>
      <c r="C17" s="12"/>
      <c r="D17" s="12"/>
      <c r="E17" s="52" t="s">
        <v>155</v>
      </c>
      <c r="F17" s="52"/>
      <c r="G17" s="52"/>
      <c r="H17" s="52"/>
      <c r="I17" s="17">
        <f>ROUND((Source!F388)/1000, 2)</f>
        <v>0</v>
      </c>
      <c r="J17" s="17">
        <f>ROUND((Source!P388)/1000, 2)</f>
        <v>0</v>
      </c>
      <c r="K17" s="12" t="s">
        <v>418</v>
      </c>
    </row>
    <row r="18" spans="1:42" ht="14.25" x14ac:dyDescent="0.2">
      <c r="A18" s="12"/>
      <c r="B18" s="12"/>
      <c r="C18" s="12"/>
      <c r="D18" s="12"/>
      <c r="E18" s="52" t="s">
        <v>385</v>
      </c>
      <c r="F18" s="52"/>
      <c r="G18" s="52"/>
      <c r="H18" s="52"/>
      <c r="I18" s="17">
        <f>ROUND((Source!F398+Source!F399)/1000, 2)</f>
        <v>0</v>
      </c>
      <c r="J18" s="17">
        <f>ROUND((Source!P398+Source!P399)/1000, 2)</f>
        <v>0</v>
      </c>
      <c r="K18" s="12" t="s">
        <v>418</v>
      </c>
    </row>
    <row r="19" spans="1:42" ht="14.25" x14ac:dyDescent="0.2">
      <c r="A19" s="12"/>
      <c r="B19" s="12"/>
      <c r="C19" s="12"/>
      <c r="D19" s="12"/>
      <c r="E19" s="52" t="s">
        <v>386</v>
      </c>
      <c r="F19" s="52"/>
      <c r="G19" s="52"/>
      <c r="H19" s="52"/>
      <c r="I19" s="17">
        <f>(Source!F394+ Source!F393)/1000</f>
        <v>9.7250000000000003E-2</v>
      </c>
      <c r="J19" s="17">
        <f>((Source!P394 + Source!P393)/1000)</f>
        <v>5.4800399999999998</v>
      </c>
      <c r="K19" s="12" t="s">
        <v>418</v>
      </c>
    </row>
    <row r="20" spans="1:42" ht="14.25" x14ac:dyDescent="0.2">
      <c r="A20" s="12"/>
      <c r="B20" s="12"/>
      <c r="C20" s="12"/>
      <c r="D20" s="12"/>
      <c r="E20" s="52" t="s">
        <v>387</v>
      </c>
      <c r="F20" s="52"/>
      <c r="G20" s="52"/>
      <c r="H20" s="52"/>
      <c r="I20" s="17">
        <f>Source!F401</f>
        <v>7.9313447199999993</v>
      </c>
      <c r="J20" s="17"/>
      <c r="K20" s="12" t="s">
        <v>272</v>
      </c>
    </row>
    <row r="21" spans="1:42" ht="14.25" hidden="1" x14ac:dyDescent="0.2">
      <c r="A21" s="12"/>
      <c r="B21" s="12"/>
      <c r="C21" s="12"/>
      <c r="D21" s="12"/>
      <c r="E21" s="63" t="s">
        <v>388</v>
      </c>
      <c r="F21" s="63"/>
      <c r="G21" s="63"/>
      <c r="H21" s="63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64" t="s">
        <v>78</v>
      </c>
      <c r="F22" s="64"/>
      <c r="G22" s="64"/>
      <c r="H22" s="64"/>
      <c r="I22" s="17">
        <f>SUM(Y28:Y97)/1000</f>
        <v>0</v>
      </c>
      <c r="J22" s="17">
        <f>SUM(Z28:Z97)/1000</f>
        <v>0</v>
      </c>
      <c r="K22" s="12" t="s">
        <v>418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402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65" t="s">
        <v>403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AP25" s="22" t="s">
        <v>403</v>
      </c>
    </row>
    <row r="26" spans="1:42" ht="114" x14ac:dyDescent="0.2">
      <c r="A26" s="19" t="s">
        <v>389</v>
      </c>
      <c r="B26" s="19" t="s">
        <v>390</v>
      </c>
      <c r="C26" s="19" t="s">
        <v>391</v>
      </c>
      <c r="D26" s="19" t="s">
        <v>392</v>
      </c>
      <c r="E26" s="19" t="s">
        <v>393</v>
      </c>
      <c r="F26" s="19" t="s">
        <v>394</v>
      </c>
      <c r="G26" s="20" t="s">
        <v>395</v>
      </c>
      <c r="H26" s="20" t="s">
        <v>396</v>
      </c>
      <c r="I26" s="19" t="s">
        <v>404</v>
      </c>
      <c r="J26" s="19" t="s">
        <v>398</v>
      </c>
      <c r="K26" s="19" t="s">
        <v>399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">
      <c r="A29" s="61" t="str">
        <f>CONCATENATE("Раздел: ",IF(Source!G206&lt;&gt;"Новый раздел", Source!G206, ""))</f>
        <v>Раздел: Монтажные работы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</row>
    <row r="30" spans="1:42" ht="57" x14ac:dyDescent="0.2">
      <c r="A30" s="23">
        <v>1</v>
      </c>
      <c r="B30" s="23" t="str">
        <f>Source!F214</f>
        <v>4.8-79-2</v>
      </c>
      <c r="C30" s="23" t="s">
        <v>172</v>
      </c>
      <c r="D30" s="26" t="str">
        <f>Source!H214</f>
        <v>100 М КАБЕЛЯ</v>
      </c>
      <c r="E30" s="25">
        <f>Source!I214</f>
        <v>0.06</v>
      </c>
      <c r="F30" s="28"/>
      <c r="G30" s="27"/>
      <c r="H30" s="25"/>
      <c r="I30" s="28"/>
      <c r="J30" s="25"/>
      <c r="K30" s="28"/>
      <c r="Q30">
        <f>Source!X214</f>
        <v>10.48</v>
      </c>
      <c r="R30">
        <f>Source!X215</f>
        <v>590.32000000000005</v>
      </c>
      <c r="S30">
        <f>Source!Y214</f>
        <v>5.51</v>
      </c>
      <c r="T30">
        <f>Source!Y215</f>
        <v>310.38</v>
      </c>
      <c r="U30">
        <f>ROUND((175/100)*ROUND(Source!R214, 2), 2)</f>
        <v>0.54</v>
      </c>
      <c r="V30">
        <f>ROUND((0/100)*ROUND(Source!R215, 2), 2)</f>
        <v>0</v>
      </c>
      <c r="AC30">
        <v>0</v>
      </c>
    </row>
    <row r="31" spans="1:42" x14ac:dyDescent="0.2">
      <c r="C31" s="29" t="str">
        <f>"Объем: "&amp;Source!I214&amp;"=6/"&amp;"100"</f>
        <v>Объем: 0,06=6/100</v>
      </c>
    </row>
    <row r="32" spans="1:42" ht="14.25" x14ac:dyDescent="0.2">
      <c r="A32" s="23"/>
      <c r="B32" s="23"/>
      <c r="C32" s="23" t="s">
        <v>405</v>
      </c>
      <c r="D32" s="26"/>
      <c r="E32" s="25"/>
      <c r="F32" s="28">
        <f>Source!AO214</f>
        <v>163.86</v>
      </c>
      <c r="G32" s="27" t="str">
        <f>Source!DG214</f>
        <v/>
      </c>
      <c r="H32" s="25">
        <f>Source!AV215</f>
        <v>1.0669999999999999</v>
      </c>
      <c r="I32" s="28">
        <f>Source!S214</f>
        <v>10.49</v>
      </c>
      <c r="J32" s="25">
        <f>IF(Source!BA215&lt;&gt; 0, Source!BA215, 1)</f>
        <v>56.35</v>
      </c>
      <c r="K32" s="28">
        <f>Source!S215</f>
        <v>591.11</v>
      </c>
    </row>
    <row r="33" spans="1:29" ht="14.25" x14ac:dyDescent="0.2">
      <c r="A33" s="23"/>
      <c r="B33" s="23"/>
      <c r="C33" s="23" t="s">
        <v>412</v>
      </c>
      <c r="D33" s="26"/>
      <c r="E33" s="25"/>
      <c r="F33" s="28">
        <f>Source!AM214</f>
        <v>40.880000000000003</v>
      </c>
      <c r="G33" s="27" t="str">
        <f>Source!DE214</f>
        <v/>
      </c>
      <c r="H33" s="25">
        <f>Source!AV215</f>
        <v>1.0669999999999999</v>
      </c>
      <c r="I33" s="28">
        <f>Source!Q214</f>
        <v>2.62</v>
      </c>
      <c r="J33" s="25">
        <f>IF(Source!BB215&lt;&gt; 0, Source!BB215, 1)</f>
        <v>15.45</v>
      </c>
      <c r="K33" s="28">
        <f>Source!Q215</f>
        <v>40.479999999999997</v>
      </c>
    </row>
    <row r="34" spans="1:29" ht="14.25" x14ac:dyDescent="0.2">
      <c r="A34" s="23"/>
      <c r="B34" s="23"/>
      <c r="C34" s="23" t="s">
        <v>413</v>
      </c>
      <c r="D34" s="26"/>
      <c r="E34" s="25"/>
      <c r="F34" s="28">
        <f>Source!AN214</f>
        <v>4.8</v>
      </c>
      <c r="G34" s="27" t="str">
        <f>Source!DF214</f>
        <v/>
      </c>
      <c r="H34" s="25">
        <f>Source!AV215</f>
        <v>1.0669999999999999</v>
      </c>
      <c r="I34" s="37">
        <f>Source!R214</f>
        <v>0.31</v>
      </c>
      <c r="J34" s="25">
        <f>IF(Source!BS215&lt;&gt; 0, Source!BS215, 1)</f>
        <v>56.35</v>
      </c>
      <c r="K34" s="37">
        <f>Source!R215</f>
        <v>17.47</v>
      </c>
    </row>
    <row r="35" spans="1:29" ht="14.25" x14ac:dyDescent="0.2">
      <c r="A35" s="23"/>
      <c r="B35" s="23"/>
      <c r="C35" s="23" t="s">
        <v>416</v>
      </c>
      <c r="D35" s="26"/>
      <c r="E35" s="25"/>
      <c r="F35" s="28">
        <f>Source!AL214</f>
        <v>45.41</v>
      </c>
      <c r="G35" s="27" t="str">
        <f>Source!DD214</f>
        <v/>
      </c>
      <c r="H35" s="25">
        <f>Source!AW215</f>
        <v>1.081</v>
      </c>
      <c r="I35" s="28">
        <f>Source!P214</f>
        <v>2.95</v>
      </c>
      <c r="J35" s="25">
        <f>IF(Source!BC215&lt;&gt; 0, Source!BC215, 1)</f>
        <v>12.77</v>
      </c>
      <c r="K35" s="28">
        <f>Source!P215</f>
        <v>37.67</v>
      </c>
    </row>
    <row r="36" spans="1:29" ht="28.5" x14ac:dyDescent="0.2">
      <c r="A36" s="23" t="s">
        <v>178</v>
      </c>
      <c r="B36" s="23" t="str">
        <f>Source!F218</f>
        <v>3500000000</v>
      </c>
      <c r="C36" s="23" t="s">
        <v>113</v>
      </c>
      <c r="D36" s="26" t="str">
        <f>Source!H218</f>
        <v>км</v>
      </c>
      <c r="E36" s="25">
        <f>Source!I218</f>
        <v>6.1199999999999996E-3</v>
      </c>
      <c r="F36" s="28">
        <f>Source!AK218</f>
        <v>0</v>
      </c>
      <c r="G36" s="38" t="s">
        <v>3</v>
      </c>
      <c r="H36" s="25">
        <f>Source!AW219</f>
        <v>1</v>
      </c>
      <c r="I36" s="28">
        <f>Source!O218</f>
        <v>0</v>
      </c>
      <c r="J36" s="25">
        <f>IF(Source!BC219&lt;&gt; 0, Source!BC219, 1)</f>
        <v>9.84</v>
      </c>
      <c r="K36" s="28">
        <f>Source!O219</f>
        <v>0</v>
      </c>
      <c r="Q36">
        <f>Source!X218</f>
        <v>0</v>
      </c>
      <c r="R36">
        <f>Source!X219</f>
        <v>0</v>
      </c>
      <c r="S36">
        <f>Source!Y218</f>
        <v>0</v>
      </c>
      <c r="T36">
        <f>Source!Y219</f>
        <v>0</v>
      </c>
      <c r="U36">
        <f>ROUND((175/100)*ROUND(Source!R218, 2), 2)</f>
        <v>0</v>
      </c>
      <c r="V36">
        <f>ROUND((0/100)*ROUND(Source!R219, 2), 2)</f>
        <v>0</v>
      </c>
      <c r="AC36">
        <v>3</v>
      </c>
    </row>
    <row r="37" spans="1:29" ht="14.25" x14ac:dyDescent="0.2">
      <c r="A37" s="23"/>
      <c r="B37" s="23"/>
      <c r="C37" s="23" t="s">
        <v>406</v>
      </c>
      <c r="D37" s="26" t="s">
        <v>407</v>
      </c>
      <c r="E37" s="25">
        <f>Source!BZ215</f>
        <v>97</v>
      </c>
      <c r="F37" s="28"/>
      <c r="G37" s="27"/>
      <c r="H37" s="25"/>
      <c r="I37" s="28">
        <f>SUM(Q30:Q36)</f>
        <v>10.48</v>
      </c>
      <c r="J37" s="25">
        <f>Source!AT215</f>
        <v>97</v>
      </c>
      <c r="K37" s="28">
        <f>SUM(R30:R36)</f>
        <v>590.32000000000005</v>
      </c>
    </row>
    <row r="38" spans="1:29" ht="14.25" x14ac:dyDescent="0.2">
      <c r="A38" s="23"/>
      <c r="B38" s="23"/>
      <c r="C38" s="23" t="s">
        <v>408</v>
      </c>
      <c r="D38" s="26" t="s">
        <v>407</v>
      </c>
      <c r="E38" s="25">
        <f>Source!CA215</f>
        <v>51</v>
      </c>
      <c r="F38" s="28"/>
      <c r="G38" s="27"/>
      <c r="H38" s="25"/>
      <c r="I38" s="28">
        <f>SUM(S30:S37)</f>
        <v>5.51</v>
      </c>
      <c r="J38" s="25">
        <f>Source!AU215</f>
        <v>51</v>
      </c>
      <c r="K38" s="28">
        <f>SUM(T30:T37)</f>
        <v>310.38</v>
      </c>
    </row>
    <row r="39" spans="1:29" ht="14.25" x14ac:dyDescent="0.2">
      <c r="A39" s="30"/>
      <c r="B39" s="30"/>
      <c r="C39" s="30" t="s">
        <v>409</v>
      </c>
      <c r="D39" s="31" t="s">
        <v>410</v>
      </c>
      <c r="E39" s="32">
        <f>Source!AQ214</f>
        <v>13.3</v>
      </c>
      <c r="F39" s="33"/>
      <c r="G39" s="34" t="str">
        <f>Source!DI214</f>
        <v/>
      </c>
      <c r="H39" s="32">
        <f>Source!AV215</f>
        <v>1.0669999999999999</v>
      </c>
      <c r="I39" s="33">
        <f>Source!U214</f>
        <v>0.85146599999999995</v>
      </c>
      <c r="J39" s="32"/>
      <c r="K39" s="33"/>
    </row>
    <row r="40" spans="1:29" ht="15" x14ac:dyDescent="0.2">
      <c r="C40" s="35" t="s">
        <v>411</v>
      </c>
      <c r="H40" s="62">
        <f>I32+I33+I35+I37+I38+SUM(I36:I36)</f>
        <v>32.049999999999997</v>
      </c>
      <c r="I40" s="62"/>
      <c r="J40" s="62">
        <f>K32+K33+K35+K37+K38+SUM(K36:K36)</f>
        <v>1569.96</v>
      </c>
      <c r="K40" s="62"/>
      <c r="O40" s="36">
        <f>I32+I33+I35+I37+I38+SUM(I36:I36)</f>
        <v>32.049999999999997</v>
      </c>
      <c r="P40" s="36">
        <f>K32+K33+K35+K37+K38+SUM(K36:K36)</f>
        <v>1569.96</v>
      </c>
    </row>
    <row r="42" spans="1:29" ht="42.75" x14ac:dyDescent="0.2">
      <c r="A42" s="30">
        <v>2</v>
      </c>
      <c r="B42" s="30" t="str">
        <f>Source!F224</f>
        <v>Цена поставщика</v>
      </c>
      <c r="C42" s="30" t="s">
        <v>417</v>
      </c>
      <c r="D42" s="31" t="str">
        <f>Source!H224</f>
        <v>м</v>
      </c>
      <c r="E42" s="32">
        <f>Source!I224</f>
        <v>6</v>
      </c>
      <c r="F42" s="33">
        <f>Source!AL224</f>
        <v>74.989999999999995</v>
      </c>
      <c r="G42" s="34" t="str">
        <f>Source!DD224</f>
        <v/>
      </c>
      <c r="H42" s="32">
        <f>Source!AW225</f>
        <v>1</v>
      </c>
      <c r="I42" s="33">
        <f>Source!P224</f>
        <v>449.94</v>
      </c>
      <c r="J42" s="32">
        <f>IF(Source!BC225&lt;&gt; 0, Source!BC225, 1)</f>
        <v>9.84</v>
      </c>
      <c r="K42" s="33">
        <f>Source!P225</f>
        <v>4427.41</v>
      </c>
      <c r="Q42">
        <f>Source!X224</f>
        <v>0</v>
      </c>
      <c r="R42">
        <f>Source!X225</f>
        <v>0</v>
      </c>
      <c r="S42">
        <f>Source!Y224</f>
        <v>0</v>
      </c>
      <c r="T42">
        <f>Source!Y225</f>
        <v>0</v>
      </c>
      <c r="U42">
        <f>ROUND((175/100)*ROUND(Source!R224, 2), 2)</f>
        <v>0</v>
      </c>
      <c r="V42">
        <f>ROUND((0/100)*ROUND(Source!R225, 2), 2)</f>
        <v>0</v>
      </c>
      <c r="AC42">
        <v>3</v>
      </c>
    </row>
    <row r="43" spans="1:29" ht="15" x14ac:dyDescent="0.2">
      <c r="C43" s="35" t="s">
        <v>411</v>
      </c>
      <c r="H43" s="62">
        <f>I42+0</f>
        <v>449.94</v>
      </c>
      <c r="I43" s="62"/>
      <c r="J43" s="62">
        <f>K42+0</f>
        <v>4427.41</v>
      </c>
      <c r="K43" s="62"/>
      <c r="O43" s="36">
        <f>I42+0</f>
        <v>449.94</v>
      </c>
      <c r="P43" s="36">
        <f>K42+0</f>
        <v>4427.41</v>
      </c>
    </row>
    <row r="45" spans="1:29" ht="42.75" x14ac:dyDescent="0.2">
      <c r="A45" s="23">
        <v>3</v>
      </c>
      <c r="B45" s="23" t="str">
        <f>Source!F240</f>
        <v>4.8-90-2</v>
      </c>
      <c r="C45" s="23" t="s">
        <v>198</v>
      </c>
      <c r="D45" s="26" t="str">
        <f>Source!H240</f>
        <v>1  ШТ.</v>
      </c>
      <c r="E45" s="25">
        <f>Source!I240</f>
        <v>2</v>
      </c>
      <c r="F45" s="28"/>
      <c r="G45" s="27"/>
      <c r="H45" s="25"/>
      <c r="I45" s="28"/>
      <c r="J45" s="25"/>
      <c r="K45" s="28"/>
      <c r="Q45">
        <f>Source!X240</f>
        <v>59.31</v>
      </c>
      <c r="R45">
        <f>Source!X241</f>
        <v>3341.88</v>
      </c>
      <c r="S45">
        <f>Source!Y240</f>
        <v>31.18</v>
      </c>
      <c r="T45">
        <f>Source!Y241</f>
        <v>1757.07</v>
      </c>
      <c r="U45">
        <f>ROUND((175/100)*ROUND(Source!R240, 2), 2)</f>
        <v>0</v>
      </c>
      <c r="V45">
        <f>ROUND((0/100)*ROUND(Source!R241, 2), 2)</f>
        <v>0</v>
      </c>
      <c r="AC45">
        <v>0</v>
      </c>
    </row>
    <row r="46" spans="1:29" ht="14.25" x14ac:dyDescent="0.2">
      <c r="A46" s="23"/>
      <c r="B46" s="23"/>
      <c r="C46" s="23" t="s">
        <v>405</v>
      </c>
      <c r="D46" s="26"/>
      <c r="E46" s="25"/>
      <c r="F46" s="28">
        <f>Source!AO240</f>
        <v>29.2</v>
      </c>
      <c r="G46" s="27" t="str">
        <f>Source!DG240</f>
        <v/>
      </c>
      <c r="H46" s="25">
        <f>Source!AV241</f>
        <v>1.0469999999999999</v>
      </c>
      <c r="I46" s="28">
        <f>Source!S240</f>
        <v>61.14</v>
      </c>
      <c r="J46" s="25">
        <f>IF(Source!BA241&lt;&gt; 0, Source!BA241, 1)</f>
        <v>56.35</v>
      </c>
      <c r="K46" s="28">
        <f>Source!S241</f>
        <v>3445.24</v>
      </c>
    </row>
    <row r="47" spans="1:29" ht="14.25" x14ac:dyDescent="0.2">
      <c r="A47" s="23"/>
      <c r="B47" s="23"/>
      <c r="C47" s="23" t="s">
        <v>416</v>
      </c>
      <c r="D47" s="26"/>
      <c r="E47" s="25"/>
      <c r="F47" s="28">
        <f>Source!AL240</f>
        <v>19.87</v>
      </c>
      <c r="G47" s="27" t="str">
        <f>Source!DD240</f>
        <v/>
      </c>
      <c r="H47" s="25">
        <f>Source!AW241</f>
        <v>1</v>
      </c>
      <c r="I47" s="28">
        <f>Source!P240</f>
        <v>39.74</v>
      </c>
      <c r="J47" s="25">
        <f>IF(Source!BC241&lt;&gt; 0, Source!BC241, 1)</f>
        <v>6.27</v>
      </c>
      <c r="K47" s="28">
        <f>Source!P241</f>
        <v>249.17</v>
      </c>
    </row>
    <row r="48" spans="1:29" ht="28.5" x14ac:dyDescent="0.2">
      <c r="A48" s="23" t="s">
        <v>203</v>
      </c>
      <c r="B48" s="23" t="str">
        <f>Source!F244</f>
        <v>3599000000</v>
      </c>
      <c r="C48" s="23" t="s">
        <v>205</v>
      </c>
      <c r="D48" s="26" t="str">
        <f>Source!H244</f>
        <v>КОМПЛЕКТ</v>
      </c>
      <c r="E48" s="25">
        <f>Source!I244</f>
        <v>2.04</v>
      </c>
      <c r="F48" s="28">
        <f>Source!AK244</f>
        <v>0</v>
      </c>
      <c r="G48" s="38" t="s">
        <v>3</v>
      </c>
      <c r="H48" s="25">
        <f>Source!AW245</f>
        <v>1</v>
      </c>
      <c r="I48" s="28">
        <f>Source!O244</f>
        <v>0</v>
      </c>
      <c r="J48" s="25">
        <f>IF(Source!BC245&lt;&gt; 0, Source!BC245, 1)</f>
        <v>9.84</v>
      </c>
      <c r="K48" s="28">
        <f>Source!O245</f>
        <v>0</v>
      </c>
      <c r="Q48">
        <f>Source!X244</f>
        <v>0</v>
      </c>
      <c r="R48">
        <f>Source!X245</f>
        <v>0</v>
      </c>
      <c r="S48">
        <f>Source!Y244</f>
        <v>0</v>
      </c>
      <c r="T48">
        <f>Source!Y245</f>
        <v>0</v>
      </c>
      <c r="U48">
        <f>ROUND((175/100)*ROUND(Source!R244, 2), 2)</f>
        <v>0</v>
      </c>
      <c r="V48">
        <f>ROUND((0/100)*ROUND(Source!R245, 2), 2)</f>
        <v>0</v>
      </c>
      <c r="AC48">
        <v>3</v>
      </c>
    </row>
    <row r="49" spans="1:29" ht="14.25" x14ac:dyDescent="0.2">
      <c r="A49" s="23"/>
      <c r="B49" s="23"/>
      <c r="C49" s="23" t="s">
        <v>406</v>
      </c>
      <c r="D49" s="26" t="s">
        <v>407</v>
      </c>
      <c r="E49" s="25">
        <f>Source!BZ241</f>
        <v>97</v>
      </c>
      <c r="F49" s="28"/>
      <c r="G49" s="27"/>
      <c r="H49" s="25"/>
      <c r="I49" s="28">
        <f>SUM(Q45:Q48)</f>
        <v>59.31</v>
      </c>
      <c r="J49" s="25">
        <f>Source!AT241</f>
        <v>97</v>
      </c>
      <c r="K49" s="28">
        <f>SUM(R45:R48)</f>
        <v>3341.88</v>
      </c>
    </row>
    <row r="50" spans="1:29" ht="14.25" x14ac:dyDescent="0.2">
      <c r="A50" s="23"/>
      <c r="B50" s="23"/>
      <c r="C50" s="23" t="s">
        <v>408</v>
      </c>
      <c r="D50" s="26" t="s">
        <v>407</v>
      </c>
      <c r="E50" s="25">
        <f>Source!CA241</f>
        <v>51</v>
      </c>
      <c r="F50" s="28"/>
      <c r="G50" s="27"/>
      <c r="H50" s="25"/>
      <c r="I50" s="28">
        <f>SUM(S45:S49)</f>
        <v>31.18</v>
      </c>
      <c r="J50" s="25">
        <f>Source!AU241</f>
        <v>51</v>
      </c>
      <c r="K50" s="28">
        <f>SUM(T45:T49)</f>
        <v>1757.07</v>
      </c>
    </row>
    <row r="51" spans="1:29" ht="14.25" x14ac:dyDescent="0.2">
      <c r="A51" s="30"/>
      <c r="B51" s="30"/>
      <c r="C51" s="30" t="s">
        <v>409</v>
      </c>
      <c r="D51" s="31" t="s">
        <v>410</v>
      </c>
      <c r="E51" s="32">
        <f>Source!AQ240</f>
        <v>2.37</v>
      </c>
      <c r="F51" s="33"/>
      <c r="G51" s="34" t="str">
        <f>Source!DI240</f>
        <v/>
      </c>
      <c r="H51" s="32">
        <f>Source!AV241</f>
        <v>1.0469999999999999</v>
      </c>
      <c r="I51" s="33">
        <f>Source!U240</f>
        <v>4.9627799999999995</v>
      </c>
      <c r="J51" s="32"/>
      <c r="K51" s="33"/>
    </row>
    <row r="52" spans="1:29" ht="15" x14ac:dyDescent="0.2">
      <c r="C52" s="35" t="s">
        <v>411</v>
      </c>
      <c r="H52" s="62">
        <f>I46+I47+I49+I50+SUM(I48:I48)</f>
        <v>191.37</v>
      </c>
      <c r="I52" s="62"/>
      <c r="J52" s="62">
        <f>K46+K47+K49+K50+SUM(K48:K48)</f>
        <v>8793.36</v>
      </c>
      <c r="K52" s="62"/>
      <c r="O52" s="36">
        <f>I46+I47+I49+I50+SUM(I48:I48)</f>
        <v>191.37</v>
      </c>
      <c r="P52" s="36">
        <f>K46+K47+K49+K50+SUM(K48:K48)</f>
        <v>8793.36</v>
      </c>
    </row>
    <row r="54" spans="1:29" ht="114" x14ac:dyDescent="0.2">
      <c r="A54" s="30">
        <v>4</v>
      </c>
      <c r="B54" s="30" t="str">
        <f>Source!F246</f>
        <v>1.21-5-1237</v>
      </c>
      <c r="C54" s="30" t="s">
        <v>208</v>
      </c>
      <c r="D54" s="31" t="str">
        <f>Source!H246</f>
        <v>КОМПЛЕКТ</v>
      </c>
      <c r="E54" s="32">
        <f>Source!I246</f>
        <v>2</v>
      </c>
      <c r="F54" s="33">
        <f>Source!AL246</f>
        <v>673.73</v>
      </c>
      <c r="G54" s="34" t="str">
        <f>Source!DD246</f>
        <v/>
      </c>
      <c r="H54" s="32">
        <f>Source!AW247</f>
        <v>1</v>
      </c>
      <c r="I54" s="33">
        <f>Source!P246</f>
        <v>1347.46</v>
      </c>
      <c r="J54" s="32">
        <f>IF(Source!BC247&lt;&gt; 0, Source!BC247, 1)</f>
        <v>7.35</v>
      </c>
      <c r="K54" s="33">
        <f>Source!P247</f>
        <v>9903.83</v>
      </c>
      <c r="Q54">
        <f>Source!X246</f>
        <v>0</v>
      </c>
      <c r="R54">
        <f>Source!X247</f>
        <v>0</v>
      </c>
      <c r="S54">
        <f>Source!Y246</f>
        <v>0</v>
      </c>
      <c r="T54">
        <f>Source!Y247</f>
        <v>0</v>
      </c>
      <c r="U54">
        <f>ROUND((175/100)*ROUND(Source!R246, 2), 2)</f>
        <v>0</v>
      </c>
      <c r="V54">
        <f>ROUND((0/100)*ROUND(Source!R247, 2), 2)</f>
        <v>0</v>
      </c>
      <c r="AC54">
        <v>3</v>
      </c>
    </row>
    <row r="55" spans="1:29" ht="15" x14ac:dyDescent="0.2">
      <c r="C55" s="35" t="s">
        <v>411</v>
      </c>
      <c r="H55" s="62">
        <f>I54+0</f>
        <v>1347.46</v>
      </c>
      <c r="I55" s="62"/>
      <c r="J55" s="62">
        <f>K54+0</f>
        <v>9903.83</v>
      </c>
      <c r="K55" s="62"/>
      <c r="O55" s="36">
        <f>I54+0</f>
        <v>1347.46</v>
      </c>
      <c r="P55" s="36">
        <f>K54+0</f>
        <v>9903.83</v>
      </c>
    </row>
    <row r="57" spans="1:29" ht="42.75" x14ac:dyDescent="0.2">
      <c r="A57" s="23">
        <v>5</v>
      </c>
      <c r="B57" s="23" t="str">
        <f>Source!F248</f>
        <v>3.34-55-3</v>
      </c>
      <c r="C57" s="23" t="s">
        <v>211</v>
      </c>
      <c r="D57" s="26" t="str">
        <f>Source!H248</f>
        <v>1 км трубопровода</v>
      </c>
      <c r="E57" s="25">
        <f>Source!I248</f>
        <v>4.0000000000000001E-3</v>
      </c>
      <c r="F57" s="28"/>
      <c r="G57" s="27"/>
      <c r="H57" s="25"/>
      <c r="I57" s="28"/>
      <c r="J57" s="25"/>
      <c r="K57" s="28"/>
      <c r="Q57">
        <f>Source!X248</f>
        <v>5.32</v>
      </c>
      <c r="R57">
        <f>Source!X249</f>
        <v>299.86</v>
      </c>
      <c r="S57">
        <f>Source!Y248</f>
        <v>3.15</v>
      </c>
      <c r="T57">
        <f>Source!Y249</f>
        <v>177.47</v>
      </c>
      <c r="U57">
        <f>ROUND((175/100)*ROUND(Source!R248, 2), 2)</f>
        <v>0.11</v>
      </c>
      <c r="V57">
        <f>ROUND((0/100)*ROUND(Source!R249, 2), 2)</f>
        <v>0</v>
      </c>
      <c r="AC57">
        <v>0</v>
      </c>
    </row>
    <row r="58" spans="1:29" ht="14.25" x14ac:dyDescent="0.2">
      <c r="A58" s="23"/>
      <c r="B58" s="23"/>
      <c r="C58" s="23" t="s">
        <v>405</v>
      </c>
      <c r="D58" s="26"/>
      <c r="E58" s="25"/>
      <c r="F58" s="28">
        <f>Source!AO248</f>
        <v>1257.6199999999999</v>
      </c>
      <c r="G58" s="27" t="str">
        <f>Source!DG248</f>
        <v/>
      </c>
      <c r="H58" s="25">
        <f>Source!AV249</f>
        <v>1.0669999999999999</v>
      </c>
      <c r="I58" s="28">
        <f>Source!S248</f>
        <v>5.37</v>
      </c>
      <c r="J58" s="25">
        <f>IF(Source!BA249&lt;&gt; 0, Source!BA249, 1)</f>
        <v>56.35</v>
      </c>
      <c r="K58" s="28">
        <f>Source!S249</f>
        <v>302.60000000000002</v>
      </c>
    </row>
    <row r="59" spans="1:29" ht="14.25" x14ac:dyDescent="0.2">
      <c r="A59" s="23"/>
      <c r="B59" s="23"/>
      <c r="C59" s="23" t="s">
        <v>412</v>
      </c>
      <c r="D59" s="26"/>
      <c r="E59" s="25"/>
      <c r="F59" s="28">
        <f>Source!AM248</f>
        <v>117.84</v>
      </c>
      <c r="G59" s="27" t="str">
        <f>Source!DE248</f>
        <v/>
      </c>
      <c r="H59" s="25">
        <f>Source!AV249</f>
        <v>1.0669999999999999</v>
      </c>
      <c r="I59" s="28">
        <f>Source!Q248</f>
        <v>0.5</v>
      </c>
      <c r="J59" s="25">
        <f>IF(Source!BB249&lt;&gt; 0, Source!BB249, 1)</f>
        <v>15.02</v>
      </c>
      <c r="K59" s="28">
        <f>Source!Q249</f>
        <v>7.51</v>
      </c>
    </row>
    <row r="60" spans="1:29" ht="14.25" x14ac:dyDescent="0.2">
      <c r="A60" s="23"/>
      <c r="B60" s="23"/>
      <c r="C60" s="23" t="s">
        <v>413</v>
      </c>
      <c r="D60" s="26"/>
      <c r="E60" s="25"/>
      <c r="F60" s="28">
        <f>Source!AN248</f>
        <v>12.92</v>
      </c>
      <c r="G60" s="27" t="str">
        <f>Source!DF248</f>
        <v/>
      </c>
      <c r="H60" s="25">
        <f>Source!AV249</f>
        <v>1.0669999999999999</v>
      </c>
      <c r="I60" s="37">
        <f>Source!R248</f>
        <v>0.06</v>
      </c>
      <c r="J60" s="25">
        <f>IF(Source!BS249&lt;&gt; 0, Source!BS249, 1)</f>
        <v>56.35</v>
      </c>
      <c r="K60" s="37">
        <f>Source!R249</f>
        <v>3.38</v>
      </c>
    </row>
    <row r="61" spans="1:29" ht="28.5" x14ac:dyDescent="0.2">
      <c r="A61" s="23" t="s">
        <v>102</v>
      </c>
      <c r="B61" s="23" t="str">
        <f>Source!F250</f>
        <v>2248110000</v>
      </c>
      <c r="C61" s="23" t="s">
        <v>217</v>
      </c>
      <c r="D61" s="26" t="str">
        <f>Source!H250</f>
        <v>м</v>
      </c>
      <c r="E61" s="25">
        <f>Source!I250</f>
        <v>4.0999999999999996</v>
      </c>
      <c r="F61" s="28">
        <f>Source!AK250</f>
        <v>0</v>
      </c>
      <c r="G61" s="38" t="s">
        <v>3</v>
      </c>
      <c r="H61" s="25">
        <f>Source!AW251</f>
        <v>1.081</v>
      </c>
      <c r="I61" s="28">
        <f>Source!O250</f>
        <v>0</v>
      </c>
      <c r="J61" s="25">
        <f>IF(Source!BC251&lt;&gt; 0, Source!BC251, 1)</f>
        <v>9.84</v>
      </c>
      <c r="K61" s="28">
        <f>Source!O251</f>
        <v>0</v>
      </c>
      <c r="Q61">
        <f>Source!X250</f>
        <v>0</v>
      </c>
      <c r="R61">
        <f>Source!X251</f>
        <v>0</v>
      </c>
      <c r="S61">
        <f>Source!Y250</f>
        <v>0</v>
      </c>
      <c r="T61">
        <f>Source!Y251</f>
        <v>0</v>
      </c>
      <c r="U61">
        <f>ROUND((175/100)*ROUND(Source!R250, 2), 2)</f>
        <v>0</v>
      </c>
      <c r="V61">
        <f>ROUND((0/100)*ROUND(Source!R251, 2), 2)</f>
        <v>0</v>
      </c>
      <c r="AC61">
        <v>3</v>
      </c>
    </row>
    <row r="62" spans="1:29" ht="14.25" x14ac:dyDescent="0.2">
      <c r="A62" s="23"/>
      <c r="B62" s="23"/>
      <c r="C62" s="23" t="s">
        <v>406</v>
      </c>
      <c r="D62" s="26" t="s">
        <v>407</v>
      </c>
      <c r="E62" s="25">
        <f>Source!BZ249</f>
        <v>98</v>
      </c>
      <c r="F62" s="28"/>
      <c r="G62" s="27"/>
      <c r="H62" s="25"/>
      <c r="I62" s="28">
        <f>SUM(Q57:Q61)</f>
        <v>5.32</v>
      </c>
      <c r="J62" s="25">
        <f>Source!AT249</f>
        <v>98</v>
      </c>
      <c r="K62" s="28">
        <f>SUM(R57:R61)</f>
        <v>299.86</v>
      </c>
    </row>
    <row r="63" spans="1:29" ht="14.25" x14ac:dyDescent="0.2">
      <c r="A63" s="23"/>
      <c r="B63" s="23"/>
      <c r="C63" s="23" t="s">
        <v>408</v>
      </c>
      <c r="D63" s="26" t="s">
        <v>407</v>
      </c>
      <c r="E63" s="25">
        <f>Source!CA249</f>
        <v>58</v>
      </c>
      <c r="F63" s="28"/>
      <c r="G63" s="27"/>
      <c r="H63" s="25"/>
      <c r="I63" s="28">
        <f>SUM(S57:S62)</f>
        <v>3.15</v>
      </c>
      <c r="J63" s="25">
        <f>Source!AU249</f>
        <v>58</v>
      </c>
      <c r="K63" s="28">
        <f>SUM(T57:T62)</f>
        <v>177.47</v>
      </c>
    </row>
    <row r="64" spans="1:29" ht="14.25" x14ac:dyDescent="0.2">
      <c r="A64" s="30"/>
      <c r="B64" s="30"/>
      <c r="C64" s="30" t="s">
        <v>409</v>
      </c>
      <c r="D64" s="31" t="s">
        <v>410</v>
      </c>
      <c r="E64" s="32">
        <f>Source!AQ248</f>
        <v>118.04</v>
      </c>
      <c r="F64" s="33"/>
      <c r="G64" s="34" t="str">
        <f>Source!DI248</f>
        <v/>
      </c>
      <c r="H64" s="32">
        <f>Source!AV249</f>
        <v>1.0669999999999999</v>
      </c>
      <c r="I64" s="33">
        <f>Source!U248</f>
        <v>0.50379472000000003</v>
      </c>
      <c r="J64" s="32"/>
      <c r="K64" s="33"/>
    </row>
    <row r="65" spans="1:29" ht="15" x14ac:dyDescent="0.2">
      <c r="C65" s="35" t="s">
        <v>411</v>
      </c>
      <c r="H65" s="62">
        <f>I58+I59+I62+I63+SUM(I61:I61)</f>
        <v>14.340000000000002</v>
      </c>
      <c r="I65" s="62"/>
      <c r="J65" s="62">
        <f>K58+K59+K62+K63+SUM(K61:K61)</f>
        <v>787.44</v>
      </c>
      <c r="K65" s="62"/>
      <c r="O65" s="36">
        <f>I58+I59+I62+I63+SUM(I61:I61)</f>
        <v>14.340000000000002</v>
      </c>
      <c r="P65" s="36">
        <f>K58+K59+K62+K63+SUM(K61:K61)</f>
        <v>787.44</v>
      </c>
    </row>
    <row r="67" spans="1:29" ht="42.75" x14ac:dyDescent="0.2">
      <c r="A67" s="30">
        <v>6</v>
      </c>
      <c r="B67" s="30" t="str">
        <f>Source!F252</f>
        <v>Цена поставщика</v>
      </c>
      <c r="C67" s="30" t="s">
        <v>422</v>
      </c>
      <c r="D67" s="31" t="str">
        <f>Source!H252</f>
        <v>м</v>
      </c>
      <c r="E67" s="32">
        <f>Source!I252</f>
        <v>4</v>
      </c>
      <c r="F67" s="33">
        <f>Source!AL252</f>
        <v>49.31</v>
      </c>
      <c r="G67" s="34" t="str">
        <f>Source!DD252</f>
        <v/>
      </c>
      <c r="H67" s="32">
        <f>Source!AW253</f>
        <v>1</v>
      </c>
      <c r="I67" s="33">
        <f>Source!P252</f>
        <v>197.24</v>
      </c>
      <c r="J67" s="32">
        <f>IF(Source!BC253&lt;&gt; 0, Source!BC253, 1)</f>
        <v>9.84</v>
      </c>
      <c r="K67" s="33">
        <f>Source!P253</f>
        <v>1940.84</v>
      </c>
      <c r="Q67">
        <f>Source!X252</f>
        <v>0</v>
      </c>
      <c r="R67">
        <f>Source!X253</f>
        <v>0</v>
      </c>
      <c r="S67">
        <f>Source!Y252</f>
        <v>0</v>
      </c>
      <c r="T67">
        <f>Source!Y253</f>
        <v>0</v>
      </c>
      <c r="U67">
        <f>ROUND((175/100)*ROUND(Source!R252, 2), 2)</f>
        <v>0</v>
      </c>
      <c r="V67">
        <f>ROUND((0/100)*ROUND(Source!R253, 2), 2)</f>
        <v>0</v>
      </c>
      <c r="AC67">
        <v>3</v>
      </c>
    </row>
    <row r="68" spans="1:29" ht="15" x14ac:dyDescent="0.2">
      <c r="C68" s="35" t="s">
        <v>411</v>
      </c>
      <c r="H68" s="62">
        <f>I67+0</f>
        <v>197.24</v>
      </c>
      <c r="I68" s="62"/>
      <c r="J68" s="62">
        <f>K67+0</f>
        <v>1940.84</v>
      </c>
      <c r="K68" s="62"/>
      <c r="O68" s="36">
        <f>I67+0</f>
        <v>197.24</v>
      </c>
      <c r="P68" s="36">
        <f>K67+0</f>
        <v>1940.84</v>
      </c>
    </row>
    <row r="70" spans="1:29" ht="42.75" x14ac:dyDescent="0.2">
      <c r="A70" s="23">
        <v>7</v>
      </c>
      <c r="B70" s="23" t="str">
        <f>Source!F254</f>
        <v>4.8-76-5</v>
      </c>
      <c r="C70" s="23" t="s">
        <v>221</v>
      </c>
      <c r="D70" s="26" t="str">
        <f>Source!H254</f>
        <v>100 шт.</v>
      </c>
      <c r="E70" s="25">
        <f>Source!I254</f>
        <v>0.08</v>
      </c>
      <c r="F70" s="28"/>
      <c r="G70" s="27"/>
      <c r="H70" s="25"/>
      <c r="I70" s="28"/>
      <c r="J70" s="25"/>
      <c r="K70" s="28"/>
      <c r="Q70">
        <f>Source!X254</f>
        <v>19.28</v>
      </c>
      <c r="R70">
        <f>Source!X255</f>
        <v>1086.6300000000001</v>
      </c>
      <c r="S70">
        <f>Source!Y254</f>
        <v>10.14</v>
      </c>
      <c r="T70">
        <f>Source!Y255</f>
        <v>571.32000000000005</v>
      </c>
      <c r="U70">
        <f>ROUND((175/100)*ROUND(Source!R254, 2), 2)</f>
        <v>0</v>
      </c>
      <c r="V70">
        <f>ROUND((0/100)*ROUND(Source!R255, 2), 2)</f>
        <v>0</v>
      </c>
      <c r="AC70">
        <v>0</v>
      </c>
    </row>
    <row r="71" spans="1:29" x14ac:dyDescent="0.2">
      <c r="C71" s="29" t="str">
        <f>"Объем: "&amp;Source!I254&amp;"=8/"&amp;"100"</f>
        <v>Объем: 0,08=8/100</v>
      </c>
    </row>
    <row r="72" spans="1:29" ht="14.25" x14ac:dyDescent="0.2">
      <c r="A72" s="23"/>
      <c r="B72" s="23"/>
      <c r="C72" s="23" t="s">
        <v>405</v>
      </c>
      <c r="D72" s="26"/>
      <c r="E72" s="25"/>
      <c r="F72" s="28">
        <f>Source!AO254</f>
        <v>232.85</v>
      </c>
      <c r="G72" s="27" t="str">
        <f>Source!DG254</f>
        <v/>
      </c>
      <c r="H72" s="25">
        <f>Source!AV255</f>
        <v>1.0669999999999999</v>
      </c>
      <c r="I72" s="28">
        <f>Source!S254</f>
        <v>19.88</v>
      </c>
      <c r="J72" s="25">
        <f>IF(Source!BA255&lt;&gt; 0, Source!BA255, 1)</f>
        <v>56.35</v>
      </c>
      <c r="K72" s="28">
        <f>Source!S255</f>
        <v>1120.24</v>
      </c>
    </row>
    <row r="73" spans="1:29" ht="14.25" x14ac:dyDescent="0.2">
      <c r="A73" s="23"/>
      <c r="B73" s="23"/>
      <c r="C73" s="23" t="s">
        <v>406</v>
      </c>
      <c r="D73" s="26" t="s">
        <v>407</v>
      </c>
      <c r="E73" s="25">
        <f>Source!BZ255</f>
        <v>97</v>
      </c>
      <c r="F73" s="28"/>
      <c r="G73" s="27"/>
      <c r="H73" s="25"/>
      <c r="I73" s="28">
        <f>SUM(Q70:Q72)</f>
        <v>19.28</v>
      </c>
      <c r="J73" s="25">
        <f>Source!AT255</f>
        <v>97</v>
      </c>
      <c r="K73" s="28">
        <f>SUM(R70:R72)</f>
        <v>1086.6300000000001</v>
      </c>
    </row>
    <row r="74" spans="1:29" ht="14.25" x14ac:dyDescent="0.2">
      <c r="A74" s="23"/>
      <c r="B74" s="23"/>
      <c r="C74" s="23" t="s">
        <v>408</v>
      </c>
      <c r="D74" s="26" t="s">
        <v>407</v>
      </c>
      <c r="E74" s="25">
        <f>Source!CA255</f>
        <v>51</v>
      </c>
      <c r="F74" s="28"/>
      <c r="G74" s="27"/>
      <c r="H74" s="25"/>
      <c r="I74" s="28">
        <f>SUM(S70:S73)</f>
        <v>10.14</v>
      </c>
      <c r="J74" s="25">
        <f>Source!AU255</f>
        <v>51</v>
      </c>
      <c r="K74" s="28">
        <f>SUM(T70:T73)</f>
        <v>571.32000000000005</v>
      </c>
    </row>
    <row r="75" spans="1:29" ht="14.25" x14ac:dyDescent="0.2">
      <c r="A75" s="30"/>
      <c r="B75" s="30"/>
      <c r="C75" s="30" t="s">
        <v>409</v>
      </c>
      <c r="D75" s="31" t="s">
        <v>410</v>
      </c>
      <c r="E75" s="32">
        <f>Source!AQ254</f>
        <v>18.899999999999999</v>
      </c>
      <c r="F75" s="33"/>
      <c r="G75" s="34" t="str">
        <f>Source!DI254</f>
        <v/>
      </c>
      <c r="H75" s="32">
        <f>Source!AV255</f>
        <v>1.0669999999999999</v>
      </c>
      <c r="I75" s="33">
        <f>Source!U254</f>
        <v>1.6133039999999996</v>
      </c>
      <c r="J75" s="32"/>
      <c r="K75" s="33"/>
    </row>
    <row r="76" spans="1:29" ht="15" x14ac:dyDescent="0.2">
      <c r="C76" s="35" t="s">
        <v>411</v>
      </c>
      <c r="H76" s="62">
        <f>I72+I73+I74+0</f>
        <v>49.3</v>
      </c>
      <c r="I76" s="62"/>
      <c r="J76" s="62">
        <f>K72+K73+K74+0</f>
        <v>2778.19</v>
      </c>
      <c r="K76" s="62"/>
      <c r="O76" s="36">
        <f>I72+I73+I74+0</f>
        <v>49.3</v>
      </c>
      <c r="P76" s="36">
        <f>K72+K73+K74+0</f>
        <v>2778.19</v>
      </c>
    </row>
    <row r="79" spans="1:29" ht="15" x14ac:dyDescent="0.25">
      <c r="A79" s="60" t="str">
        <f>CONCATENATE("Итого по разделу: ",IF(Source!G259&lt;&gt;"Новый раздел", Source!G259, ""))</f>
        <v>Итого по разделу: Монтажные работы</v>
      </c>
      <c r="B79" s="60"/>
      <c r="C79" s="60"/>
      <c r="D79" s="60"/>
      <c r="E79" s="60"/>
      <c r="F79" s="60"/>
      <c r="G79" s="60"/>
      <c r="H79" s="58">
        <f>SUM(O29:O78)</f>
        <v>2281.7000000000003</v>
      </c>
      <c r="I79" s="59"/>
      <c r="J79" s="58">
        <f>SUM(P29:P78)</f>
        <v>30201.029999999995</v>
      </c>
      <c r="K79" s="59"/>
    </row>
    <row r="80" spans="1:29" hidden="1" x14ac:dyDescent="0.2">
      <c r="A80" t="s">
        <v>414</v>
      </c>
      <c r="I80">
        <f>SUM(W29:W79)</f>
        <v>0</v>
      </c>
      <c r="J80">
        <f>SUM(X29:X79)</f>
        <v>0</v>
      </c>
    </row>
    <row r="81" spans="1:43" hidden="1" x14ac:dyDescent="0.2">
      <c r="A81" t="s">
        <v>415</v>
      </c>
      <c r="I81">
        <f>SUM(Y29:Y80)</f>
        <v>0</v>
      </c>
      <c r="J81">
        <f>SUM(Z29:Z80)</f>
        <v>0</v>
      </c>
    </row>
    <row r="83" spans="1:43" ht="16.5" x14ac:dyDescent="0.2">
      <c r="A83" s="61" t="str">
        <f>CONCATENATE("Раздел: ",IF(Source!G289&lt;&gt;"Новый раздел", Source!G289, ""))</f>
        <v>Раздел: Строительные работы</v>
      </c>
      <c r="B83" s="61"/>
      <c r="C83" s="61"/>
      <c r="D83" s="61"/>
      <c r="E83" s="61"/>
      <c r="F83" s="61"/>
      <c r="G83" s="61"/>
      <c r="H83" s="61"/>
      <c r="I83" s="61"/>
      <c r="J83" s="61"/>
      <c r="K83" s="61"/>
    </row>
    <row r="85" spans="1:43" ht="15" x14ac:dyDescent="0.25">
      <c r="A85" s="60" t="str">
        <f>CONCATENATE("Итого по разделу: ",IF(Source!G306&lt;&gt;"Новый раздел", Source!G306, ""))</f>
        <v>Итого по разделу: Строительные работы</v>
      </c>
      <c r="B85" s="60"/>
      <c r="C85" s="60"/>
      <c r="D85" s="60"/>
      <c r="E85" s="60"/>
      <c r="F85" s="60"/>
      <c r="G85" s="60"/>
      <c r="H85" s="58">
        <f>SUM(O83:O84)</f>
        <v>0</v>
      </c>
      <c r="I85" s="59"/>
      <c r="J85" s="58">
        <f>SUM(P83:P84)</f>
        <v>0</v>
      </c>
      <c r="K85" s="59"/>
    </row>
    <row r="86" spans="1:43" hidden="1" x14ac:dyDescent="0.2">
      <c r="A86" t="s">
        <v>414</v>
      </c>
      <c r="I86">
        <f>SUM(W83:W85)</f>
        <v>0</v>
      </c>
      <c r="J86">
        <f>SUM(X83:X85)</f>
        <v>0</v>
      </c>
    </row>
    <row r="87" spans="1:43" hidden="1" x14ac:dyDescent="0.2">
      <c r="A87" t="s">
        <v>415</v>
      </c>
      <c r="I87">
        <f>SUM(Y83:Y86)</f>
        <v>0</v>
      </c>
      <c r="J87">
        <f>SUM(Z83:Z86)</f>
        <v>0</v>
      </c>
    </row>
    <row r="89" spans="1:43" ht="16.5" x14ac:dyDescent="0.2">
      <c r="A89" s="61" t="str">
        <f>CONCATENATE("Раздел: ",IF(Source!G336&lt;&gt;"Новый раздел", Source!G336, ""))</f>
        <v>Раздел: Материалы</v>
      </c>
      <c r="B89" s="61"/>
      <c r="C89" s="61"/>
      <c r="D89" s="61"/>
      <c r="E89" s="61"/>
      <c r="F89" s="61"/>
      <c r="G89" s="61"/>
      <c r="H89" s="61"/>
      <c r="I89" s="61"/>
      <c r="J89" s="61"/>
      <c r="K89" s="61"/>
    </row>
    <row r="91" spans="1:43" ht="15" x14ac:dyDescent="0.25">
      <c r="A91" s="60" t="str">
        <f>CONCATENATE("Итого по разделу: ",IF(Source!G349&lt;&gt;"Новый раздел", Source!G349, ""))</f>
        <v>Итого по разделу: Материалы</v>
      </c>
      <c r="B91" s="60"/>
      <c r="C91" s="60"/>
      <c r="D91" s="60"/>
      <c r="E91" s="60"/>
      <c r="F91" s="60"/>
      <c r="G91" s="60"/>
      <c r="H91" s="58">
        <f>SUM(O89:O90)</f>
        <v>0</v>
      </c>
      <c r="I91" s="59"/>
      <c r="J91" s="58">
        <f>SUM(P89:P90)</f>
        <v>0</v>
      </c>
      <c r="K91" s="59"/>
    </row>
    <row r="92" spans="1:43" hidden="1" x14ac:dyDescent="0.2">
      <c r="A92" t="s">
        <v>414</v>
      </c>
      <c r="I92">
        <f>SUM(W89:W91)</f>
        <v>0</v>
      </c>
      <c r="J92">
        <f>SUM(X89:X91)</f>
        <v>0</v>
      </c>
    </row>
    <row r="93" spans="1:43" hidden="1" x14ac:dyDescent="0.2">
      <c r="A93" t="s">
        <v>415</v>
      </c>
      <c r="I93">
        <f>SUM(Y89:Y92)</f>
        <v>0</v>
      </c>
      <c r="J93">
        <f>SUM(Z89:Z92)</f>
        <v>0</v>
      </c>
    </row>
    <row r="95" spans="1:43" ht="15" x14ac:dyDescent="0.25">
      <c r="A95" s="60" t="str">
        <f>CONCATENATE("Итого по локальной смете: ",IF(Source!G379&lt;&gt;"Новая локальная смета", Source!G379, ""))</f>
        <v>Итого по локальной смете: Заводка КЛ-0.4кВ в сущ.КТП и ВРЩ-0,4 кВ №нов.</v>
      </c>
      <c r="B95" s="60"/>
      <c r="C95" s="60"/>
      <c r="D95" s="60"/>
      <c r="E95" s="60"/>
      <c r="F95" s="60"/>
      <c r="G95" s="60"/>
      <c r="H95" s="58">
        <f>SUM(O28:O94)</f>
        <v>2281.7000000000003</v>
      </c>
      <c r="I95" s="59"/>
      <c r="J95" s="58">
        <f>SUM(P28:P94)</f>
        <v>30201.029999999995</v>
      </c>
      <c r="K95" s="59"/>
      <c r="AQ95" s="41" t="str">
        <f>CONCATENATE("Итого по локальной смете: ",IF(Source!G379&lt;&gt;"Новая локальная смета", Source!G379, ""))</f>
        <v>Итого по локальной смете: Заводка КЛ-0.4кВ в сущ.КТП и ВРЩ-0,4 кВ №нов.</v>
      </c>
    </row>
    <row r="96" spans="1:43" hidden="1" x14ac:dyDescent="0.2">
      <c r="A96" t="s">
        <v>414</v>
      </c>
      <c r="I96">
        <f>SUM(W28:W95)</f>
        <v>0</v>
      </c>
      <c r="J96">
        <f>SUM(X28:X95)</f>
        <v>0</v>
      </c>
    </row>
    <row r="97" spans="1:11" hidden="1" x14ac:dyDescent="0.2">
      <c r="A97" t="s">
        <v>415</v>
      </c>
      <c r="I97">
        <f>SUM(Y28:Y96)</f>
        <v>0</v>
      </c>
      <c r="J97">
        <f>SUM(Z28:Z96)</f>
        <v>0</v>
      </c>
    </row>
    <row r="98" spans="1:11" ht="14.25" x14ac:dyDescent="0.2">
      <c r="C98" s="54" t="str">
        <f>Source!H408</f>
        <v>в том числе:</v>
      </c>
      <c r="D98" s="54"/>
      <c r="E98" s="54"/>
      <c r="F98" s="54"/>
      <c r="G98" s="54"/>
      <c r="H98" s="57">
        <f>Source!F408</f>
        <v>0</v>
      </c>
      <c r="I98" s="57"/>
      <c r="J98" s="57">
        <f>Source!P408</f>
        <v>0</v>
      </c>
      <c r="K98" s="57"/>
    </row>
    <row r="99" spans="1:11" ht="14.25" x14ac:dyDescent="0.2">
      <c r="C99" s="54" t="str">
        <f>Source!H409</f>
        <v>СМР</v>
      </c>
      <c r="D99" s="54"/>
      <c r="E99" s="54"/>
      <c r="F99" s="54"/>
      <c r="G99" s="54"/>
      <c r="H99" s="55">
        <f>Source!F409</f>
        <v>2281.6999999999998</v>
      </c>
      <c r="I99" s="55"/>
      <c r="J99" s="55">
        <f>Source!P409</f>
        <v>30201.03</v>
      </c>
      <c r="K99" s="55"/>
    </row>
    <row r="100" spans="1:11" ht="14.25" x14ac:dyDescent="0.2">
      <c r="C100" s="54" t="str">
        <f>Source!H412</f>
        <v/>
      </c>
      <c r="D100" s="54"/>
      <c r="E100" s="54"/>
      <c r="F100" s="54"/>
      <c r="G100" s="54"/>
      <c r="H100" s="56"/>
      <c r="I100" s="56"/>
      <c r="J100" s="56"/>
      <c r="K100" s="56"/>
    </row>
    <row r="101" spans="1:11" ht="14.25" x14ac:dyDescent="0.2">
      <c r="C101" s="54" t="str">
        <f>Source!H413</f>
        <v>Итого СМР</v>
      </c>
      <c r="D101" s="54"/>
      <c r="E101" s="54"/>
      <c r="F101" s="54"/>
      <c r="G101" s="54"/>
      <c r="H101" s="55">
        <f>Source!F413</f>
        <v>2281.6999999999998</v>
      </c>
      <c r="I101" s="55"/>
      <c r="J101" s="55">
        <f>Source!P413</f>
        <v>30201.03</v>
      </c>
      <c r="K101" s="55"/>
    </row>
    <row r="102" spans="1:11" ht="14.25" x14ac:dyDescent="0.2">
      <c r="C102" s="54" t="str">
        <f>Source!H416</f>
        <v>Всего по акту</v>
      </c>
      <c r="D102" s="54"/>
      <c r="E102" s="54"/>
      <c r="F102" s="54"/>
      <c r="G102" s="54"/>
      <c r="H102" s="55">
        <f>Source!F416</f>
        <v>2281.6999999999998</v>
      </c>
      <c r="I102" s="55"/>
      <c r="J102" s="55">
        <f>Source!P416</f>
        <v>30201.03</v>
      </c>
      <c r="K102" s="55"/>
    </row>
    <row r="105" spans="1:11" ht="14.25" x14ac:dyDescent="0.2">
      <c r="A105" s="51" t="s">
        <v>419</v>
      </c>
      <c r="B105" s="51"/>
      <c r="C105" s="42" t="str">
        <f>IF(Source!AC12&lt;&gt;"", Source!AC12," ")</f>
        <v xml:space="preserve"> </v>
      </c>
      <c r="D105" s="42"/>
      <c r="E105" s="42"/>
      <c r="F105" s="42"/>
      <c r="G105" s="42"/>
      <c r="H105" s="52" t="str">
        <f>IF(Source!AB12&lt;&gt;"", Source!AB12," ")</f>
        <v xml:space="preserve"> </v>
      </c>
      <c r="I105" s="52"/>
      <c r="J105" s="52"/>
      <c r="K105" s="52"/>
    </row>
    <row r="106" spans="1:11" ht="14.25" x14ac:dyDescent="0.2">
      <c r="A106" s="12"/>
      <c r="B106" s="12"/>
      <c r="C106" s="53" t="s">
        <v>420</v>
      </c>
      <c r="D106" s="53"/>
      <c r="E106" s="53"/>
      <c r="F106" s="53"/>
      <c r="G106" s="53"/>
      <c r="H106" s="12"/>
      <c r="I106" s="12"/>
      <c r="J106" s="12"/>
      <c r="K106" s="12"/>
    </row>
    <row r="107" spans="1:11" ht="14.25" x14ac:dyDescent="0.2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</row>
    <row r="108" spans="1:11" ht="14.25" x14ac:dyDescent="0.2">
      <c r="A108" s="51" t="s">
        <v>421</v>
      </c>
      <c r="B108" s="51"/>
      <c r="C108" s="42" t="str">
        <f>IF(Source!AE12&lt;&gt;"", Source!AE12," ")</f>
        <v xml:space="preserve"> </v>
      </c>
      <c r="D108" s="42"/>
      <c r="E108" s="42"/>
      <c r="F108" s="42"/>
      <c r="G108" s="42"/>
      <c r="H108" s="52" t="str">
        <f>IF(Source!AD12&lt;&gt;"", Source!AD12," ")</f>
        <v xml:space="preserve"> </v>
      </c>
      <c r="I108" s="52"/>
      <c r="J108" s="52"/>
      <c r="K108" s="52"/>
    </row>
    <row r="109" spans="1:11" ht="14.25" x14ac:dyDescent="0.2">
      <c r="A109" s="12"/>
      <c r="B109" s="12"/>
      <c r="C109" s="53" t="s">
        <v>420</v>
      </c>
      <c r="D109" s="53"/>
      <c r="E109" s="53"/>
      <c r="F109" s="53"/>
      <c r="G109" s="53"/>
      <c r="H109" s="12"/>
      <c r="I109" s="12"/>
      <c r="J109" s="12"/>
      <c r="K109" s="12"/>
    </row>
  </sheetData>
  <mergeCells count="67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H40:I40"/>
    <mergeCell ref="J40:K40"/>
    <mergeCell ref="H43:I43"/>
    <mergeCell ref="J43:K43"/>
    <mergeCell ref="H52:I52"/>
    <mergeCell ref="J52:K52"/>
    <mergeCell ref="A83:K83"/>
    <mergeCell ref="H55:I55"/>
    <mergeCell ref="J55:K55"/>
    <mergeCell ref="H65:I65"/>
    <mergeCell ref="J65:K65"/>
    <mergeCell ref="H68:I68"/>
    <mergeCell ref="J68:K68"/>
    <mergeCell ref="H76:I76"/>
    <mergeCell ref="J76:K76"/>
    <mergeCell ref="J79:K79"/>
    <mergeCell ref="H79:I79"/>
    <mergeCell ref="A79:G79"/>
    <mergeCell ref="J85:K85"/>
    <mergeCell ref="H85:I85"/>
    <mergeCell ref="A85:G85"/>
    <mergeCell ref="A89:K89"/>
    <mergeCell ref="J91:K91"/>
    <mergeCell ref="H91:I91"/>
    <mergeCell ref="A91:G91"/>
    <mergeCell ref="J95:K95"/>
    <mergeCell ref="H95:I95"/>
    <mergeCell ref="A95:G95"/>
    <mergeCell ref="C98:G98"/>
    <mergeCell ref="H98:I98"/>
    <mergeCell ref="J98:K98"/>
    <mergeCell ref="C99:G99"/>
    <mergeCell ref="H99:I99"/>
    <mergeCell ref="J99:K99"/>
    <mergeCell ref="C100:G100"/>
    <mergeCell ref="H100:I100"/>
    <mergeCell ref="J100:K100"/>
    <mergeCell ref="C109:G109"/>
    <mergeCell ref="C101:G101"/>
    <mergeCell ref="H101:I101"/>
    <mergeCell ref="J101:K101"/>
    <mergeCell ref="C102:G102"/>
    <mergeCell ref="H102:I102"/>
    <mergeCell ref="J102:K102"/>
    <mergeCell ref="A105:B105"/>
    <mergeCell ref="H105:K105"/>
    <mergeCell ref="C106:G106"/>
    <mergeCell ref="A108:B108"/>
    <mergeCell ref="H108:K108"/>
  </mergeCells>
  <pageMargins left="0.4" right="0.2" top="0.2" bottom="0.4" header="0.2" footer="0.2"/>
  <pageSetup paperSize="9" scale="73" fitToHeight="0" orientation="portrait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51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11.28515625" bestFit="1" customWidth="1"/>
    <col min="7" max="7" width="9" bestFit="1" customWidth="1"/>
    <col min="8" max="8" width="8.7109375" bestFit="1" customWidth="1"/>
    <col min="9" max="9" width="10" bestFit="1" customWidth="1"/>
    <col min="10" max="10" width="9.28515625" bestFit="1" customWidth="1"/>
    <col min="11" max="11" width="9.5703125" bestFit="1" customWidth="1"/>
    <col min="12" max="12" width="10.1406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95" t="s">
        <v>423</v>
      </c>
      <c r="J2" s="95"/>
      <c r="K2" s="95"/>
      <c r="L2" s="95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95" t="s">
        <v>424</v>
      </c>
      <c r="J3" s="95"/>
      <c r="K3" s="95"/>
      <c r="L3" s="95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95" t="s">
        <v>425</v>
      </c>
      <c r="J4" s="95"/>
      <c r="K4" s="95"/>
      <c r="L4" s="95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83" t="s">
        <v>426</v>
      </c>
      <c r="K6" s="83"/>
      <c r="L6" s="83"/>
    </row>
    <row r="7" spans="1:41" ht="14.25" x14ac:dyDescent="0.2">
      <c r="A7" s="12"/>
      <c r="B7" s="12"/>
      <c r="C7" s="12"/>
      <c r="D7" s="12"/>
      <c r="E7" s="12"/>
      <c r="F7" s="12"/>
      <c r="G7" s="12"/>
      <c r="H7" s="56" t="s">
        <v>427</v>
      </c>
      <c r="I7" s="82"/>
      <c r="J7" s="96" t="s">
        <v>428</v>
      </c>
      <c r="K7" s="96"/>
      <c r="L7" s="96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83" t="str">
        <f>IF(Source!AT15 &lt;&gt; "", Source!AT15, "")</f>
        <v/>
      </c>
      <c r="K8" s="83"/>
      <c r="L8" s="83"/>
    </row>
    <row r="9" spans="1:41" ht="14.25" x14ac:dyDescent="0.2">
      <c r="A9" s="12" t="s">
        <v>429</v>
      </c>
      <c r="B9" s="12"/>
      <c r="C9" s="65" t="str">
        <f>IF(Source!BA15 &lt;&gt; "", Source!BA15, IF(Source!AU15 &lt;&gt; "", Source!AU15, ""))</f>
        <v/>
      </c>
      <c r="D9" s="65"/>
      <c r="E9" s="65"/>
      <c r="F9" s="65"/>
      <c r="G9" s="65"/>
      <c r="H9" s="65"/>
      <c r="I9" s="24" t="s">
        <v>430</v>
      </c>
      <c r="J9" s="83"/>
      <c r="K9" s="83"/>
      <c r="L9" s="83"/>
    </row>
    <row r="10" spans="1:41" ht="14.25" x14ac:dyDescent="0.2">
      <c r="A10" s="12"/>
      <c r="B10" s="12"/>
      <c r="C10" s="53" t="s">
        <v>431</v>
      </c>
      <c r="D10" s="53"/>
      <c r="E10" s="53"/>
      <c r="F10" s="53"/>
      <c r="G10" s="53"/>
      <c r="H10" s="53"/>
      <c r="I10" s="12"/>
      <c r="J10" s="83" t="str">
        <f>IF(Source!AK15 &lt;&gt; "", Source!AK15, "")</f>
        <v/>
      </c>
      <c r="K10" s="83"/>
      <c r="L10" s="83"/>
    </row>
    <row r="11" spans="1:41" ht="14.25" x14ac:dyDescent="0.2">
      <c r="A11" s="12" t="s">
        <v>432</v>
      </c>
      <c r="B11" s="12"/>
      <c r="C11" s="65" t="str">
        <f>IF(Source!AX12&lt;&gt; "", Source!AX12, IF(Source!AJ12 &lt;&gt; "", Source!AJ12, ""))</f>
        <v/>
      </c>
      <c r="D11" s="65"/>
      <c r="E11" s="65"/>
      <c r="F11" s="65"/>
      <c r="G11" s="65"/>
      <c r="H11" s="65"/>
      <c r="I11" s="24" t="s">
        <v>430</v>
      </c>
      <c r="J11" s="83"/>
      <c r="K11" s="83"/>
      <c r="L11" s="83"/>
    </row>
    <row r="12" spans="1:41" ht="14.25" x14ac:dyDescent="0.2">
      <c r="A12" s="12"/>
      <c r="B12" s="12"/>
      <c r="C12" s="53" t="s">
        <v>431</v>
      </c>
      <c r="D12" s="53"/>
      <c r="E12" s="53"/>
      <c r="F12" s="53"/>
      <c r="G12" s="53"/>
      <c r="H12" s="53"/>
      <c r="I12" s="12"/>
      <c r="J12" s="83" t="str">
        <f>IF(Source!AO15 &lt;&gt; "", Source!AO15, "")</f>
        <v/>
      </c>
      <c r="K12" s="83"/>
      <c r="L12" s="83"/>
    </row>
    <row r="13" spans="1:41" ht="14.25" x14ac:dyDescent="0.2">
      <c r="A13" s="12" t="s">
        <v>433</v>
      </c>
      <c r="B13" s="12"/>
      <c r="C13" s="65" t="str">
        <f>IF(Source!AY12&lt;&gt; "", Source!AY12, IF(Source!AN12 &lt;&gt; "", Source!AN12, ""))</f>
        <v/>
      </c>
      <c r="D13" s="65"/>
      <c r="E13" s="65"/>
      <c r="F13" s="65"/>
      <c r="G13" s="65"/>
      <c r="H13" s="65"/>
      <c r="I13" s="24" t="s">
        <v>430</v>
      </c>
      <c r="J13" s="83"/>
      <c r="K13" s="83"/>
      <c r="L13" s="83"/>
    </row>
    <row r="14" spans="1:41" ht="14.25" x14ac:dyDescent="0.2">
      <c r="A14" s="12"/>
      <c r="B14" s="12"/>
      <c r="C14" s="53" t="s">
        <v>431</v>
      </c>
      <c r="D14" s="53"/>
      <c r="E14" s="53"/>
      <c r="F14" s="53"/>
      <c r="G14" s="53"/>
      <c r="H14" s="53"/>
      <c r="I14" s="12"/>
      <c r="J14" s="83" t="str">
        <f>IF(Source!CO15 &lt;&gt; "", Source!CO15, "")</f>
        <v/>
      </c>
      <c r="K14" s="83"/>
      <c r="L14" s="83"/>
    </row>
    <row r="15" spans="1:41" ht="42.75" x14ac:dyDescent="0.2">
      <c r="A15" s="12" t="s">
        <v>434</v>
      </c>
      <c r="B15" s="12"/>
      <c r="C15" s="65" t="s">
        <v>4</v>
      </c>
      <c r="D15" s="65"/>
      <c r="E15" s="65"/>
      <c r="F15" s="65"/>
      <c r="G15" s="65"/>
      <c r="H15" s="65"/>
      <c r="I15" s="12"/>
      <c r="J15" s="83"/>
      <c r="K15" s="83"/>
      <c r="L15" s="83"/>
      <c r="AO15" s="22" t="s">
        <v>4</v>
      </c>
    </row>
    <row r="16" spans="1:41" ht="14.25" x14ac:dyDescent="0.2">
      <c r="A16" s="12"/>
      <c r="B16" s="12"/>
      <c r="C16" s="53" t="s">
        <v>435</v>
      </c>
      <c r="D16" s="53"/>
      <c r="E16" s="53"/>
      <c r="F16" s="53"/>
      <c r="G16" s="53"/>
      <c r="H16" s="53"/>
      <c r="I16" s="12"/>
      <c r="J16" s="83" t="str">
        <f>IF(Source!CP15 &lt;&gt; "", Source!CP15, "")</f>
        <v/>
      </c>
      <c r="K16" s="83"/>
      <c r="L16" s="83"/>
    </row>
    <row r="17" spans="1:12" ht="14.25" x14ac:dyDescent="0.2">
      <c r="A17" s="12" t="s">
        <v>436</v>
      </c>
      <c r="B17" s="12"/>
      <c r="C17" s="94" t="str">
        <f>IF(Source!G12&lt;&gt;"Новый объект", Source!G12, "")</f>
        <v>СД_I-357760 КЛ-0,4 кВ</v>
      </c>
      <c r="D17" s="94"/>
      <c r="E17" s="94"/>
      <c r="F17" s="94"/>
      <c r="G17" s="94"/>
      <c r="H17" s="94"/>
      <c r="I17" s="12"/>
      <c r="J17" s="83"/>
      <c r="K17" s="83"/>
      <c r="L17" s="83"/>
    </row>
    <row r="18" spans="1:12" ht="14.25" x14ac:dyDescent="0.2">
      <c r="A18" s="12"/>
      <c r="B18" s="12"/>
      <c r="C18" s="53" t="s">
        <v>437</v>
      </c>
      <c r="D18" s="53"/>
      <c r="E18" s="53"/>
      <c r="F18" s="53"/>
      <c r="G18" s="53"/>
      <c r="H18" s="53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56" t="s">
        <v>438</v>
      </c>
      <c r="H19" s="56"/>
      <c r="I19" s="92"/>
      <c r="J19" s="83" t="str">
        <f>IF(Source!CQ15 &lt;&gt; "", Source!CQ15, "")</f>
        <v/>
      </c>
      <c r="K19" s="83"/>
      <c r="L19" s="83"/>
    </row>
    <row r="20" spans="1:12" ht="14.25" x14ac:dyDescent="0.2">
      <c r="A20" s="12"/>
      <c r="B20" s="12"/>
      <c r="C20" s="12"/>
      <c r="D20" s="12"/>
      <c r="E20" s="12"/>
      <c r="F20" s="12"/>
      <c r="G20" s="56" t="s">
        <v>439</v>
      </c>
      <c r="H20" s="82"/>
      <c r="I20" s="43" t="s">
        <v>440</v>
      </c>
      <c r="J20" s="83" t="str">
        <f>IF(Source!CR15 &lt;&gt; "", Source!CR15, "")</f>
        <v/>
      </c>
      <c r="K20" s="83"/>
      <c r="L20" s="83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44" t="s">
        <v>441</v>
      </c>
      <c r="J21" s="93" t="str">
        <f>IF(Source!CS15 &lt;&gt; 0, Source!CS15, "")</f>
        <v/>
      </c>
      <c r="K21" s="93"/>
      <c r="L21" s="93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56" t="s">
        <v>442</v>
      </c>
      <c r="I22" s="82"/>
      <c r="J22" s="83" t="str">
        <f>IF(Source!CT15 &lt;&gt; "", Source!CT15, "")</f>
        <v/>
      </c>
      <c r="K22" s="83"/>
      <c r="L22" s="83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84" t="s">
        <v>443</v>
      </c>
      <c r="H24" s="87" t="s">
        <v>444</v>
      </c>
      <c r="I24" s="87" t="s">
        <v>445</v>
      </c>
      <c r="J24" s="89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85"/>
      <c r="H25" s="88"/>
      <c r="I25" s="90"/>
      <c r="J25" s="91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86"/>
      <c r="H26" s="88"/>
      <c r="I26" s="45" t="s">
        <v>446</v>
      </c>
      <c r="J26" s="46" t="s">
        <v>447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7" t="str">
        <f>IF(Source!CN15 &lt;&gt; "", Source!CN15, "")</f>
        <v/>
      </c>
      <c r="H27" s="48" t="str">
        <f>IF(Source!CX15 &lt;&gt; 0, Source!CX15, "")</f>
        <v/>
      </c>
      <c r="I27" s="49" t="str">
        <f>IF(Source!CV15 &lt;&gt; 0, Source!CV15, "")</f>
        <v/>
      </c>
      <c r="J27" s="49" t="str">
        <f>IF(Source!CW15 &lt;&gt; 0, Source!CW15, "")</f>
        <v/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76" t="s">
        <v>448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</row>
    <row r="30" spans="1:12" ht="18" x14ac:dyDescent="0.25">
      <c r="A30" s="76" t="s">
        <v>449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450</v>
      </c>
      <c r="B32" s="12"/>
      <c r="C32" s="12"/>
      <c r="D32" s="12"/>
      <c r="E32" s="12"/>
      <c r="F32" s="12"/>
      <c r="G32" s="12"/>
      <c r="H32" s="77">
        <f>ROUND((Source!P191/1000), 2)</f>
        <v>45.33</v>
      </c>
      <c r="I32" s="77"/>
      <c r="J32" s="12" t="s">
        <v>451</v>
      </c>
      <c r="K32" s="12"/>
      <c r="L32" s="12"/>
    </row>
    <row r="33" spans="1:42" ht="15" x14ac:dyDescent="0.25">
      <c r="A33" s="12" t="s">
        <v>402</v>
      </c>
      <c r="B33" s="12"/>
      <c r="C33" s="12"/>
      <c r="D33" s="12"/>
      <c r="E33" s="12"/>
      <c r="F33" s="12"/>
      <c r="G33" s="12"/>
      <c r="H33" s="50"/>
      <c r="I33" s="50"/>
      <c r="J33" s="12"/>
      <c r="K33" s="12"/>
      <c r="L33" s="12"/>
    </row>
    <row r="34" spans="1:42" ht="28.5" x14ac:dyDescent="0.2">
      <c r="A34" s="65" t="s">
        <v>403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AP34" s="22" t="s">
        <v>403</v>
      </c>
    </row>
    <row r="35" spans="1:42" x14ac:dyDescent="0.2">
      <c r="A35" s="78" t="s">
        <v>452</v>
      </c>
      <c r="B35" s="79"/>
      <c r="C35" s="72" t="s">
        <v>390</v>
      </c>
      <c r="D35" s="72" t="s">
        <v>391</v>
      </c>
      <c r="E35" s="72" t="s">
        <v>392</v>
      </c>
      <c r="F35" s="72" t="s">
        <v>393</v>
      </c>
      <c r="G35" s="72" t="s">
        <v>394</v>
      </c>
      <c r="H35" s="72" t="s">
        <v>395</v>
      </c>
      <c r="I35" s="72" t="s">
        <v>396</v>
      </c>
      <c r="J35" s="72" t="s">
        <v>397</v>
      </c>
      <c r="K35" s="72" t="s">
        <v>398</v>
      </c>
      <c r="L35" s="72" t="s">
        <v>399</v>
      </c>
    </row>
    <row r="36" spans="1:42" x14ac:dyDescent="0.2">
      <c r="A36" s="80"/>
      <c r="B36" s="81"/>
      <c r="C36" s="73"/>
      <c r="D36" s="73"/>
      <c r="E36" s="73"/>
      <c r="F36" s="73"/>
      <c r="G36" s="73"/>
      <c r="H36" s="73"/>
      <c r="I36" s="73"/>
      <c r="J36" s="73"/>
      <c r="K36" s="73"/>
      <c r="L36" s="73"/>
    </row>
    <row r="37" spans="1:42" x14ac:dyDescent="0.2">
      <c r="A37" s="75" t="s">
        <v>453</v>
      </c>
      <c r="B37" s="75" t="s">
        <v>454</v>
      </c>
      <c r="C37" s="73"/>
      <c r="D37" s="73"/>
      <c r="E37" s="73"/>
      <c r="F37" s="73"/>
      <c r="G37" s="73"/>
      <c r="H37" s="73"/>
      <c r="I37" s="73"/>
      <c r="J37" s="73"/>
      <c r="K37" s="73"/>
      <c r="L37" s="73"/>
    </row>
    <row r="38" spans="1:42" x14ac:dyDescent="0.2">
      <c r="A38" s="75"/>
      <c r="B38" s="75"/>
      <c r="C38" s="73"/>
      <c r="D38" s="73"/>
      <c r="E38" s="73"/>
      <c r="F38" s="73"/>
      <c r="G38" s="73"/>
      <c r="H38" s="73"/>
      <c r="I38" s="73"/>
      <c r="J38" s="73"/>
      <c r="K38" s="73"/>
      <c r="L38" s="73"/>
    </row>
    <row r="39" spans="1:42" x14ac:dyDescent="0.2">
      <c r="A39" s="75"/>
      <c r="B39" s="75"/>
      <c r="C39" s="73"/>
      <c r="D39" s="73"/>
      <c r="E39" s="73"/>
      <c r="F39" s="73"/>
      <c r="G39" s="73"/>
      <c r="H39" s="73"/>
      <c r="I39" s="73"/>
      <c r="J39" s="73"/>
      <c r="K39" s="73"/>
      <c r="L39" s="73"/>
    </row>
    <row r="40" spans="1:42" x14ac:dyDescent="0.2">
      <c r="A40" s="75"/>
      <c r="B40" s="75"/>
      <c r="C40" s="73"/>
      <c r="D40" s="73"/>
      <c r="E40" s="73"/>
      <c r="F40" s="73"/>
      <c r="G40" s="73"/>
      <c r="H40" s="73"/>
      <c r="I40" s="73"/>
      <c r="J40" s="73"/>
      <c r="K40" s="73"/>
      <c r="L40" s="73"/>
    </row>
    <row r="41" spans="1:42" x14ac:dyDescent="0.2">
      <c r="A41" s="75"/>
      <c r="B41" s="75"/>
      <c r="C41" s="73"/>
      <c r="D41" s="73"/>
      <c r="E41" s="73"/>
      <c r="F41" s="73"/>
      <c r="G41" s="73"/>
      <c r="H41" s="73"/>
      <c r="I41" s="73"/>
      <c r="J41" s="73"/>
      <c r="K41" s="73"/>
      <c r="L41" s="73"/>
    </row>
    <row r="42" spans="1:42" x14ac:dyDescent="0.2">
      <c r="A42" s="75"/>
      <c r="B42" s="75"/>
      <c r="C42" s="74"/>
      <c r="D42" s="74"/>
      <c r="E42" s="74"/>
      <c r="F42" s="74"/>
      <c r="G42" s="74"/>
      <c r="H42" s="74"/>
      <c r="I42" s="74"/>
      <c r="J42" s="74"/>
      <c r="K42" s="74"/>
      <c r="L42" s="74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61" t="str">
        <f>CONCATENATE("Акт по локальной смете: ",IF(Source!G20&lt;&gt;"Новая локальная смета", Source!G20, ""))</f>
        <v>Акт по локальной смете: Строительство КЛ-0.4кВ в траншее (22 м.)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</row>
    <row r="47" spans="1:42" ht="16.5" x14ac:dyDescent="0.2">
      <c r="A47" s="61" t="str">
        <f>CONCATENATE("Раздел: ",IF(Source!G24&lt;&gt;"Новый раздел", Source!G24, ""))</f>
        <v>Раздел: Строительные работы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</row>
    <row r="48" spans="1:42" ht="57" x14ac:dyDescent="0.2">
      <c r="A48" s="23">
        <v>1</v>
      </c>
      <c r="B48" s="23">
        <v>1</v>
      </c>
      <c r="C48" s="23" t="str">
        <f>Source!F28</f>
        <v>3.1-51-1</v>
      </c>
      <c r="D48" s="23" t="s">
        <v>19</v>
      </c>
      <c r="E48" s="26" t="str">
        <f>Source!H28</f>
        <v>100 м3 грунта</v>
      </c>
      <c r="F48" s="25">
        <f>Source!I28</f>
        <v>2.3800000000000002E-2</v>
      </c>
      <c r="G48" s="28"/>
      <c r="H48" s="27"/>
      <c r="I48" s="25"/>
      <c r="J48" s="28"/>
      <c r="K48" s="25"/>
      <c r="L48" s="28"/>
      <c r="Q48">
        <f>Source!X28</f>
        <v>54</v>
      </c>
      <c r="R48">
        <f>Source!X29</f>
        <v>3042.69</v>
      </c>
      <c r="S48">
        <f>Source!Y28</f>
        <v>24.27</v>
      </c>
      <c r="T48">
        <f>Source!Y29</f>
        <v>1367.5</v>
      </c>
      <c r="U48">
        <f>ROUND((175/100)*ROUND(Source!R28, 2), 2)</f>
        <v>0</v>
      </c>
      <c r="V48">
        <f>ROUND((0/100)*ROUND(Source!R29, 2), 2)</f>
        <v>0</v>
      </c>
      <c r="AC48">
        <v>0</v>
      </c>
    </row>
    <row r="49" spans="1:29" x14ac:dyDescent="0.2">
      <c r="D49" s="29" t="str">
        <f>"Объем: "&amp;Source!I28&amp;"=2,38/"&amp;"100"</f>
        <v>Объем: 0,0238=2,38/100</v>
      </c>
    </row>
    <row r="50" spans="1:29" ht="14.25" x14ac:dyDescent="0.2">
      <c r="A50" s="23"/>
      <c r="B50" s="23"/>
      <c r="C50" s="23"/>
      <c r="D50" s="23" t="s">
        <v>405</v>
      </c>
      <c r="E50" s="26"/>
      <c r="F50" s="25"/>
      <c r="G50" s="28">
        <f>Source!AO28</f>
        <v>2042.62</v>
      </c>
      <c r="H50" s="27" t="str">
        <f>Source!DG28</f>
        <v/>
      </c>
      <c r="I50" s="25">
        <f>Source!AV29</f>
        <v>1.248</v>
      </c>
      <c r="J50" s="28">
        <f>Source!S28</f>
        <v>60.67</v>
      </c>
      <c r="K50" s="25">
        <f>IF(Source!BA29&lt;&gt; 0, Source!BA29, 1)</f>
        <v>56.35</v>
      </c>
      <c r="L50" s="28">
        <f>Source!S29</f>
        <v>3418.75</v>
      </c>
    </row>
    <row r="51" spans="1:29" ht="14.25" x14ac:dyDescent="0.2">
      <c r="A51" s="23"/>
      <c r="B51" s="23"/>
      <c r="C51" s="23"/>
      <c r="D51" s="23" t="s">
        <v>406</v>
      </c>
      <c r="E51" s="26" t="s">
        <v>407</v>
      </c>
      <c r="F51" s="25">
        <f>Source!BZ29</f>
        <v>89</v>
      </c>
      <c r="G51" s="28"/>
      <c r="H51" s="27"/>
      <c r="I51" s="25"/>
      <c r="J51" s="28">
        <f>SUM(Q48:Q50)</f>
        <v>54</v>
      </c>
      <c r="K51" s="25">
        <f>Source!AT29</f>
        <v>89</v>
      </c>
      <c r="L51" s="28">
        <f>SUM(R48:R50)</f>
        <v>3042.69</v>
      </c>
    </row>
    <row r="52" spans="1:29" ht="14.25" x14ac:dyDescent="0.2">
      <c r="A52" s="23"/>
      <c r="B52" s="23"/>
      <c r="C52" s="23"/>
      <c r="D52" s="23" t="s">
        <v>408</v>
      </c>
      <c r="E52" s="26" t="s">
        <v>407</v>
      </c>
      <c r="F52" s="25">
        <f>Source!CA29</f>
        <v>40</v>
      </c>
      <c r="G52" s="28"/>
      <c r="H52" s="27"/>
      <c r="I52" s="25"/>
      <c r="J52" s="28">
        <f>SUM(S48:S51)</f>
        <v>24.27</v>
      </c>
      <c r="K52" s="25">
        <f>Source!AU29</f>
        <v>40</v>
      </c>
      <c r="L52" s="28">
        <f>SUM(T48:T51)</f>
        <v>1367.5</v>
      </c>
    </row>
    <row r="53" spans="1:29" ht="14.25" x14ac:dyDescent="0.2">
      <c r="A53" s="30"/>
      <c r="B53" s="30"/>
      <c r="C53" s="30"/>
      <c r="D53" s="30" t="s">
        <v>409</v>
      </c>
      <c r="E53" s="31" t="s">
        <v>410</v>
      </c>
      <c r="F53" s="32">
        <f>Source!AQ28</f>
        <v>192.7</v>
      </c>
      <c r="G53" s="33"/>
      <c r="H53" s="34" t="str">
        <f>Source!DI28</f>
        <v/>
      </c>
      <c r="I53" s="32">
        <f>Source!AV29</f>
        <v>1.248</v>
      </c>
      <c r="J53" s="33">
        <f>Source!U28</f>
        <v>5.7236524800000002</v>
      </c>
      <c r="K53" s="32"/>
      <c r="L53" s="33"/>
    </row>
    <row r="54" spans="1:29" ht="15" x14ac:dyDescent="0.2">
      <c r="D54" s="35" t="s">
        <v>411</v>
      </c>
      <c r="I54" s="62">
        <f>J50+J51+J52+0</f>
        <v>138.94</v>
      </c>
      <c r="J54" s="62"/>
      <c r="K54" s="62">
        <f>L50+L51+L52+0</f>
        <v>7828.9400000000005</v>
      </c>
      <c r="L54" s="62"/>
      <c r="O54" s="36">
        <f>J50+J51+J52+0</f>
        <v>138.94</v>
      </c>
      <c r="P54" s="36">
        <f>L50+L51+L52+0</f>
        <v>7828.9400000000005</v>
      </c>
    </row>
    <row r="56" spans="1:29" ht="57" x14ac:dyDescent="0.2">
      <c r="A56" s="23">
        <v>2</v>
      </c>
      <c r="B56" s="23">
        <v>2</v>
      </c>
      <c r="C56" s="23" t="str">
        <f>Source!F30</f>
        <v>3.1-3-4</v>
      </c>
      <c r="D56" s="23" t="s">
        <v>26</v>
      </c>
      <c r="E56" s="26" t="str">
        <f>Source!H30</f>
        <v>100 м3</v>
      </c>
      <c r="F56" s="25">
        <f>Source!I30</f>
        <v>5.5399999999999998E-2</v>
      </c>
      <c r="G56" s="28"/>
      <c r="H56" s="27"/>
      <c r="I56" s="25"/>
      <c r="J56" s="28"/>
      <c r="K56" s="25"/>
      <c r="L56" s="28"/>
      <c r="Q56">
        <f>Source!X30</f>
        <v>4.74</v>
      </c>
      <c r="R56">
        <f>Source!X31</f>
        <v>266.98</v>
      </c>
      <c r="S56">
        <f>Source!Y30</f>
        <v>2.37</v>
      </c>
      <c r="T56">
        <f>Source!Y31</f>
        <v>133.49</v>
      </c>
      <c r="U56">
        <f>ROUND((175/100)*ROUND(Source!R30, 2), 2)</f>
        <v>8.35</v>
      </c>
      <c r="V56">
        <f>ROUND((0/100)*ROUND(Source!R31, 2), 2)</f>
        <v>0</v>
      </c>
      <c r="AC56">
        <v>0</v>
      </c>
    </row>
    <row r="57" spans="1:29" x14ac:dyDescent="0.2">
      <c r="D57" s="29" t="str">
        <f>"Объем: "&amp;Source!I30&amp;"=5,54/"&amp;"100"</f>
        <v>Объем: 0,0554=5,54/100</v>
      </c>
    </row>
    <row r="58" spans="1:29" ht="14.25" x14ac:dyDescent="0.2">
      <c r="A58" s="23"/>
      <c r="B58" s="23"/>
      <c r="C58" s="23"/>
      <c r="D58" s="23" t="s">
        <v>405</v>
      </c>
      <c r="E58" s="26"/>
      <c r="F58" s="25"/>
      <c r="G58" s="28">
        <f>Source!AO30</f>
        <v>5.79</v>
      </c>
      <c r="H58" s="27" t="str">
        <f>Source!DG30</f>
        <v/>
      </c>
      <c r="I58" s="25">
        <f>Source!AV31</f>
        <v>1.1919999999999999</v>
      </c>
      <c r="J58" s="28">
        <f>Source!S30</f>
        <v>0.38</v>
      </c>
      <c r="K58" s="25">
        <f>IF(Source!BA31&lt;&gt; 0, Source!BA31, 1)</f>
        <v>56.35</v>
      </c>
      <c r="L58" s="28">
        <f>Source!S31</f>
        <v>21.41</v>
      </c>
    </row>
    <row r="59" spans="1:29" ht="14.25" x14ac:dyDescent="0.2">
      <c r="A59" s="23"/>
      <c r="B59" s="23"/>
      <c r="C59" s="23"/>
      <c r="D59" s="23" t="s">
        <v>412</v>
      </c>
      <c r="E59" s="26"/>
      <c r="F59" s="25"/>
      <c r="G59" s="28">
        <f>Source!AM30</f>
        <v>778.1</v>
      </c>
      <c r="H59" s="27" t="str">
        <f>Source!DE30</f>
        <v/>
      </c>
      <c r="I59" s="25">
        <f>Source!AV31</f>
        <v>1.1919999999999999</v>
      </c>
      <c r="J59" s="28">
        <f>Source!Q30</f>
        <v>51.38</v>
      </c>
      <c r="K59" s="25">
        <f>IF(Source!BB31&lt;&gt; 0, Source!BB31, 1)</f>
        <v>14.94</v>
      </c>
      <c r="L59" s="28">
        <f>Source!Q31</f>
        <v>767.62</v>
      </c>
    </row>
    <row r="60" spans="1:29" ht="14.25" x14ac:dyDescent="0.2">
      <c r="A60" s="23"/>
      <c r="B60" s="23"/>
      <c r="C60" s="23"/>
      <c r="D60" s="23" t="s">
        <v>413</v>
      </c>
      <c r="E60" s="26"/>
      <c r="F60" s="25"/>
      <c r="G60" s="28">
        <f>Source!AN30</f>
        <v>72.260000000000005</v>
      </c>
      <c r="H60" s="27" t="str">
        <f>Source!DF30</f>
        <v/>
      </c>
      <c r="I60" s="25">
        <f>Source!AV31</f>
        <v>1.1919999999999999</v>
      </c>
      <c r="J60" s="37">
        <f>Source!R30</f>
        <v>4.7699999999999996</v>
      </c>
      <c r="K60" s="25">
        <f>IF(Source!BS31&lt;&gt; 0, Source!BS31, 1)</f>
        <v>56.35</v>
      </c>
      <c r="L60" s="37">
        <f>Source!R31</f>
        <v>268.79000000000002</v>
      </c>
    </row>
    <row r="61" spans="1:29" ht="14.25" x14ac:dyDescent="0.2">
      <c r="A61" s="23"/>
      <c r="B61" s="23"/>
      <c r="C61" s="23"/>
      <c r="D61" s="23" t="s">
        <v>406</v>
      </c>
      <c r="E61" s="26" t="s">
        <v>407</v>
      </c>
      <c r="F61" s="25">
        <f>Source!BZ31</f>
        <v>92</v>
      </c>
      <c r="G61" s="28"/>
      <c r="H61" s="27"/>
      <c r="I61" s="25"/>
      <c r="J61" s="28">
        <f>SUM(Q56:Q60)</f>
        <v>4.74</v>
      </c>
      <c r="K61" s="25">
        <f>Source!AT31</f>
        <v>92</v>
      </c>
      <c r="L61" s="28">
        <f>SUM(R56:R60)</f>
        <v>266.98</v>
      </c>
    </row>
    <row r="62" spans="1:29" ht="14.25" x14ac:dyDescent="0.2">
      <c r="A62" s="23"/>
      <c r="B62" s="23"/>
      <c r="C62" s="23"/>
      <c r="D62" s="23" t="s">
        <v>408</v>
      </c>
      <c r="E62" s="26" t="s">
        <v>407</v>
      </c>
      <c r="F62" s="25">
        <f>Source!CA31</f>
        <v>46</v>
      </c>
      <c r="G62" s="28"/>
      <c r="H62" s="27"/>
      <c r="I62" s="25"/>
      <c r="J62" s="28">
        <f>SUM(S56:S61)</f>
        <v>2.37</v>
      </c>
      <c r="K62" s="25">
        <f>Source!AU31</f>
        <v>46</v>
      </c>
      <c r="L62" s="28">
        <f>SUM(T56:T61)</f>
        <v>133.49</v>
      </c>
    </row>
    <row r="63" spans="1:29" ht="14.25" x14ac:dyDescent="0.2">
      <c r="A63" s="30"/>
      <c r="B63" s="30"/>
      <c r="C63" s="30"/>
      <c r="D63" s="30" t="s">
        <v>409</v>
      </c>
      <c r="E63" s="31" t="s">
        <v>410</v>
      </c>
      <c r="F63" s="32">
        <f>Source!AQ30</f>
        <v>0.56999999999999995</v>
      </c>
      <c r="G63" s="33"/>
      <c r="H63" s="34" t="str">
        <f>Source!DI30</f>
        <v/>
      </c>
      <c r="I63" s="32">
        <f>Source!AV31</f>
        <v>1.1919999999999999</v>
      </c>
      <c r="J63" s="33">
        <f>Source!U30</f>
        <v>3.7640975999999993E-2</v>
      </c>
      <c r="K63" s="32"/>
      <c r="L63" s="33"/>
    </row>
    <row r="64" spans="1:29" ht="15" x14ac:dyDescent="0.2">
      <c r="D64" s="35" t="s">
        <v>411</v>
      </c>
      <c r="I64" s="62">
        <f>J58+J59+J61+J62+0</f>
        <v>58.870000000000005</v>
      </c>
      <c r="J64" s="62"/>
      <c r="K64" s="62">
        <f>L58+L59+L61+L62+0</f>
        <v>1189.5</v>
      </c>
      <c r="L64" s="62"/>
      <c r="O64" s="36">
        <f>J58+J59+J61+J62+0</f>
        <v>58.870000000000005</v>
      </c>
      <c r="P64" s="36">
        <f>L58+L59+L61+L62+0</f>
        <v>1189.5</v>
      </c>
    </row>
    <row r="66" spans="1:29" ht="28.5" x14ac:dyDescent="0.2">
      <c r="A66" s="23">
        <v>3</v>
      </c>
      <c r="B66" s="23">
        <v>3</v>
      </c>
      <c r="C66" s="23" t="str">
        <f>Source!F32</f>
        <v>3.1-53-1</v>
      </c>
      <c r="D66" s="23" t="s">
        <v>33</v>
      </c>
      <c r="E66" s="26" t="str">
        <f>Source!H32</f>
        <v>100 м3 грунта</v>
      </c>
      <c r="F66" s="25">
        <f>Source!I32</f>
        <v>5.3E-3</v>
      </c>
      <c r="G66" s="28"/>
      <c r="H66" s="27"/>
      <c r="I66" s="25"/>
      <c r="J66" s="28"/>
      <c r="K66" s="25"/>
      <c r="L66" s="28"/>
      <c r="Q66">
        <f>Source!X32</f>
        <v>6.19</v>
      </c>
      <c r="R66">
        <f>Source!X33</f>
        <v>348.55</v>
      </c>
      <c r="S66">
        <f>Source!Y32</f>
        <v>2.78</v>
      </c>
      <c r="T66">
        <f>Source!Y33</f>
        <v>156.65</v>
      </c>
      <c r="U66">
        <f>ROUND((175/100)*ROUND(Source!R32, 2), 2)</f>
        <v>0</v>
      </c>
      <c r="V66">
        <f>ROUND((0/100)*ROUND(Source!R33, 2), 2)</f>
        <v>0</v>
      </c>
      <c r="AC66">
        <v>0</v>
      </c>
    </row>
    <row r="67" spans="1:29" x14ac:dyDescent="0.2">
      <c r="D67" s="29" t="str">
        <f>"Объем: "&amp;Source!I32&amp;"=0,53/"&amp;"100"</f>
        <v>Объем: 0,0053=0,53/100</v>
      </c>
    </row>
    <row r="68" spans="1:29" ht="14.25" x14ac:dyDescent="0.2">
      <c r="A68" s="23"/>
      <c r="B68" s="23"/>
      <c r="C68" s="23"/>
      <c r="D68" s="23" t="s">
        <v>405</v>
      </c>
      <c r="E68" s="26"/>
      <c r="F68" s="25"/>
      <c r="G68" s="28">
        <f>Source!AO32</f>
        <v>1051.1300000000001</v>
      </c>
      <c r="H68" s="27" t="str">
        <f>Source!DG32</f>
        <v/>
      </c>
      <c r="I68" s="25">
        <f>Source!AV33</f>
        <v>1.248</v>
      </c>
      <c r="J68" s="28">
        <f>Source!S32</f>
        <v>6.95</v>
      </c>
      <c r="K68" s="25">
        <f>IF(Source!BA33&lt;&gt; 0, Source!BA33, 1)</f>
        <v>56.35</v>
      </c>
      <c r="L68" s="28">
        <f>Source!S33</f>
        <v>391.63</v>
      </c>
    </row>
    <row r="69" spans="1:29" ht="14.25" x14ac:dyDescent="0.2">
      <c r="A69" s="23"/>
      <c r="B69" s="23"/>
      <c r="C69" s="23"/>
      <c r="D69" s="23" t="s">
        <v>406</v>
      </c>
      <c r="E69" s="26" t="s">
        <v>407</v>
      </c>
      <c r="F69" s="25">
        <f>Source!BZ33</f>
        <v>89</v>
      </c>
      <c r="G69" s="28"/>
      <c r="H69" s="27"/>
      <c r="I69" s="25"/>
      <c r="J69" s="28">
        <f>SUM(Q66:Q68)</f>
        <v>6.19</v>
      </c>
      <c r="K69" s="25">
        <f>Source!AT33</f>
        <v>89</v>
      </c>
      <c r="L69" s="28">
        <f>SUM(R66:R68)</f>
        <v>348.55</v>
      </c>
    </row>
    <row r="70" spans="1:29" ht="14.25" x14ac:dyDescent="0.2">
      <c r="A70" s="23"/>
      <c r="B70" s="23"/>
      <c r="C70" s="23"/>
      <c r="D70" s="23" t="s">
        <v>408</v>
      </c>
      <c r="E70" s="26" t="s">
        <v>407</v>
      </c>
      <c r="F70" s="25">
        <f>Source!CA33</f>
        <v>40</v>
      </c>
      <c r="G70" s="28"/>
      <c r="H70" s="27"/>
      <c r="I70" s="25"/>
      <c r="J70" s="28">
        <f>SUM(S66:S69)</f>
        <v>2.78</v>
      </c>
      <c r="K70" s="25">
        <f>Source!AU33</f>
        <v>40</v>
      </c>
      <c r="L70" s="28">
        <f>SUM(T66:T69)</f>
        <v>156.65</v>
      </c>
    </row>
    <row r="71" spans="1:29" ht="14.25" x14ac:dyDescent="0.2">
      <c r="A71" s="30"/>
      <c r="B71" s="30"/>
      <c r="C71" s="30"/>
      <c r="D71" s="30" t="s">
        <v>409</v>
      </c>
      <c r="E71" s="31" t="s">
        <v>410</v>
      </c>
      <c r="F71" s="32">
        <f>Source!AQ32</f>
        <v>107.04</v>
      </c>
      <c r="G71" s="33"/>
      <c r="H71" s="34" t="str">
        <f>Source!DI32</f>
        <v/>
      </c>
      <c r="I71" s="32">
        <f>Source!AV33</f>
        <v>1.248</v>
      </c>
      <c r="J71" s="33">
        <f>Source!U32</f>
        <v>0.70800537600000013</v>
      </c>
      <c r="K71" s="32"/>
      <c r="L71" s="33"/>
    </row>
    <row r="72" spans="1:29" ht="15" x14ac:dyDescent="0.2">
      <c r="D72" s="35" t="s">
        <v>411</v>
      </c>
      <c r="I72" s="62">
        <f>J68+J69+J70+0</f>
        <v>15.92</v>
      </c>
      <c r="J72" s="62"/>
      <c r="K72" s="62">
        <f>L68+L69+L70+0</f>
        <v>896.83</v>
      </c>
      <c r="L72" s="62"/>
      <c r="O72" s="36">
        <f>J68+J69+J70+0</f>
        <v>15.92</v>
      </c>
      <c r="P72" s="36">
        <f>L68+L69+L70+0</f>
        <v>896.83</v>
      </c>
    </row>
    <row r="74" spans="1:29" ht="57" x14ac:dyDescent="0.2">
      <c r="A74" s="23">
        <v>4</v>
      </c>
      <c r="B74" s="23">
        <v>4</v>
      </c>
      <c r="C74" s="23" t="str">
        <f>Source!F34</f>
        <v>3.1-14-1</v>
      </c>
      <c r="D74" s="23" t="s">
        <v>37</v>
      </c>
      <c r="E74" s="26" t="str">
        <f>Source!H34</f>
        <v>100 м3 грунта</v>
      </c>
      <c r="F74" s="25">
        <f>Source!I34</f>
        <v>4.7500000000000001E-2</v>
      </c>
      <c r="G74" s="28"/>
      <c r="H74" s="27"/>
      <c r="I74" s="25"/>
      <c r="J74" s="28"/>
      <c r="K74" s="25"/>
      <c r="L74" s="28"/>
      <c r="Q74">
        <f>Source!X34</f>
        <v>0.57999999999999996</v>
      </c>
      <c r="R74">
        <f>Source!X35</f>
        <v>32.659999999999997</v>
      </c>
      <c r="S74">
        <f>Source!Y34</f>
        <v>0.28999999999999998</v>
      </c>
      <c r="T74">
        <f>Source!Y35</f>
        <v>16.329999999999998</v>
      </c>
      <c r="U74">
        <f>ROUND((175/100)*ROUND(Source!R34, 2), 2)</f>
        <v>1.1000000000000001</v>
      </c>
      <c r="V74">
        <f>ROUND((0/100)*ROUND(Source!R35, 2), 2)</f>
        <v>0</v>
      </c>
      <c r="AC74">
        <v>0</v>
      </c>
    </row>
    <row r="75" spans="1:29" x14ac:dyDescent="0.2">
      <c r="D75" s="29" t="str">
        <f>"Объем: "&amp;Source!I34&amp;"=4,75/"&amp;"100"</f>
        <v>Объем: 0,0475=4,75/100</v>
      </c>
    </row>
    <row r="76" spans="1:29" ht="14.25" x14ac:dyDescent="0.2">
      <c r="A76" s="23"/>
      <c r="B76" s="23"/>
      <c r="C76" s="23"/>
      <c r="D76" s="23" t="s">
        <v>412</v>
      </c>
      <c r="E76" s="26"/>
      <c r="F76" s="25"/>
      <c r="G76" s="28">
        <f>Source!AM34</f>
        <v>130.01</v>
      </c>
      <c r="H76" s="27" t="str">
        <f>Source!DE34</f>
        <v/>
      </c>
      <c r="I76" s="25">
        <f>Source!AV35</f>
        <v>1.014</v>
      </c>
      <c r="J76" s="28">
        <f>Source!Q34</f>
        <v>6.26</v>
      </c>
      <c r="K76" s="25">
        <f>IF(Source!BB35&lt;&gt; 0, Source!BB35, 1)</f>
        <v>15.36</v>
      </c>
      <c r="L76" s="28">
        <f>Source!Q35</f>
        <v>96.15</v>
      </c>
    </row>
    <row r="77" spans="1:29" ht="14.25" x14ac:dyDescent="0.2">
      <c r="A77" s="23"/>
      <c r="B77" s="23"/>
      <c r="C77" s="23"/>
      <c r="D77" s="23" t="s">
        <v>413</v>
      </c>
      <c r="E77" s="26"/>
      <c r="F77" s="25"/>
      <c r="G77" s="28">
        <f>Source!AN34</f>
        <v>12.98</v>
      </c>
      <c r="H77" s="27" t="str">
        <f>Source!DF34</f>
        <v/>
      </c>
      <c r="I77" s="25">
        <f>Source!AV35</f>
        <v>1.014</v>
      </c>
      <c r="J77" s="37">
        <f>Source!R34</f>
        <v>0.63</v>
      </c>
      <c r="K77" s="25">
        <f>IF(Source!BS35&lt;&gt; 0, Source!BS35, 1)</f>
        <v>56.35</v>
      </c>
      <c r="L77" s="37">
        <f>Source!R35</f>
        <v>35.5</v>
      </c>
    </row>
    <row r="78" spans="1:29" ht="14.25" x14ac:dyDescent="0.2">
      <c r="A78" s="23"/>
      <c r="B78" s="23"/>
      <c r="C78" s="23"/>
      <c r="D78" s="23" t="s">
        <v>406</v>
      </c>
      <c r="E78" s="26" t="s">
        <v>407</v>
      </c>
      <c r="F78" s="25">
        <f>Source!BZ35</f>
        <v>92</v>
      </c>
      <c r="G78" s="28"/>
      <c r="H78" s="27"/>
      <c r="I78" s="25"/>
      <c r="J78" s="28">
        <f>SUM(Q74:Q77)</f>
        <v>0.57999999999999996</v>
      </c>
      <c r="K78" s="25">
        <f>Source!AT35</f>
        <v>92</v>
      </c>
      <c r="L78" s="28">
        <f>SUM(R74:R77)</f>
        <v>32.659999999999997</v>
      </c>
    </row>
    <row r="79" spans="1:29" ht="14.25" x14ac:dyDescent="0.2">
      <c r="A79" s="30"/>
      <c r="B79" s="30"/>
      <c r="C79" s="30"/>
      <c r="D79" s="30" t="s">
        <v>408</v>
      </c>
      <c r="E79" s="31" t="s">
        <v>407</v>
      </c>
      <c r="F79" s="32">
        <f>Source!CA35</f>
        <v>46</v>
      </c>
      <c r="G79" s="33"/>
      <c r="H79" s="34"/>
      <c r="I79" s="32"/>
      <c r="J79" s="33">
        <f>SUM(S74:S78)</f>
        <v>0.28999999999999998</v>
      </c>
      <c r="K79" s="32">
        <f>Source!AU35</f>
        <v>46</v>
      </c>
      <c r="L79" s="33">
        <f>SUM(T74:T78)</f>
        <v>16.329999999999998</v>
      </c>
    </row>
    <row r="80" spans="1:29" ht="15" x14ac:dyDescent="0.2">
      <c r="D80" s="35" t="s">
        <v>411</v>
      </c>
      <c r="I80" s="62">
        <f>J76+J78+J79+0</f>
        <v>7.13</v>
      </c>
      <c r="J80" s="62"/>
      <c r="K80" s="62">
        <f>L76+L78+L79+0</f>
        <v>145.13999999999999</v>
      </c>
      <c r="L80" s="62"/>
      <c r="O80" s="36">
        <f>J76+J78+J79+0</f>
        <v>7.13</v>
      </c>
      <c r="P80" s="36">
        <f>L76+L78+L79+0</f>
        <v>145.13999999999999</v>
      </c>
    </row>
    <row r="83" spans="1:29" ht="15" x14ac:dyDescent="0.25">
      <c r="A83" s="60" t="str">
        <f>CONCATENATE("Итого по разделу: ",IF(Source!G37&lt;&gt;"Новый раздел", Source!G37, ""))</f>
        <v>Итого по разделу: Строительные работы</v>
      </c>
      <c r="B83" s="60"/>
      <c r="C83" s="60"/>
      <c r="D83" s="60"/>
      <c r="E83" s="60"/>
      <c r="F83" s="60"/>
      <c r="G83" s="60"/>
      <c r="H83" s="60"/>
      <c r="I83" s="58">
        <f>SUM(O47:O82)</f>
        <v>220.85999999999999</v>
      </c>
      <c r="J83" s="59"/>
      <c r="K83" s="58">
        <f>SUM(P47:P82)</f>
        <v>10060.41</v>
      </c>
      <c r="L83" s="59"/>
    </row>
    <row r="84" spans="1:29" hidden="1" x14ac:dyDescent="0.2">
      <c r="A84" t="s">
        <v>414</v>
      </c>
      <c r="J84">
        <f>SUM(W47:W83)</f>
        <v>0</v>
      </c>
      <c r="K84">
        <f>SUM(X47:X83)</f>
        <v>0</v>
      </c>
    </row>
    <row r="85" spans="1:29" hidden="1" x14ac:dyDescent="0.2">
      <c r="A85" t="s">
        <v>415</v>
      </c>
      <c r="J85">
        <f>SUM(Y47:Y84)</f>
        <v>0</v>
      </c>
      <c r="K85">
        <f>SUM(Z47:Z84)</f>
        <v>0</v>
      </c>
    </row>
    <row r="87" spans="1:29" ht="16.5" x14ac:dyDescent="0.2">
      <c r="A87" s="61" t="str">
        <f>CONCATENATE("Раздел: ",IF(Source!G67&lt;&gt;"Новый раздел", Source!G67, ""))</f>
        <v>Раздел: Монтажные работы</v>
      </c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</row>
    <row r="88" spans="1:29" ht="28.5" x14ac:dyDescent="0.2">
      <c r="A88" s="23">
        <v>5</v>
      </c>
      <c r="B88" s="23">
        <v>5</v>
      </c>
      <c r="C88" s="23" t="str">
        <f>Source!F71</f>
        <v>4.8-74-1</v>
      </c>
      <c r="D88" s="23" t="s">
        <v>96</v>
      </c>
      <c r="E88" s="26" t="str">
        <f>Source!H71</f>
        <v>100 М КАБЕЛЯ</v>
      </c>
      <c r="F88" s="25">
        <f>Source!I71</f>
        <v>0.22</v>
      </c>
      <c r="G88" s="28"/>
      <c r="H88" s="27"/>
      <c r="I88" s="25"/>
      <c r="J88" s="28"/>
      <c r="K88" s="25"/>
      <c r="L88" s="28"/>
      <c r="Q88">
        <f>Source!X71</f>
        <v>30.19</v>
      </c>
      <c r="R88">
        <f>Source!X72</f>
        <v>1701</v>
      </c>
      <c r="S88">
        <f>Source!Y71</f>
        <v>15.87</v>
      </c>
      <c r="T88">
        <f>Source!Y72</f>
        <v>894.34</v>
      </c>
      <c r="U88">
        <f>ROUND((175/100)*ROUND(Source!R71, 2), 2)</f>
        <v>23.7</v>
      </c>
      <c r="V88">
        <f>ROUND((0/100)*ROUND(Source!R72, 2), 2)</f>
        <v>0</v>
      </c>
      <c r="AC88">
        <v>0</v>
      </c>
    </row>
    <row r="89" spans="1:29" x14ac:dyDescent="0.2">
      <c r="D89" s="29" t="str">
        <f>"Объем: "&amp;Source!I71&amp;"=22/"&amp;"100"</f>
        <v>Объем: 0,22=22/100</v>
      </c>
    </row>
    <row r="90" spans="1:29" ht="14.25" x14ac:dyDescent="0.2">
      <c r="A90" s="23"/>
      <c r="B90" s="23"/>
      <c r="C90" s="23"/>
      <c r="D90" s="23" t="s">
        <v>405</v>
      </c>
      <c r="E90" s="26"/>
      <c r="F90" s="25"/>
      <c r="G90" s="28">
        <f>Source!AO71</f>
        <v>74.91</v>
      </c>
      <c r="H90" s="27" t="str">
        <f>Source!DG71</f>
        <v/>
      </c>
      <c r="I90" s="25">
        <f>Source!AV72</f>
        <v>1.0669999999999999</v>
      </c>
      <c r="J90" s="28">
        <f>Source!S71</f>
        <v>17.579999999999998</v>
      </c>
      <c r="K90" s="25">
        <f>IF(Source!BA72&lt;&gt; 0, Source!BA72, 1)</f>
        <v>56.35</v>
      </c>
      <c r="L90" s="28">
        <f>Source!S72</f>
        <v>990.63</v>
      </c>
    </row>
    <row r="91" spans="1:29" ht="14.25" x14ac:dyDescent="0.2">
      <c r="A91" s="23"/>
      <c r="B91" s="23"/>
      <c r="C91" s="23"/>
      <c r="D91" s="23" t="s">
        <v>412</v>
      </c>
      <c r="E91" s="26"/>
      <c r="F91" s="25"/>
      <c r="G91" s="28">
        <f>Source!AM71</f>
        <v>379.77</v>
      </c>
      <c r="H91" s="27" t="str">
        <f>Source!DE71</f>
        <v/>
      </c>
      <c r="I91" s="25">
        <f>Source!AV72</f>
        <v>1.0669999999999999</v>
      </c>
      <c r="J91" s="28">
        <f>Source!Q71</f>
        <v>89.15</v>
      </c>
      <c r="K91" s="25">
        <f>IF(Source!BB72&lt;&gt; 0, Source!BB72, 1)</f>
        <v>17.07</v>
      </c>
      <c r="L91" s="28">
        <f>Source!Q72</f>
        <v>1521.79</v>
      </c>
    </row>
    <row r="92" spans="1:29" ht="14.25" x14ac:dyDescent="0.2">
      <c r="A92" s="23"/>
      <c r="B92" s="23"/>
      <c r="C92" s="23"/>
      <c r="D92" s="23" t="s">
        <v>413</v>
      </c>
      <c r="E92" s="26"/>
      <c r="F92" s="25"/>
      <c r="G92" s="28">
        <f>Source!AN71</f>
        <v>57.67</v>
      </c>
      <c r="H92" s="27" t="str">
        <f>Source!DF71</f>
        <v/>
      </c>
      <c r="I92" s="25">
        <f>Source!AV72</f>
        <v>1.0669999999999999</v>
      </c>
      <c r="J92" s="37">
        <f>Source!R71</f>
        <v>13.54</v>
      </c>
      <c r="K92" s="25">
        <f>IF(Source!BS72&lt;&gt; 0, Source!BS72, 1)</f>
        <v>56.35</v>
      </c>
      <c r="L92" s="37">
        <f>Source!R72</f>
        <v>762.98</v>
      </c>
    </row>
    <row r="93" spans="1:29" ht="42.75" x14ac:dyDescent="0.2">
      <c r="A93" s="23" t="s">
        <v>102</v>
      </c>
      <c r="B93" s="23" t="s">
        <v>102</v>
      </c>
      <c r="C93" s="23" t="str">
        <f>Source!F73</f>
        <v>1.1-1-766</v>
      </c>
      <c r="D93" s="23" t="s">
        <v>104</v>
      </c>
      <c r="E93" s="26" t="str">
        <f>Source!H73</f>
        <v>м3</v>
      </c>
      <c r="F93" s="25">
        <f>Source!I73</f>
        <v>2.9</v>
      </c>
      <c r="G93" s="28">
        <f>Source!AK73</f>
        <v>99.9</v>
      </c>
      <c r="H93" s="38" t="s">
        <v>3</v>
      </c>
      <c r="I93" s="25">
        <f>Source!AW74</f>
        <v>1.081</v>
      </c>
      <c r="J93" s="28">
        <f>Source!O73</f>
        <v>313.18</v>
      </c>
      <c r="K93" s="25">
        <f>IF(Source!BC74&lt;&gt; 0, Source!BC74, 1)</f>
        <v>10</v>
      </c>
      <c r="L93" s="28">
        <f>Source!O74</f>
        <v>3131.8</v>
      </c>
      <c r="Q93">
        <f>Source!X73</f>
        <v>0</v>
      </c>
      <c r="R93">
        <f>Source!X74</f>
        <v>0</v>
      </c>
      <c r="S93">
        <f>Source!Y73</f>
        <v>0</v>
      </c>
      <c r="T93">
        <f>Source!Y74</f>
        <v>0</v>
      </c>
      <c r="U93">
        <f>ROUND((175/100)*ROUND(Source!R73, 2), 2)</f>
        <v>0</v>
      </c>
      <c r="V93">
        <f>ROUND((0/100)*ROUND(Source!R74, 2), 2)</f>
        <v>0</v>
      </c>
      <c r="AC93">
        <v>3</v>
      </c>
    </row>
    <row r="94" spans="1:29" ht="14.25" x14ac:dyDescent="0.2">
      <c r="A94" s="23"/>
      <c r="B94" s="23"/>
      <c r="C94" s="23"/>
      <c r="D94" s="23" t="s">
        <v>406</v>
      </c>
      <c r="E94" s="26" t="s">
        <v>407</v>
      </c>
      <c r="F94" s="25">
        <f>Source!BZ72</f>
        <v>97</v>
      </c>
      <c r="G94" s="28"/>
      <c r="H94" s="27"/>
      <c r="I94" s="25"/>
      <c r="J94" s="28">
        <f>SUM(Q88:Q93)</f>
        <v>30.19</v>
      </c>
      <c r="K94" s="25">
        <f>Source!AT72</f>
        <v>97</v>
      </c>
      <c r="L94" s="28">
        <f>SUM(R88:R93)</f>
        <v>1701</v>
      </c>
    </row>
    <row r="95" spans="1:29" ht="14.25" x14ac:dyDescent="0.2">
      <c r="A95" s="23"/>
      <c r="B95" s="23"/>
      <c r="C95" s="23"/>
      <c r="D95" s="23" t="s">
        <v>408</v>
      </c>
      <c r="E95" s="26" t="s">
        <v>407</v>
      </c>
      <c r="F95" s="25">
        <f>Source!CA72</f>
        <v>51</v>
      </c>
      <c r="G95" s="28"/>
      <c r="H95" s="27"/>
      <c r="I95" s="25"/>
      <c r="J95" s="28">
        <f>SUM(S88:S94)</f>
        <v>15.87</v>
      </c>
      <c r="K95" s="25">
        <f>Source!AU72</f>
        <v>51</v>
      </c>
      <c r="L95" s="28">
        <f>SUM(T88:T94)</f>
        <v>894.34</v>
      </c>
    </row>
    <row r="96" spans="1:29" ht="14.25" x14ac:dyDescent="0.2">
      <c r="A96" s="30"/>
      <c r="B96" s="30"/>
      <c r="C96" s="30"/>
      <c r="D96" s="30" t="s">
        <v>409</v>
      </c>
      <c r="E96" s="31" t="s">
        <v>410</v>
      </c>
      <c r="F96" s="32">
        <f>Source!AQ71</f>
        <v>6.08</v>
      </c>
      <c r="G96" s="33"/>
      <c r="H96" s="34" t="str">
        <f>Source!DI71</f>
        <v/>
      </c>
      <c r="I96" s="32">
        <f>Source!AV72</f>
        <v>1.0669999999999999</v>
      </c>
      <c r="J96" s="33">
        <f>Source!U71</f>
        <v>1.4272191999999999</v>
      </c>
      <c r="K96" s="32"/>
      <c r="L96" s="33"/>
    </row>
    <row r="97" spans="1:29" ht="15" x14ac:dyDescent="0.2">
      <c r="D97" s="35" t="s">
        <v>411</v>
      </c>
      <c r="I97" s="62">
        <f>J90+J91+J94+J95+SUM(J93:J93)</f>
        <v>465.97</v>
      </c>
      <c r="J97" s="62"/>
      <c r="K97" s="62">
        <f>L90+L91+L94+L95+SUM(L93:L93)</f>
        <v>8239.5600000000013</v>
      </c>
      <c r="L97" s="62"/>
      <c r="O97" s="36">
        <f>J90+J91+J94+J95+SUM(J93:J93)</f>
        <v>465.97</v>
      </c>
      <c r="P97" s="36">
        <f>L90+L91+L94+L95+SUM(L93:L93)</f>
        <v>8239.5600000000013</v>
      </c>
    </row>
    <row r="99" spans="1:29" ht="42.75" x14ac:dyDescent="0.2">
      <c r="A99" s="23">
        <v>6</v>
      </c>
      <c r="B99" s="23">
        <v>6</v>
      </c>
      <c r="C99" s="23" t="str">
        <f>Source!F75</f>
        <v>4.8-73-2</v>
      </c>
      <c r="D99" s="23" t="s">
        <v>109</v>
      </c>
      <c r="E99" s="26" t="str">
        <f>Source!H75</f>
        <v>100 М КАБЕЛЯ</v>
      </c>
      <c r="F99" s="25">
        <f>Source!I75</f>
        <v>0.22439999999999999</v>
      </c>
      <c r="G99" s="28"/>
      <c r="H99" s="27"/>
      <c r="I99" s="25"/>
      <c r="J99" s="28"/>
      <c r="K99" s="25"/>
      <c r="L99" s="28"/>
      <c r="Q99">
        <f>Source!X75</f>
        <v>35.26</v>
      </c>
      <c r="R99">
        <f>Source!X76</f>
        <v>1986.87</v>
      </c>
      <c r="S99">
        <f>Source!Y75</f>
        <v>18.54</v>
      </c>
      <c r="T99">
        <f>Source!Y76</f>
        <v>1044.6400000000001</v>
      </c>
      <c r="U99">
        <f>ROUND((175/100)*ROUND(Source!R75, 2), 2)</f>
        <v>2.7</v>
      </c>
      <c r="V99">
        <f>ROUND((0/100)*ROUND(Source!R76, 2), 2)</f>
        <v>0</v>
      </c>
      <c r="AC99">
        <v>0</v>
      </c>
    </row>
    <row r="100" spans="1:29" x14ac:dyDescent="0.2">
      <c r="D100" s="29" t="str">
        <f>"Объем: "&amp;Source!I75&amp;"=22*"&amp;"1,02/"&amp;"100"</f>
        <v>Объем: 0,2244=22*1,02/100</v>
      </c>
    </row>
    <row r="101" spans="1:29" ht="14.25" x14ac:dyDescent="0.2">
      <c r="A101" s="23"/>
      <c r="B101" s="23"/>
      <c r="C101" s="23"/>
      <c r="D101" s="23" t="s">
        <v>405</v>
      </c>
      <c r="E101" s="26"/>
      <c r="F101" s="25"/>
      <c r="G101" s="28">
        <f>Source!AO75</f>
        <v>145.38</v>
      </c>
      <c r="H101" s="27" t="str">
        <f>Source!DG75</f>
        <v/>
      </c>
      <c r="I101" s="25">
        <f>Source!AV76</f>
        <v>1.0669999999999999</v>
      </c>
      <c r="J101" s="28">
        <f>Source!S75</f>
        <v>34.81</v>
      </c>
      <c r="K101" s="25">
        <f>IF(Source!BA76&lt;&gt; 0, Source!BA76, 1)</f>
        <v>56.35</v>
      </c>
      <c r="L101" s="28">
        <f>Source!S76</f>
        <v>1961.54</v>
      </c>
    </row>
    <row r="102" spans="1:29" ht="14.25" x14ac:dyDescent="0.2">
      <c r="A102" s="23"/>
      <c r="B102" s="23"/>
      <c r="C102" s="23"/>
      <c r="D102" s="23" t="s">
        <v>412</v>
      </c>
      <c r="E102" s="26"/>
      <c r="F102" s="25"/>
      <c r="G102" s="28">
        <f>Source!AM75</f>
        <v>50.69</v>
      </c>
      <c r="H102" s="27" t="str">
        <f>Source!DE75</f>
        <v/>
      </c>
      <c r="I102" s="25">
        <f>Source!AV76</f>
        <v>1.0669999999999999</v>
      </c>
      <c r="J102" s="28">
        <f>Source!Q75</f>
        <v>12.14</v>
      </c>
      <c r="K102" s="25">
        <f>IF(Source!BB76&lt;&gt; 0, Source!BB76, 1)</f>
        <v>15.9</v>
      </c>
      <c r="L102" s="28">
        <f>Source!Q76</f>
        <v>193.03</v>
      </c>
    </row>
    <row r="103" spans="1:29" ht="14.25" x14ac:dyDescent="0.2">
      <c r="A103" s="23"/>
      <c r="B103" s="23"/>
      <c r="C103" s="23"/>
      <c r="D103" s="23" t="s">
        <v>413</v>
      </c>
      <c r="E103" s="26"/>
      <c r="F103" s="25"/>
      <c r="G103" s="28">
        <f>Source!AN75</f>
        <v>6.44</v>
      </c>
      <c r="H103" s="27" t="str">
        <f>Source!DF75</f>
        <v/>
      </c>
      <c r="I103" s="25">
        <f>Source!AV76</f>
        <v>1.0669999999999999</v>
      </c>
      <c r="J103" s="37">
        <f>Source!R75</f>
        <v>1.54</v>
      </c>
      <c r="K103" s="25">
        <f>IF(Source!BS76&lt;&gt; 0, Source!BS76, 1)</f>
        <v>56.35</v>
      </c>
      <c r="L103" s="37">
        <f>Source!R76</f>
        <v>86.78</v>
      </c>
    </row>
    <row r="104" spans="1:29" ht="14.25" x14ac:dyDescent="0.2">
      <c r="A104" s="23"/>
      <c r="B104" s="23"/>
      <c r="C104" s="23"/>
      <c r="D104" s="23" t="s">
        <v>416</v>
      </c>
      <c r="E104" s="26"/>
      <c r="F104" s="25"/>
      <c r="G104" s="28">
        <f>Source!AL75</f>
        <v>133.03</v>
      </c>
      <c r="H104" s="27" t="str">
        <f>Source!DD75</f>
        <v/>
      </c>
      <c r="I104" s="25">
        <f>Source!AW76</f>
        <v>1.081</v>
      </c>
      <c r="J104" s="28">
        <f>Source!P75</f>
        <v>32.270000000000003</v>
      </c>
      <c r="K104" s="25">
        <f>IF(Source!BC76&lt;&gt; 0, Source!BC76, 1)</f>
        <v>5.47</v>
      </c>
      <c r="L104" s="28">
        <f>Source!P76</f>
        <v>176.52</v>
      </c>
    </row>
    <row r="105" spans="1:29" ht="28.5" x14ac:dyDescent="0.2">
      <c r="A105" s="23" t="s">
        <v>111</v>
      </c>
      <c r="B105" s="23" t="s">
        <v>111</v>
      </c>
      <c r="C105" s="23" t="str">
        <f>Source!F77</f>
        <v>3500000000</v>
      </c>
      <c r="D105" s="23" t="s">
        <v>113</v>
      </c>
      <c r="E105" s="26" t="str">
        <f>Source!H77</f>
        <v>км</v>
      </c>
      <c r="F105" s="25">
        <f>Source!I77</f>
        <v>2.2888799999999997E-2</v>
      </c>
      <c r="G105" s="28">
        <f>Source!AK77</f>
        <v>0</v>
      </c>
      <c r="H105" s="38" t="s">
        <v>3</v>
      </c>
      <c r="I105" s="25">
        <f>Source!AW78</f>
        <v>1</v>
      </c>
      <c r="J105" s="28">
        <f>Source!O77</f>
        <v>0</v>
      </c>
      <c r="K105" s="25">
        <f>IF(Source!BC78&lt;&gt; 0, Source!BC78, 1)</f>
        <v>9.84</v>
      </c>
      <c r="L105" s="28">
        <f>Source!O78</f>
        <v>0</v>
      </c>
      <c r="Q105">
        <f>Source!X77</f>
        <v>0</v>
      </c>
      <c r="R105">
        <f>Source!X78</f>
        <v>0</v>
      </c>
      <c r="S105">
        <f>Source!Y77</f>
        <v>0</v>
      </c>
      <c r="T105">
        <f>Source!Y78</f>
        <v>0</v>
      </c>
      <c r="U105">
        <f>ROUND((175/100)*ROUND(Source!R77, 2), 2)</f>
        <v>0</v>
      </c>
      <c r="V105">
        <f>ROUND((0/100)*ROUND(Source!R78, 2), 2)</f>
        <v>0</v>
      </c>
      <c r="AC105">
        <v>3</v>
      </c>
    </row>
    <row r="106" spans="1:29" ht="14.25" x14ac:dyDescent="0.2">
      <c r="A106" s="23"/>
      <c r="B106" s="23"/>
      <c r="C106" s="23"/>
      <c r="D106" s="23" t="s">
        <v>406</v>
      </c>
      <c r="E106" s="26" t="s">
        <v>407</v>
      </c>
      <c r="F106" s="25">
        <f>Source!BZ76</f>
        <v>97</v>
      </c>
      <c r="G106" s="28"/>
      <c r="H106" s="27"/>
      <c r="I106" s="25"/>
      <c r="J106" s="28">
        <f>SUM(Q99:Q105)</f>
        <v>35.26</v>
      </c>
      <c r="K106" s="25">
        <f>Source!AT76</f>
        <v>97</v>
      </c>
      <c r="L106" s="28">
        <f>SUM(R99:R105)</f>
        <v>1986.87</v>
      </c>
    </row>
    <row r="107" spans="1:29" ht="14.25" x14ac:dyDescent="0.2">
      <c r="A107" s="23"/>
      <c r="B107" s="23"/>
      <c r="C107" s="23"/>
      <c r="D107" s="23" t="s">
        <v>408</v>
      </c>
      <c r="E107" s="26" t="s">
        <v>407</v>
      </c>
      <c r="F107" s="25">
        <f>Source!CA76</f>
        <v>51</v>
      </c>
      <c r="G107" s="28"/>
      <c r="H107" s="27"/>
      <c r="I107" s="25"/>
      <c r="J107" s="28">
        <f>SUM(S99:S106)</f>
        <v>18.54</v>
      </c>
      <c r="K107" s="25">
        <f>Source!AU76</f>
        <v>51</v>
      </c>
      <c r="L107" s="28">
        <f>SUM(T99:T106)</f>
        <v>1044.6400000000001</v>
      </c>
    </row>
    <row r="108" spans="1:29" ht="14.25" x14ac:dyDescent="0.2">
      <c r="A108" s="30"/>
      <c r="B108" s="30"/>
      <c r="C108" s="30"/>
      <c r="D108" s="30" t="s">
        <v>409</v>
      </c>
      <c r="E108" s="31" t="s">
        <v>410</v>
      </c>
      <c r="F108" s="32">
        <f>Source!AQ75</f>
        <v>11.8</v>
      </c>
      <c r="G108" s="33"/>
      <c r="H108" s="34" t="str">
        <f>Source!DI75</f>
        <v/>
      </c>
      <c r="I108" s="32">
        <f>Source!AV76</f>
        <v>1.0669999999999999</v>
      </c>
      <c r="J108" s="33">
        <f>Source!U75</f>
        <v>2.8253306399999998</v>
      </c>
      <c r="K108" s="32"/>
      <c r="L108" s="33"/>
    </row>
    <row r="109" spans="1:29" ht="15" x14ac:dyDescent="0.2">
      <c r="D109" s="35" t="s">
        <v>411</v>
      </c>
      <c r="I109" s="62">
        <f>J101+J102+J104+J106+J107+SUM(J105:J105)</f>
        <v>133.01999999999998</v>
      </c>
      <c r="J109" s="62"/>
      <c r="K109" s="62">
        <f>L101+L102+L104+L106+L107+SUM(L105:L105)</f>
        <v>5362.6</v>
      </c>
      <c r="L109" s="62"/>
      <c r="O109" s="36">
        <f>J101+J102+J104+J106+J107+SUM(J105:J105)</f>
        <v>133.01999999999998</v>
      </c>
      <c r="P109" s="36">
        <f>L101+L102+L104+L106+L107+SUM(L105:L105)</f>
        <v>5362.6</v>
      </c>
    </row>
    <row r="111" spans="1:29" ht="85.5" x14ac:dyDescent="0.2">
      <c r="A111" s="23">
        <v>7</v>
      </c>
      <c r="B111" s="23">
        <v>7</v>
      </c>
      <c r="C111" s="23" t="str">
        <f>Source!F79</f>
        <v>4.8-75-5</v>
      </c>
      <c r="D111" s="23" t="s">
        <v>117</v>
      </c>
      <c r="E111" s="26" t="str">
        <f>Source!H79</f>
        <v>100 М КАБЕЛЯ</v>
      </c>
      <c r="F111" s="25">
        <f>Source!I79</f>
        <v>0.22</v>
      </c>
      <c r="G111" s="28"/>
      <c r="H111" s="27"/>
      <c r="I111" s="25"/>
      <c r="J111" s="28"/>
      <c r="K111" s="25"/>
      <c r="L111" s="28"/>
      <c r="Q111">
        <f>Source!X79</f>
        <v>9.65</v>
      </c>
      <c r="R111">
        <f>Source!X80</f>
        <v>543.86</v>
      </c>
      <c r="S111">
        <f>Source!Y79</f>
        <v>5.07</v>
      </c>
      <c r="T111">
        <f>Source!Y80</f>
        <v>285.95</v>
      </c>
      <c r="U111">
        <f>ROUND((175/100)*ROUND(Source!R79, 2), 2)</f>
        <v>1.77</v>
      </c>
      <c r="V111">
        <f>ROUND((0/100)*ROUND(Source!R80, 2), 2)</f>
        <v>0</v>
      </c>
      <c r="AC111">
        <v>0</v>
      </c>
    </row>
    <row r="112" spans="1:29" x14ac:dyDescent="0.2">
      <c r="D112" s="29" t="str">
        <f>"Объем: "&amp;Source!I79&amp;"=22/"&amp;"100"</f>
        <v>Объем: 0,22=22/100</v>
      </c>
    </row>
    <row r="113" spans="1:29" ht="14.25" x14ac:dyDescent="0.2">
      <c r="A113" s="23"/>
      <c r="B113" s="23"/>
      <c r="C113" s="23"/>
      <c r="D113" s="23" t="s">
        <v>405</v>
      </c>
      <c r="E113" s="26"/>
      <c r="F113" s="25"/>
      <c r="G113" s="28">
        <f>Source!AO79</f>
        <v>38.090000000000003</v>
      </c>
      <c r="H113" s="27" t="str">
        <f>Source!DG79</f>
        <v/>
      </c>
      <c r="I113" s="25">
        <f>Source!AV80</f>
        <v>1.0669999999999999</v>
      </c>
      <c r="J113" s="28">
        <f>Source!S79</f>
        <v>8.94</v>
      </c>
      <c r="K113" s="25">
        <f>IF(Source!BA80&lt;&gt; 0, Source!BA80, 1)</f>
        <v>56.35</v>
      </c>
      <c r="L113" s="28">
        <f>Source!S80</f>
        <v>503.77</v>
      </c>
    </row>
    <row r="114" spans="1:29" ht="14.25" x14ac:dyDescent="0.2">
      <c r="A114" s="23"/>
      <c r="B114" s="23"/>
      <c r="C114" s="23"/>
      <c r="D114" s="23" t="s">
        <v>412</v>
      </c>
      <c r="E114" s="26"/>
      <c r="F114" s="25"/>
      <c r="G114" s="28">
        <f>Source!AM79</f>
        <v>28.25</v>
      </c>
      <c r="H114" s="27" t="str">
        <f>Source!DE79</f>
        <v/>
      </c>
      <c r="I114" s="25">
        <f>Source!AV80</f>
        <v>1.0669999999999999</v>
      </c>
      <c r="J114" s="28">
        <f>Source!Q79</f>
        <v>6.63</v>
      </c>
      <c r="K114" s="25">
        <f>IF(Source!BB80&lt;&gt; 0, Source!BB80, 1)</f>
        <v>17.07</v>
      </c>
      <c r="L114" s="28">
        <f>Source!Q80</f>
        <v>113.17</v>
      </c>
    </row>
    <row r="115" spans="1:29" ht="14.25" x14ac:dyDescent="0.2">
      <c r="A115" s="23"/>
      <c r="B115" s="23"/>
      <c r="C115" s="23"/>
      <c r="D115" s="23" t="s">
        <v>413</v>
      </c>
      <c r="E115" s="26"/>
      <c r="F115" s="25"/>
      <c r="G115" s="28">
        <f>Source!AN79</f>
        <v>4.29</v>
      </c>
      <c r="H115" s="27" t="str">
        <f>Source!DF79</f>
        <v/>
      </c>
      <c r="I115" s="25">
        <f>Source!AV80</f>
        <v>1.0669999999999999</v>
      </c>
      <c r="J115" s="37">
        <f>Source!R79</f>
        <v>1.01</v>
      </c>
      <c r="K115" s="25">
        <f>IF(Source!BS80&lt;&gt; 0, Source!BS80, 1)</f>
        <v>56.35</v>
      </c>
      <c r="L115" s="37">
        <f>Source!R80</f>
        <v>56.91</v>
      </c>
    </row>
    <row r="116" spans="1:29" ht="14.25" x14ac:dyDescent="0.2">
      <c r="A116" s="23"/>
      <c r="B116" s="23"/>
      <c r="C116" s="23"/>
      <c r="D116" s="23" t="s">
        <v>416</v>
      </c>
      <c r="E116" s="26"/>
      <c r="F116" s="25"/>
      <c r="G116" s="28">
        <f>Source!AL79</f>
        <v>1220.96</v>
      </c>
      <c r="H116" s="27" t="str">
        <f>Source!DD79</f>
        <v/>
      </c>
      <c r="I116" s="25">
        <f>Source!AW80</f>
        <v>1.081</v>
      </c>
      <c r="J116" s="28">
        <f>Source!P79</f>
        <v>290.37</v>
      </c>
      <c r="K116" s="25">
        <f>IF(Source!BC80&lt;&gt; 0, Source!BC80, 1)</f>
        <v>11.49</v>
      </c>
      <c r="L116" s="28">
        <f>Source!P80</f>
        <v>3336.35</v>
      </c>
    </row>
    <row r="117" spans="1:29" ht="14.25" x14ac:dyDescent="0.2">
      <c r="A117" s="23"/>
      <c r="B117" s="23"/>
      <c r="C117" s="23"/>
      <c r="D117" s="23" t="s">
        <v>406</v>
      </c>
      <c r="E117" s="26" t="s">
        <v>407</v>
      </c>
      <c r="F117" s="25">
        <f>Source!BZ80</f>
        <v>97</v>
      </c>
      <c r="G117" s="28"/>
      <c r="H117" s="27"/>
      <c r="I117" s="25"/>
      <c r="J117" s="28">
        <f>SUM(Q111:Q116)</f>
        <v>9.65</v>
      </c>
      <c r="K117" s="25">
        <f>Source!AT80</f>
        <v>97</v>
      </c>
      <c r="L117" s="28">
        <f>SUM(R111:R116)</f>
        <v>543.86</v>
      </c>
    </row>
    <row r="118" spans="1:29" ht="14.25" x14ac:dyDescent="0.2">
      <c r="A118" s="23"/>
      <c r="B118" s="23"/>
      <c r="C118" s="23"/>
      <c r="D118" s="23" t="s">
        <v>408</v>
      </c>
      <c r="E118" s="26" t="s">
        <v>407</v>
      </c>
      <c r="F118" s="25">
        <f>Source!CA80</f>
        <v>51</v>
      </c>
      <c r="G118" s="28"/>
      <c r="H118" s="27"/>
      <c r="I118" s="25"/>
      <c r="J118" s="28">
        <f>SUM(S111:S117)</f>
        <v>5.07</v>
      </c>
      <c r="K118" s="25">
        <f>Source!AU80</f>
        <v>51</v>
      </c>
      <c r="L118" s="28">
        <f>SUM(T111:T117)</f>
        <v>285.95</v>
      </c>
    </row>
    <row r="119" spans="1:29" ht="14.25" x14ac:dyDescent="0.2">
      <c r="A119" s="30"/>
      <c r="B119" s="30"/>
      <c r="C119" s="30"/>
      <c r="D119" s="30" t="s">
        <v>409</v>
      </c>
      <c r="E119" s="31" t="s">
        <v>410</v>
      </c>
      <c r="F119" s="32">
        <f>Source!AQ79</f>
        <v>3.61</v>
      </c>
      <c r="G119" s="33"/>
      <c r="H119" s="34" t="str">
        <f>Source!DI79</f>
        <v/>
      </c>
      <c r="I119" s="32">
        <f>Source!AV80</f>
        <v>1.0669999999999999</v>
      </c>
      <c r="J119" s="33">
        <f>Source!U79</f>
        <v>0.84741139999999993</v>
      </c>
      <c r="K119" s="32"/>
      <c r="L119" s="33"/>
    </row>
    <row r="120" spans="1:29" ht="15" x14ac:dyDescent="0.2">
      <c r="D120" s="35" t="s">
        <v>411</v>
      </c>
      <c r="I120" s="62">
        <f>J113+J114+J116+J117+J118+0</f>
        <v>320.65999999999997</v>
      </c>
      <c r="J120" s="62"/>
      <c r="K120" s="62">
        <f>L113+L114+L116+L117+L118+0</f>
        <v>4783.0999999999995</v>
      </c>
      <c r="L120" s="62"/>
      <c r="O120" s="36">
        <f>J113+J114+J116+J117+J118+0</f>
        <v>320.65999999999997</v>
      </c>
      <c r="P120" s="36">
        <f>L113+L114+L116+L117+L118+0</f>
        <v>4783.0999999999995</v>
      </c>
    </row>
    <row r="123" spans="1:29" ht="15" x14ac:dyDescent="0.25">
      <c r="A123" s="60" t="str">
        <f>CONCATENATE("Итого по разделу: ",IF(Source!G90&lt;&gt;"Новый раздел", Source!G90, ""))</f>
        <v>Итого по разделу: Монтажные работы</v>
      </c>
      <c r="B123" s="60"/>
      <c r="C123" s="60"/>
      <c r="D123" s="60"/>
      <c r="E123" s="60"/>
      <c r="F123" s="60"/>
      <c r="G123" s="60"/>
      <c r="H123" s="60"/>
      <c r="I123" s="58">
        <f>SUM(O87:O122)</f>
        <v>919.65</v>
      </c>
      <c r="J123" s="59"/>
      <c r="K123" s="58">
        <f>SUM(P87:P122)</f>
        <v>18385.260000000002</v>
      </c>
      <c r="L123" s="59"/>
    </row>
    <row r="124" spans="1:29" hidden="1" x14ac:dyDescent="0.2">
      <c r="A124" t="s">
        <v>414</v>
      </c>
      <c r="J124">
        <f>SUM(W87:W123)</f>
        <v>0</v>
      </c>
      <c r="K124">
        <f>SUM(X87:X123)</f>
        <v>0</v>
      </c>
    </row>
    <row r="125" spans="1:29" hidden="1" x14ac:dyDescent="0.2">
      <c r="A125" t="s">
        <v>415</v>
      </c>
      <c r="J125">
        <f>SUM(Y87:Y124)</f>
        <v>0</v>
      </c>
      <c r="K125">
        <f>SUM(Z87:Z124)</f>
        <v>0</v>
      </c>
    </row>
    <row r="127" spans="1:29" ht="16.5" x14ac:dyDescent="0.2">
      <c r="A127" s="61" t="str">
        <f>CONCATENATE("Раздел: ",IF(Source!G120&lt;&gt;"Новый раздел", Source!G120, ""))</f>
        <v>Раздел: Материалы</v>
      </c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</row>
    <row r="128" spans="1:29" ht="42.75" x14ac:dyDescent="0.2">
      <c r="A128" s="23">
        <v>8</v>
      </c>
      <c r="B128" s="23">
        <v>8</v>
      </c>
      <c r="C128" s="23" t="str">
        <f>Source!F124</f>
        <v>Цена поставщика</v>
      </c>
      <c r="D128" s="23" t="s">
        <v>417</v>
      </c>
      <c r="E128" s="26" t="str">
        <f>Source!H124</f>
        <v>м</v>
      </c>
      <c r="F128" s="25">
        <f>Source!I124</f>
        <v>22.88</v>
      </c>
      <c r="G128" s="28">
        <f>Source!AL124</f>
        <v>74.989999999999995</v>
      </c>
      <c r="H128" s="27" t="str">
        <f>Source!DD124</f>
        <v/>
      </c>
      <c r="I128" s="25">
        <f>Source!AW125</f>
        <v>1</v>
      </c>
      <c r="J128" s="28">
        <f>Source!P124</f>
        <v>1715.77</v>
      </c>
      <c r="K128" s="25">
        <f>IF(Source!BC125&lt;&gt; 0, Source!BC125, 1)</f>
        <v>9.84</v>
      </c>
      <c r="L128" s="28">
        <f>Source!P125</f>
        <v>16883.18</v>
      </c>
      <c r="Q128">
        <f>Source!X124</f>
        <v>0</v>
      </c>
      <c r="R128">
        <f>Source!X125</f>
        <v>0</v>
      </c>
      <c r="S128">
        <f>Source!Y124</f>
        <v>0</v>
      </c>
      <c r="T128">
        <f>Source!Y125</f>
        <v>0</v>
      </c>
      <c r="U128">
        <f>ROUND((175/100)*ROUND(Source!R124, 2), 2)</f>
        <v>0</v>
      </c>
      <c r="V128">
        <f>ROUND((0/100)*ROUND(Source!R125, 2), 2)</f>
        <v>0</v>
      </c>
      <c r="AC128">
        <v>3</v>
      </c>
    </row>
    <row r="129" spans="1:16" x14ac:dyDescent="0.2">
      <c r="A129" s="39"/>
      <c r="B129" s="39"/>
      <c r="C129" s="39"/>
      <c r="D129" s="40" t="str">
        <f>"Объем: "&amp;Source!I124&amp;"=22*"&amp;"1,04"</f>
        <v>Объем: 22,88=22*1,04</v>
      </c>
      <c r="E129" s="39"/>
      <c r="F129" s="39"/>
      <c r="G129" s="39"/>
      <c r="H129" s="39"/>
      <c r="I129" s="39"/>
      <c r="J129" s="39"/>
      <c r="K129" s="39"/>
      <c r="L129" s="39"/>
    </row>
    <row r="130" spans="1:16" ht="15" x14ac:dyDescent="0.2">
      <c r="D130" s="35" t="s">
        <v>411</v>
      </c>
      <c r="I130" s="62">
        <f>J128+0</f>
        <v>1715.77</v>
      </c>
      <c r="J130" s="62"/>
      <c r="K130" s="62">
        <f>L128+0</f>
        <v>16883.18</v>
      </c>
      <c r="L130" s="62"/>
      <c r="O130" s="36">
        <f>J128+0</f>
        <v>1715.77</v>
      </c>
      <c r="P130" s="36">
        <f>L128+0</f>
        <v>16883.18</v>
      </c>
    </row>
    <row r="133" spans="1:16" ht="15" x14ac:dyDescent="0.25">
      <c r="A133" s="60" t="str">
        <f>CONCATENATE("Итого по разделу: ",IF(Source!G133&lt;&gt;"Новый раздел", Source!G133, ""))</f>
        <v>Итого по разделу: Материалы</v>
      </c>
      <c r="B133" s="60"/>
      <c r="C133" s="60"/>
      <c r="D133" s="60"/>
      <c r="E133" s="60"/>
      <c r="F133" s="60"/>
      <c r="G133" s="60"/>
      <c r="H133" s="60"/>
      <c r="I133" s="58">
        <f>SUM(O127:O132)</f>
        <v>1715.77</v>
      </c>
      <c r="J133" s="59"/>
      <c r="K133" s="58">
        <f>SUM(P127:P132)</f>
        <v>16883.18</v>
      </c>
      <c r="L133" s="59"/>
    </row>
    <row r="134" spans="1:16" hidden="1" x14ac:dyDescent="0.2">
      <c r="A134" t="s">
        <v>414</v>
      </c>
      <c r="J134">
        <f>SUM(W127:W133)</f>
        <v>0</v>
      </c>
      <c r="K134">
        <f>SUM(X127:X133)</f>
        <v>0</v>
      </c>
    </row>
    <row r="135" spans="1:16" hidden="1" x14ac:dyDescent="0.2">
      <c r="A135" t="s">
        <v>415</v>
      </c>
      <c r="J135">
        <f>SUM(Y127:Y134)</f>
        <v>0</v>
      </c>
      <c r="K135">
        <f>SUM(Z127:Z134)</f>
        <v>0</v>
      </c>
    </row>
    <row r="137" spans="1:16" ht="15" x14ac:dyDescent="0.25">
      <c r="A137" s="60" t="str">
        <f>CONCATENATE("Итого по акту: ",IF(Source!G163&lt;&gt;"Новая локальная смета", Source!G163, ""))</f>
        <v>Итого по акту: Строительство КЛ-0.4кВ в траншее (22 м.)</v>
      </c>
      <c r="B137" s="60"/>
      <c r="C137" s="60"/>
      <c r="D137" s="60"/>
      <c r="E137" s="60"/>
      <c r="F137" s="60"/>
      <c r="G137" s="60"/>
      <c r="H137" s="60"/>
      <c r="I137" s="58">
        <f>SUM(O45:O136)</f>
        <v>2856.2799999999997</v>
      </c>
      <c r="J137" s="59"/>
      <c r="K137" s="58">
        <f>SUM(P45:P136)</f>
        <v>45328.85</v>
      </c>
      <c r="L137" s="59"/>
    </row>
    <row r="138" spans="1:16" hidden="1" x14ac:dyDescent="0.2">
      <c r="A138" t="s">
        <v>414</v>
      </c>
      <c r="J138">
        <f>SUM(W45:W137)</f>
        <v>0</v>
      </c>
      <c r="K138">
        <f>SUM(X45:X137)</f>
        <v>0</v>
      </c>
    </row>
    <row r="139" spans="1:16" hidden="1" x14ac:dyDescent="0.2">
      <c r="A139" t="s">
        <v>415</v>
      </c>
      <c r="J139">
        <f>SUM(Y45:Y138)</f>
        <v>0</v>
      </c>
      <c r="K139">
        <f>SUM(Z45:Z138)</f>
        <v>0</v>
      </c>
    </row>
    <row r="140" spans="1:16" ht="14.25" x14ac:dyDescent="0.2">
      <c r="D140" s="54" t="str">
        <f>Source!H192</f>
        <v>в том числе:</v>
      </c>
      <c r="E140" s="54"/>
      <c r="F140" s="54"/>
      <c r="G140" s="54"/>
      <c r="H140" s="54"/>
      <c r="I140" s="57">
        <f>Source!F192</f>
        <v>0</v>
      </c>
      <c r="J140" s="57"/>
      <c r="K140" s="57">
        <f>Source!P192</f>
        <v>0</v>
      </c>
      <c r="L140" s="57"/>
    </row>
    <row r="141" spans="1:16" ht="14.25" x14ac:dyDescent="0.2">
      <c r="D141" s="54" t="str">
        <f>Source!H193</f>
        <v>СМР</v>
      </c>
      <c r="E141" s="54"/>
      <c r="F141" s="54"/>
      <c r="G141" s="54"/>
      <c r="H141" s="54"/>
      <c r="I141" s="55">
        <f>Source!F193</f>
        <v>2856.28</v>
      </c>
      <c r="J141" s="55"/>
      <c r="K141" s="55">
        <f>Source!P193</f>
        <v>45328.85</v>
      </c>
      <c r="L141" s="55"/>
    </row>
    <row r="142" spans="1:16" ht="14.25" x14ac:dyDescent="0.2">
      <c r="D142" s="54" t="str">
        <f>Source!H196</f>
        <v/>
      </c>
      <c r="E142" s="54"/>
      <c r="F142" s="54"/>
      <c r="G142" s="54"/>
      <c r="H142" s="54"/>
      <c r="I142" s="56"/>
      <c r="J142" s="56"/>
      <c r="K142" s="56"/>
      <c r="L142" s="56"/>
    </row>
    <row r="143" spans="1:16" ht="14.25" x14ac:dyDescent="0.2">
      <c r="D143" s="54" t="str">
        <f>Source!H197</f>
        <v>Итого СМР</v>
      </c>
      <c r="E143" s="54"/>
      <c r="F143" s="54"/>
      <c r="G143" s="54"/>
      <c r="H143" s="54"/>
      <c r="I143" s="55">
        <f>Source!F197</f>
        <v>2856.28</v>
      </c>
      <c r="J143" s="55"/>
      <c r="K143" s="55">
        <f>Source!P197</f>
        <v>45328.85</v>
      </c>
      <c r="L143" s="55"/>
    </row>
    <row r="144" spans="1:16" ht="14.25" x14ac:dyDescent="0.2">
      <c r="D144" s="54" t="str">
        <f>Source!H200</f>
        <v>Всего по акту</v>
      </c>
      <c r="E144" s="54"/>
      <c r="F144" s="54"/>
      <c r="G144" s="54"/>
      <c r="H144" s="54"/>
      <c r="I144" s="55">
        <f>Source!F200</f>
        <v>2856.28</v>
      </c>
      <c r="J144" s="55"/>
      <c r="K144" s="55">
        <f>Source!P200</f>
        <v>45328.85</v>
      </c>
      <c r="L144" s="55"/>
    </row>
    <row r="147" spans="1:11" ht="14.25" x14ac:dyDescent="0.2">
      <c r="A147" s="12"/>
      <c r="B147" s="51" t="s">
        <v>455</v>
      </c>
      <c r="C147" s="51"/>
      <c r="D147" s="42" t="str">
        <f>IF(Source!AM12&lt;&gt;"", Source!AM12," ")</f>
        <v xml:space="preserve"> </v>
      </c>
      <c r="E147" s="42"/>
      <c r="F147" s="42"/>
      <c r="G147" s="42"/>
      <c r="H147" s="42"/>
      <c r="I147" s="52" t="str">
        <f>IF(Source!AL12&lt;&gt;"", Source!AL12," ")</f>
        <v xml:space="preserve"> </v>
      </c>
      <c r="J147" s="52"/>
      <c r="K147" s="52"/>
    </row>
    <row r="148" spans="1:11" ht="14.25" x14ac:dyDescent="0.2">
      <c r="A148" s="12"/>
      <c r="B148" s="12"/>
      <c r="C148" s="12"/>
      <c r="D148" s="53" t="s">
        <v>420</v>
      </c>
      <c r="E148" s="53"/>
      <c r="F148" s="53"/>
      <c r="G148" s="53"/>
      <c r="H148" s="53"/>
      <c r="I148" s="12"/>
      <c r="J148" s="12"/>
      <c r="K148" s="12"/>
    </row>
    <row r="149" spans="1:11" ht="14.25" x14ac:dyDescent="0.2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</row>
    <row r="150" spans="1:11" ht="14.25" x14ac:dyDescent="0.2">
      <c r="A150" s="12"/>
      <c r="B150" s="51" t="s">
        <v>456</v>
      </c>
      <c r="C150" s="51"/>
      <c r="D150" s="42" t="str">
        <f>IF(Source!AI12&lt;&gt;"", Source!AI12," ")</f>
        <v xml:space="preserve"> </v>
      </c>
      <c r="E150" s="42"/>
      <c r="F150" s="42"/>
      <c r="G150" s="42"/>
      <c r="H150" s="42"/>
      <c r="I150" s="52" t="str">
        <f>IF(Source!AH12&lt;&gt;"", Source!AH12," ")</f>
        <v xml:space="preserve"> </v>
      </c>
      <c r="J150" s="52"/>
      <c r="K150" s="52"/>
    </row>
    <row r="151" spans="1:11" ht="14.25" x14ac:dyDescent="0.2">
      <c r="A151" s="12"/>
      <c r="B151" s="12"/>
      <c r="C151" s="12"/>
      <c r="D151" s="53" t="s">
        <v>420</v>
      </c>
      <c r="E151" s="53"/>
      <c r="F151" s="53"/>
      <c r="G151" s="53"/>
      <c r="H151" s="53"/>
      <c r="I151" s="12"/>
      <c r="J151" s="12"/>
      <c r="K151" s="12"/>
    </row>
  </sheetData>
  <mergeCells count="101">
    <mergeCell ref="I2:L2"/>
    <mergeCell ref="I3:L3"/>
    <mergeCell ref="I4:L4"/>
    <mergeCell ref="J6:L6"/>
    <mergeCell ref="H7:I7"/>
    <mergeCell ref="J7:L7"/>
    <mergeCell ref="C14:H14"/>
    <mergeCell ref="J14:L15"/>
    <mergeCell ref="C15:H15"/>
    <mergeCell ref="C16:H16"/>
    <mergeCell ref="J16:L17"/>
    <mergeCell ref="C17:H17"/>
    <mergeCell ref="J8:L9"/>
    <mergeCell ref="C9:H9"/>
    <mergeCell ref="C10:H10"/>
    <mergeCell ref="J10:L11"/>
    <mergeCell ref="C11:H11"/>
    <mergeCell ref="C12:H12"/>
    <mergeCell ref="J12:L13"/>
    <mergeCell ref="C13:H13"/>
    <mergeCell ref="H22:I22"/>
    <mergeCell ref="J22:L22"/>
    <mergeCell ref="G24:G26"/>
    <mergeCell ref="H24:H26"/>
    <mergeCell ref="I24:J25"/>
    <mergeCell ref="A29:L29"/>
    <mergeCell ref="C18:H18"/>
    <mergeCell ref="G19:I19"/>
    <mergeCell ref="J19:L19"/>
    <mergeCell ref="G20:H20"/>
    <mergeCell ref="J20:L20"/>
    <mergeCell ref="J21:L21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A45:L45"/>
    <mergeCell ref="A47:L47"/>
    <mergeCell ref="I54:J54"/>
    <mergeCell ref="K54:L54"/>
    <mergeCell ref="I64:J64"/>
    <mergeCell ref="K64:L64"/>
    <mergeCell ref="I35:I42"/>
    <mergeCell ref="J35:J42"/>
    <mergeCell ref="K35:K42"/>
    <mergeCell ref="L35:L42"/>
    <mergeCell ref="A37:A42"/>
    <mergeCell ref="B37:B42"/>
    <mergeCell ref="A83:H83"/>
    <mergeCell ref="A87:L87"/>
    <mergeCell ref="I97:J97"/>
    <mergeCell ref="K97:L97"/>
    <mergeCell ref="I109:J109"/>
    <mergeCell ref="K109:L109"/>
    <mergeCell ref="I72:J72"/>
    <mergeCell ref="K72:L72"/>
    <mergeCell ref="I80:J80"/>
    <mergeCell ref="K80:L80"/>
    <mergeCell ref="K83:L83"/>
    <mergeCell ref="I83:J83"/>
    <mergeCell ref="I130:J130"/>
    <mergeCell ref="K130:L130"/>
    <mergeCell ref="K133:L133"/>
    <mergeCell ref="I133:J133"/>
    <mergeCell ref="A133:H133"/>
    <mergeCell ref="K137:L137"/>
    <mergeCell ref="I137:J137"/>
    <mergeCell ref="A137:H137"/>
    <mergeCell ref="I120:J120"/>
    <mergeCell ref="K120:L120"/>
    <mergeCell ref="K123:L123"/>
    <mergeCell ref="I123:J123"/>
    <mergeCell ref="A123:H123"/>
    <mergeCell ref="A127:L127"/>
    <mergeCell ref="D142:H142"/>
    <mergeCell ref="I142:J142"/>
    <mergeCell ref="K142:L142"/>
    <mergeCell ref="D143:H143"/>
    <mergeCell ref="I143:J143"/>
    <mergeCell ref="K143:L143"/>
    <mergeCell ref="D140:H140"/>
    <mergeCell ref="I140:J140"/>
    <mergeCell ref="K140:L140"/>
    <mergeCell ref="D141:H141"/>
    <mergeCell ref="I141:J141"/>
    <mergeCell ref="K141:L141"/>
    <mergeCell ref="B150:C150"/>
    <mergeCell ref="I150:K150"/>
    <mergeCell ref="D151:H151"/>
    <mergeCell ref="D144:H144"/>
    <mergeCell ref="I144:J144"/>
    <mergeCell ref="K144:L144"/>
    <mergeCell ref="B147:C147"/>
    <mergeCell ref="I147:K147"/>
    <mergeCell ref="D148:H148"/>
  </mergeCells>
  <pageMargins left="0.4" right="0.2" top="0.2" bottom="0.4" header="0.2" footer="0.2"/>
  <pageSetup paperSize="9" scale="68" fitToHeight="0" orientation="portrait" horizontalDpi="1200" verticalDpi="120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27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7" width="9" bestFit="1" customWidth="1"/>
    <col min="8" max="8" width="8.7109375" bestFit="1" customWidth="1"/>
    <col min="9" max="9" width="10" bestFit="1" customWidth="1"/>
    <col min="10" max="10" width="9.28515625" bestFit="1" customWidth="1"/>
    <col min="11" max="11" width="9.5703125" bestFit="1" customWidth="1"/>
    <col min="15" max="40" width="0" hidden="1" customWidth="1"/>
    <col min="41" max="41" width="91" hidden="1" customWidth="1"/>
    <col min="42" max="42" width="134.7109375" hidden="1" customWidth="1"/>
    <col min="43" max="47" width="0" hidden="1" customWidth="1"/>
  </cols>
  <sheetData>
    <row r="1" spans="1:41" x14ac:dyDescent="0.2">
      <c r="A1" s="11">
        <f>Source!B1</f>
        <v>0</v>
      </c>
    </row>
    <row r="2" spans="1:41" ht="15" x14ac:dyDescent="0.25">
      <c r="A2" s="12"/>
      <c r="B2" s="12"/>
      <c r="C2" s="16"/>
      <c r="D2" s="16"/>
      <c r="E2" s="16"/>
      <c r="F2" s="12"/>
      <c r="G2" s="12"/>
      <c r="H2" s="12"/>
      <c r="I2" s="95" t="s">
        <v>423</v>
      </c>
      <c r="J2" s="95"/>
      <c r="K2" s="95"/>
      <c r="L2" s="95"/>
    </row>
    <row r="3" spans="1:41" ht="14.25" x14ac:dyDescent="0.2">
      <c r="A3" s="12"/>
      <c r="B3" s="12"/>
      <c r="C3" s="12"/>
      <c r="D3" s="12"/>
      <c r="E3" s="12"/>
      <c r="F3" s="12"/>
      <c r="G3" s="12"/>
      <c r="H3" s="12"/>
      <c r="I3" s="95" t="s">
        <v>424</v>
      </c>
      <c r="J3" s="95"/>
      <c r="K3" s="95"/>
      <c r="L3" s="95"/>
    </row>
    <row r="4" spans="1:41" ht="14.25" x14ac:dyDescent="0.2">
      <c r="A4" s="12"/>
      <c r="B4" s="12"/>
      <c r="C4" s="12"/>
      <c r="D4" s="12"/>
      <c r="E4" s="12"/>
      <c r="F4" s="12"/>
      <c r="G4" s="12"/>
      <c r="H4" s="12"/>
      <c r="I4" s="95" t="s">
        <v>425</v>
      </c>
      <c r="J4" s="95"/>
      <c r="K4" s="95"/>
      <c r="L4" s="95"/>
    </row>
    <row r="5" spans="1:4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41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83" t="s">
        <v>426</v>
      </c>
      <c r="K6" s="83"/>
      <c r="L6" s="83"/>
    </row>
    <row r="7" spans="1:41" ht="14.25" x14ac:dyDescent="0.2">
      <c r="A7" s="12"/>
      <c r="B7" s="12"/>
      <c r="C7" s="12"/>
      <c r="D7" s="12"/>
      <c r="E7" s="12"/>
      <c r="F7" s="12"/>
      <c r="G7" s="12"/>
      <c r="H7" s="56" t="s">
        <v>427</v>
      </c>
      <c r="I7" s="82"/>
      <c r="J7" s="96" t="s">
        <v>428</v>
      </c>
      <c r="K7" s="96"/>
      <c r="L7" s="96"/>
    </row>
    <row r="8" spans="1:41" ht="14.25" x14ac:dyDescent="0.2">
      <c r="A8" s="12"/>
      <c r="B8" s="12"/>
      <c r="C8" s="12"/>
      <c r="D8" s="12"/>
      <c r="E8" s="12"/>
      <c r="F8" s="12"/>
      <c r="G8" s="12"/>
      <c r="H8" s="12"/>
      <c r="I8" s="12"/>
      <c r="J8" s="83" t="str">
        <f>IF(Source!AT15 &lt;&gt; "", Source!AT15, "")</f>
        <v/>
      </c>
      <c r="K8" s="83"/>
      <c r="L8" s="83"/>
    </row>
    <row r="9" spans="1:41" ht="14.25" x14ac:dyDescent="0.2">
      <c r="A9" s="12" t="s">
        <v>429</v>
      </c>
      <c r="B9" s="12"/>
      <c r="C9" s="65" t="str">
        <f>IF(Source!BA15 &lt;&gt; "", Source!BA15, IF(Source!AU15 &lt;&gt; "", Source!AU15, ""))</f>
        <v/>
      </c>
      <c r="D9" s="65"/>
      <c r="E9" s="65"/>
      <c r="F9" s="65"/>
      <c r="G9" s="65"/>
      <c r="H9" s="65"/>
      <c r="I9" s="24" t="s">
        <v>430</v>
      </c>
      <c r="J9" s="83"/>
      <c r="K9" s="83"/>
      <c r="L9" s="83"/>
    </row>
    <row r="10" spans="1:41" ht="14.25" x14ac:dyDescent="0.2">
      <c r="A10" s="12"/>
      <c r="B10" s="12"/>
      <c r="C10" s="53" t="s">
        <v>431</v>
      </c>
      <c r="D10" s="53"/>
      <c r="E10" s="53"/>
      <c r="F10" s="53"/>
      <c r="G10" s="53"/>
      <c r="H10" s="53"/>
      <c r="I10" s="12"/>
      <c r="J10" s="83" t="str">
        <f>IF(Source!AK15 &lt;&gt; "", Source!AK15, "")</f>
        <v/>
      </c>
      <c r="K10" s="83"/>
      <c r="L10" s="83"/>
    </row>
    <row r="11" spans="1:41" ht="14.25" x14ac:dyDescent="0.2">
      <c r="A11" s="12" t="s">
        <v>432</v>
      </c>
      <c r="B11" s="12"/>
      <c r="C11" s="65" t="str">
        <f>IF(Source!AX12&lt;&gt; "", Source!AX12, IF(Source!AJ12 &lt;&gt; "", Source!AJ12, ""))</f>
        <v/>
      </c>
      <c r="D11" s="65"/>
      <c r="E11" s="65"/>
      <c r="F11" s="65"/>
      <c r="G11" s="65"/>
      <c r="H11" s="65"/>
      <c r="I11" s="24" t="s">
        <v>430</v>
      </c>
      <c r="J11" s="83"/>
      <c r="K11" s="83"/>
      <c r="L11" s="83"/>
    </row>
    <row r="12" spans="1:41" ht="14.25" x14ac:dyDescent="0.2">
      <c r="A12" s="12"/>
      <c r="B12" s="12"/>
      <c r="C12" s="53" t="s">
        <v>431</v>
      </c>
      <c r="D12" s="53"/>
      <c r="E12" s="53"/>
      <c r="F12" s="53"/>
      <c r="G12" s="53"/>
      <c r="H12" s="53"/>
      <c r="I12" s="12"/>
      <c r="J12" s="83" t="str">
        <f>IF(Source!AO15 &lt;&gt; "", Source!AO15, "")</f>
        <v/>
      </c>
      <c r="K12" s="83"/>
      <c r="L12" s="83"/>
    </row>
    <row r="13" spans="1:41" ht="14.25" x14ac:dyDescent="0.2">
      <c r="A13" s="12" t="s">
        <v>433</v>
      </c>
      <c r="B13" s="12"/>
      <c r="C13" s="65" t="str">
        <f>IF(Source!AY12&lt;&gt; "", Source!AY12, IF(Source!AN12 &lt;&gt; "", Source!AN12, ""))</f>
        <v/>
      </c>
      <c r="D13" s="65"/>
      <c r="E13" s="65"/>
      <c r="F13" s="65"/>
      <c r="G13" s="65"/>
      <c r="H13" s="65"/>
      <c r="I13" s="24" t="s">
        <v>430</v>
      </c>
      <c r="J13" s="83"/>
      <c r="K13" s="83"/>
      <c r="L13" s="83"/>
    </row>
    <row r="14" spans="1:41" ht="14.25" x14ac:dyDescent="0.2">
      <c r="A14" s="12"/>
      <c r="B14" s="12"/>
      <c r="C14" s="53" t="s">
        <v>431</v>
      </c>
      <c r="D14" s="53"/>
      <c r="E14" s="53"/>
      <c r="F14" s="53"/>
      <c r="G14" s="53"/>
      <c r="H14" s="53"/>
      <c r="I14" s="12"/>
      <c r="J14" s="83" t="str">
        <f>IF(Source!CO15 &lt;&gt; "", Source!CO15, "")</f>
        <v/>
      </c>
      <c r="K14" s="83"/>
      <c r="L14" s="83"/>
    </row>
    <row r="15" spans="1:41" ht="42.75" x14ac:dyDescent="0.2">
      <c r="A15" s="12" t="s">
        <v>434</v>
      </c>
      <c r="B15" s="12"/>
      <c r="C15" s="65" t="s">
        <v>4</v>
      </c>
      <c r="D15" s="65"/>
      <c r="E15" s="65"/>
      <c r="F15" s="65"/>
      <c r="G15" s="65"/>
      <c r="H15" s="65"/>
      <c r="I15" s="12"/>
      <c r="J15" s="83"/>
      <c r="K15" s="83"/>
      <c r="L15" s="83"/>
      <c r="AO15" s="22" t="s">
        <v>4</v>
      </c>
    </row>
    <row r="16" spans="1:41" ht="14.25" x14ac:dyDescent="0.2">
      <c r="A16" s="12"/>
      <c r="B16" s="12"/>
      <c r="C16" s="53" t="s">
        <v>435</v>
      </c>
      <c r="D16" s="53"/>
      <c r="E16" s="53"/>
      <c r="F16" s="53"/>
      <c r="G16" s="53"/>
      <c r="H16" s="53"/>
      <c r="I16" s="12"/>
      <c r="J16" s="83" t="str">
        <f>IF(Source!CP15 &lt;&gt; "", Source!CP15, "")</f>
        <v/>
      </c>
      <c r="K16" s="83"/>
      <c r="L16" s="83"/>
    </row>
    <row r="17" spans="1:12" ht="14.25" x14ac:dyDescent="0.2">
      <c r="A17" s="12" t="s">
        <v>436</v>
      </c>
      <c r="B17" s="12"/>
      <c r="C17" s="94" t="str">
        <f>IF(Source!G12&lt;&gt;"Новый объект", Source!G12, "")</f>
        <v>СД_I-357760 КЛ-0,4 кВ</v>
      </c>
      <c r="D17" s="94"/>
      <c r="E17" s="94"/>
      <c r="F17" s="94"/>
      <c r="G17" s="94"/>
      <c r="H17" s="94"/>
      <c r="I17" s="12"/>
      <c r="J17" s="83"/>
      <c r="K17" s="83"/>
      <c r="L17" s="83"/>
    </row>
    <row r="18" spans="1:12" ht="14.25" x14ac:dyDescent="0.2">
      <c r="A18" s="12"/>
      <c r="B18" s="12"/>
      <c r="C18" s="53" t="s">
        <v>437</v>
      </c>
      <c r="D18" s="53"/>
      <c r="E18" s="53"/>
      <c r="F18" s="53"/>
      <c r="G18" s="53"/>
      <c r="H18" s="53"/>
      <c r="I18" s="12"/>
      <c r="J18" s="12"/>
      <c r="K18" s="12"/>
      <c r="L18" s="12"/>
    </row>
    <row r="19" spans="1:12" ht="14.25" x14ac:dyDescent="0.2">
      <c r="A19" s="12"/>
      <c r="B19" s="12"/>
      <c r="C19" s="12"/>
      <c r="D19" s="12"/>
      <c r="E19" s="12"/>
      <c r="F19" s="12"/>
      <c r="G19" s="56" t="s">
        <v>438</v>
      </c>
      <c r="H19" s="56"/>
      <c r="I19" s="92"/>
      <c r="J19" s="83" t="str">
        <f>IF(Source!CQ15 &lt;&gt; "", Source!CQ15, "")</f>
        <v/>
      </c>
      <c r="K19" s="83"/>
      <c r="L19" s="83"/>
    </row>
    <row r="20" spans="1:12" ht="14.25" x14ac:dyDescent="0.2">
      <c r="A20" s="12"/>
      <c r="B20" s="12"/>
      <c r="C20" s="12"/>
      <c r="D20" s="12"/>
      <c r="E20" s="12"/>
      <c r="F20" s="12"/>
      <c r="G20" s="56" t="s">
        <v>439</v>
      </c>
      <c r="H20" s="82"/>
      <c r="I20" s="43" t="s">
        <v>440</v>
      </c>
      <c r="J20" s="83" t="str">
        <f>IF(Source!CR15 &lt;&gt; "", Source!CR15, "")</f>
        <v/>
      </c>
      <c r="K20" s="83"/>
      <c r="L20" s="83"/>
    </row>
    <row r="21" spans="1:12" ht="14.25" x14ac:dyDescent="0.2">
      <c r="A21" s="12"/>
      <c r="B21" s="12"/>
      <c r="C21" s="12"/>
      <c r="D21" s="12"/>
      <c r="E21" s="12"/>
      <c r="F21" s="12"/>
      <c r="G21" s="12"/>
      <c r="H21" s="12"/>
      <c r="I21" s="44" t="s">
        <v>441</v>
      </c>
      <c r="J21" s="93" t="str">
        <f>IF(Source!CS15 &lt;&gt; 0, Source!CS15, "")</f>
        <v/>
      </c>
      <c r="K21" s="93"/>
      <c r="L21" s="93"/>
    </row>
    <row r="22" spans="1:12" ht="14.25" x14ac:dyDescent="0.2">
      <c r="A22" s="12"/>
      <c r="B22" s="12"/>
      <c r="C22" s="12"/>
      <c r="D22" s="12"/>
      <c r="E22" s="12"/>
      <c r="F22" s="12"/>
      <c r="G22" s="12"/>
      <c r="H22" s="56" t="s">
        <v>442</v>
      </c>
      <c r="I22" s="82"/>
      <c r="J22" s="83" t="str">
        <f>IF(Source!CT15 &lt;&gt; "", Source!CT15, "")</f>
        <v/>
      </c>
      <c r="K22" s="83"/>
      <c r="L22" s="83"/>
    </row>
    <row r="23" spans="1:12" ht="14.2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2" ht="14.25" x14ac:dyDescent="0.2">
      <c r="A24" s="12"/>
      <c r="B24" s="12"/>
      <c r="C24" s="12"/>
      <c r="D24" s="12"/>
      <c r="E24" s="12"/>
      <c r="F24" s="12"/>
      <c r="G24" s="84" t="s">
        <v>443</v>
      </c>
      <c r="H24" s="87" t="s">
        <v>444</v>
      </c>
      <c r="I24" s="87" t="s">
        <v>445</v>
      </c>
      <c r="J24" s="89"/>
      <c r="K24" s="12"/>
      <c r="L24" s="12"/>
    </row>
    <row r="25" spans="1:12" ht="14.25" x14ac:dyDescent="0.2">
      <c r="A25" s="12"/>
      <c r="B25" s="12"/>
      <c r="C25" s="12"/>
      <c r="D25" s="12"/>
      <c r="E25" s="12"/>
      <c r="F25" s="12"/>
      <c r="G25" s="85"/>
      <c r="H25" s="88"/>
      <c r="I25" s="90"/>
      <c r="J25" s="91"/>
      <c r="K25" s="12"/>
      <c r="L25" s="12"/>
    </row>
    <row r="26" spans="1:12" ht="14.25" x14ac:dyDescent="0.2">
      <c r="A26" s="12"/>
      <c r="B26" s="12"/>
      <c r="C26" s="12"/>
      <c r="D26" s="12"/>
      <c r="E26" s="12"/>
      <c r="F26" s="12"/>
      <c r="G26" s="86"/>
      <c r="H26" s="88"/>
      <c r="I26" s="45" t="s">
        <v>446</v>
      </c>
      <c r="J26" s="46" t="s">
        <v>447</v>
      </c>
      <c r="K26" s="12"/>
      <c r="L26" s="12"/>
    </row>
    <row r="27" spans="1:12" ht="14.25" x14ac:dyDescent="0.2">
      <c r="A27" s="12"/>
      <c r="B27" s="12"/>
      <c r="C27" s="12"/>
      <c r="D27" s="12"/>
      <c r="E27" s="12"/>
      <c r="F27" s="12"/>
      <c r="G27" s="47" t="str">
        <f>IF(Source!CN15 &lt;&gt; "", Source!CN15, "")</f>
        <v/>
      </c>
      <c r="H27" s="48" t="str">
        <f>IF(Source!CX15 &lt;&gt; 0, Source!CX15, "")</f>
        <v/>
      </c>
      <c r="I27" s="49" t="str">
        <f>IF(Source!CV15 &lt;&gt; 0, Source!CV15, "")</f>
        <v/>
      </c>
      <c r="J27" s="49" t="str">
        <f>IF(Source!CW15 &lt;&gt; 0, Source!CW15, "")</f>
        <v/>
      </c>
      <c r="K27" s="12"/>
      <c r="L27" s="12"/>
    </row>
    <row r="28" spans="1:12" ht="14.25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8" x14ac:dyDescent="0.25">
      <c r="A29" s="76" t="s">
        <v>448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</row>
    <row r="30" spans="1:12" ht="18" x14ac:dyDescent="0.25">
      <c r="A30" s="76" t="s">
        <v>449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</row>
    <row r="31" spans="1:12" ht="14.25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5" x14ac:dyDescent="0.25">
      <c r="A32" s="12" t="s">
        <v>450</v>
      </c>
      <c r="B32" s="12"/>
      <c r="C32" s="12"/>
      <c r="D32" s="12"/>
      <c r="E32" s="12"/>
      <c r="F32" s="12"/>
      <c r="G32" s="12"/>
      <c r="H32" s="77">
        <f>ROUND((Source!P407/1000), 2)</f>
        <v>30.2</v>
      </c>
      <c r="I32" s="77"/>
      <c r="J32" s="12" t="s">
        <v>451</v>
      </c>
      <c r="K32" s="12"/>
      <c r="L32" s="12"/>
    </row>
    <row r="33" spans="1:42" ht="15" x14ac:dyDescent="0.25">
      <c r="A33" s="12" t="s">
        <v>402</v>
      </c>
      <c r="B33" s="12"/>
      <c r="C33" s="12"/>
      <c r="D33" s="12"/>
      <c r="E33" s="12"/>
      <c r="F33" s="12"/>
      <c r="G33" s="12"/>
      <c r="H33" s="50"/>
      <c r="I33" s="50"/>
      <c r="J33" s="12"/>
      <c r="K33" s="12"/>
      <c r="L33" s="12"/>
    </row>
    <row r="34" spans="1:42" ht="28.5" x14ac:dyDescent="0.2">
      <c r="A34" s="65" t="s">
        <v>403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AP34" s="22" t="s">
        <v>403</v>
      </c>
    </row>
    <row r="35" spans="1:42" x14ac:dyDescent="0.2">
      <c r="A35" s="78" t="s">
        <v>452</v>
      </c>
      <c r="B35" s="79"/>
      <c r="C35" s="72" t="s">
        <v>390</v>
      </c>
      <c r="D35" s="72" t="s">
        <v>391</v>
      </c>
      <c r="E35" s="72" t="s">
        <v>392</v>
      </c>
      <c r="F35" s="72" t="s">
        <v>393</v>
      </c>
      <c r="G35" s="72" t="s">
        <v>394</v>
      </c>
      <c r="H35" s="72" t="s">
        <v>395</v>
      </c>
      <c r="I35" s="72" t="s">
        <v>396</v>
      </c>
      <c r="J35" s="72" t="s">
        <v>397</v>
      </c>
      <c r="K35" s="72" t="s">
        <v>398</v>
      </c>
      <c r="L35" s="72" t="s">
        <v>399</v>
      </c>
    </row>
    <row r="36" spans="1:42" x14ac:dyDescent="0.2">
      <c r="A36" s="80"/>
      <c r="B36" s="81"/>
      <c r="C36" s="73"/>
      <c r="D36" s="73"/>
      <c r="E36" s="73"/>
      <c r="F36" s="73"/>
      <c r="G36" s="73"/>
      <c r="H36" s="73"/>
      <c r="I36" s="73"/>
      <c r="J36" s="73"/>
      <c r="K36" s="73"/>
      <c r="L36" s="73"/>
    </row>
    <row r="37" spans="1:42" x14ac:dyDescent="0.2">
      <c r="A37" s="75" t="s">
        <v>453</v>
      </c>
      <c r="B37" s="75" t="s">
        <v>454</v>
      </c>
      <c r="C37" s="73"/>
      <c r="D37" s="73"/>
      <c r="E37" s="73"/>
      <c r="F37" s="73"/>
      <c r="G37" s="73"/>
      <c r="H37" s="73"/>
      <c r="I37" s="73"/>
      <c r="J37" s="73"/>
      <c r="K37" s="73"/>
      <c r="L37" s="73"/>
    </row>
    <row r="38" spans="1:42" x14ac:dyDescent="0.2">
      <c r="A38" s="75"/>
      <c r="B38" s="75"/>
      <c r="C38" s="73"/>
      <c r="D38" s="73"/>
      <c r="E38" s="73"/>
      <c r="F38" s="73"/>
      <c r="G38" s="73"/>
      <c r="H38" s="73"/>
      <c r="I38" s="73"/>
      <c r="J38" s="73"/>
      <c r="K38" s="73"/>
      <c r="L38" s="73"/>
    </row>
    <row r="39" spans="1:42" x14ac:dyDescent="0.2">
      <c r="A39" s="75"/>
      <c r="B39" s="75"/>
      <c r="C39" s="73"/>
      <c r="D39" s="73"/>
      <c r="E39" s="73"/>
      <c r="F39" s="73"/>
      <c r="G39" s="73"/>
      <c r="H39" s="73"/>
      <c r="I39" s="73"/>
      <c r="J39" s="73"/>
      <c r="K39" s="73"/>
      <c r="L39" s="73"/>
    </row>
    <row r="40" spans="1:42" x14ac:dyDescent="0.2">
      <c r="A40" s="75"/>
      <c r="B40" s="75"/>
      <c r="C40" s="73"/>
      <c r="D40" s="73"/>
      <c r="E40" s="73"/>
      <c r="F40" s="73"/>
      <c r="G40" s="73"/>
      <c r="H40" s="73"/>
      <c r="I40" s="73"/>
      <c r="J40" s="73"/>
      <c r="K40" s="73"/>
      <c r="L40" s="73"/>
    </row>
    <row r="41" spans="1:42" x14ac:dyDescent="0.2">
      <c r="A41" s="75"/>
      <c r="B41" s="75"/>
      <c r="C41" s="73"/>
      <c r="D41" s="73"/>
      <c r="E41" s="73"/>
      <c r="F41" s="73"/>
      <c r="G41" s="73"/>
      <c r="H41" s="73"/>
      <c r="I41" s="73"/>
      <c r="J41" s="73"/>
      <c r="K41" s="73"/>
      <c r="L41" s="73"/>
    </row>
    <row r="42" spans="1:42" x14ac:dyDescent="0.2">
      <c r="A42" s="75"/>
      <c r="B42" s="75"/>
      <c r="C42" s="74"/>
      <c r="D42" s="74"/>
      <c r="E42" s="74"/>
      <c r="F42" s="74"/>
      <c r="G42" s="74"/>
      <c r="H42" s="74"/>
      <c r="I42" s="74"/>
      <c r="J42" s="74"/>
      <c r="K42" s="74"/>
      <c r="L42" s="74"/>
    </row>
    <row r="43" spans="1:42" ht="14.25" x14ac:dyDescent="0.2">
      <c r="A43" s="19">
        <v>1</v>
      </c>
      <c r="B43" s="19">
        <v>2</v>
      </c>
      <c r="C43" s="19">
        <v>3</v>
      </c>
      <c r="D43" s="19">
        <v>4</v>
      </c>
      <c r="E43" s="19">
        <v>5</v>
      </c>
      <c r="F43" s="19">
        <v>6</v>
      </c>
      <c r="G43" s="19">
        <v>7</v>
      </c>
      <c r="H43" s="19">
        <v>8</v>
      </c>
      <c r="I43" s="19">
        <v>9</v>
      </c>
      <c r="J43" s="19">
        <v>10</v>
      </c>
      <c r="K43" s="19">
        <v>11</v>
      </c>
      <c r="L43" s="19">
        <v>12</v>
      </c>
    </row>
    <row r="45" spans="1:42" ht="16.5" x14ac:dyDescent="0.2">
      <c r="A45" s="61" t="str">
        <f>CONCATENATE("Акт по локальной смете: ",IF(Source!G202&lt;&gt;"Новая локальная смета", Source!G202, ""))</f>
        <v>Акт по локальной смете: Заводка КЛ-0.4кВ в сущ.КТП и ВРЩ-0,4 кВ №нов.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</row>
    <row r="47" spans="1:42" ht="16.5" x14ac:dyDescent="0.2">
      <c r="A47" s="61" t="str">
        <f>CONCATENATE("Раздел: ",IF(Source!G206&lt;&gt;"Новый раздел", Source!G206, ""))</f>
        <v>Раздел: Монтажные работы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</row>
    <row r="48" spans="1:42" ht="57" x14ac:dyDescent="0.2">
      <c r="A48" s="23">
        <v>1</v>
      </c>
      <c r="B48" s="23">
        <v>1</v>
      </c>
      <c r="C48" s="23" t="str">
        <f>Source!F214</f>
        <v>4.8-79-2</v>
      </c>
      <c r="D48" s="23" t="s">
        <v>172</v>
      </c>
      <c r="E48" s="26" t="str">
        <f>Source!H214</f>
        <v>100 М КАБЕЛЯ</v>
      </c>
      <c r="F48" s="25">
        <f>Source!I214</f>
        <v>0.06</v>
      </c>
      <c r="G48" s="28"/>
      <c r="H48" s="27"/>
      <c r="I48" s="25"/>
      <c r="J48" s="28"/>
      <c r="K48" s="25"/>
      <c r="L48" s="28"/>
      <c r="Q48">
        <f>Source!X214</f>
        <v>10.48</v>
      </c>
      <c r="R48">
        <f>Source!X215</f>
        <v>590.32000000000005</v>
      </c>
      <c r="S48">
        <f>Source!Y214</f>
        <v>5.51</v>
      </c>
      <c r="T48">
        <f>Source!Y215</f>
        <v>310.38</v>
      </c>
      <c r="U48">
        <f>ROUND((175/100)*ROUND(Source!R214, 2), 2)</f>
        <v>0.54</v>
      </c>
      <c r="V48">
        <f>ROUND((0/100)*ROUND(Source!R215, 2), 2)</f>
        <v>0</v>
      </c>
      <c r="AC48">
        <v>0</v>
      </c>
    </row>
    <row r="49" spans="1:29" x14ac:dyDescent="0.2">
      <c r="D49" s="29" t="str">
        <f>"Объем: "&amp;Source!I214&amp;"=6/"&amp;"100"</f>
        <v>Объем: 0,06=6/100</v>
      </c>
    </row>
    <row r="50" spans="1:29" ht="14.25" x14ac:dyDescent="0.2">
      <c r="A50" s="23"/>
      <c r="B50" s="23"/>
      <c r="C50" s="23"/>
      <c r="D50" s="23" t="s">
        <v>405</v>
      </c>
      <c r="E50" s="26"/>
      <c r="F50" s="25"/>
      <c r="G50" s="28">
        <f>Source!AO214</f>
        <v>163.86</v>
      </c>
      <c r="H50" s="27" t="str">
        <f>Source!DG214</f>
        <v/>
      </c>
      <c r="I50" s="25">
        <f>Source!AV215</f>
        <v>1.0669999999999999</v>
      </c>
      <c r="J50" s="28">
        <f>Source!S214</f>
        <v>10.49</v>
      </c>
      <c r="K50" s="25">
        <f>IF(Source!BA215&lt;&gt; 0, Source!BA215, 1)</f>
        <v>56.35</v>
      </c>
      <c r="L50" s="28">
        <f>Source!S215</f>
        <v>591.11</v>
      </c>
    </row>
    <row r="51" spans="1:29" ht="14.25" x14ac:dyDescent="0.2">
      <c r="A51" s="23"/>
      <c r="B51" s="23"/>
      <c r="C51" s="23"/>
      <c r="D51" s="23" t="s">
        <v>412</v>
      </c>
      <c r="E51" s="26"/>
      <c r="F51" s="25"/>
      <c r="G51" s="28">
        <f>Source!AM214</f>
        <v>40.880000000000003</v>
      </c>
      <c r="H51" s="27" t="str">
        <f>Source!DE214</f>
        <v/>
      </c>
      <c r="I51" s="25">
        <f>Source!AV215</f>
        <v>1.0669999999999999</v>
      </c>
      <c r="J51" s="28">
        <f>Source!Q214</f>
        <v>2.62</v>
      </c>
      <c r="K51" s="25">
        <f>IF(Source!BB215&lt;&gt; 0, Source!BB215, 1)</f>
        <v>15.45</v>
      </c>
      <c r="L51" s="28">
        <f>Source!Q215</f>
        <v>40.479999999999997</v>
      </c>
    </row>
    <row r="52" spans="1:29" ht="14.25" x14ac:dyDescent="0.2">
      <c r="A52" s="23"/>
      <c r="B52" s="23"/>
      <c r="C52" s="23"/>
      <c r="D52" s="23" t="s">
        <v>413</v>
      </c>
      <c r="E52" s="26"/>
      <c r="F52" s="25"/>
      <c r="G52" s="28">
        <f>Source!AN214</f>
        <v>4.8</v>
      </c>
      <c r="H52" s="27" t="str">
        <f>Source!DF214</f>
        <v/>
      </c>
      <c r="I52" s="25">
        <f>Source!AV215</f>
        <v>1.0669999999999999</v>
      </c>
      <c r="J52" s="37">
        <f>Source!R214</f>
        <v>0.31</v>
      </c>
      <c r="K52" s="25">
        <f>IF(Source!BS215&lt;&gt; 0, Source!BS215, 1)</f>
        <v>56.35</v>
      </c>
      <c r="L52" s="37">
        <f>Source!R215</f>
        <v>17.47</v>
      </c>
    </row>
    <row r="53" spans="1:29" ht="14.25" x14ac:dyDescent="0.2">
      <c r="A53" s="23"/>
      <c r="B53" s="23"/>
      <c r="C53" s="23"/>
      <c r="D53" s="23" t="s">
        <v>416</v>
      </c>
      <c r="E53" s="26"/>
      <c r="F53" s="25"/>
      <c r="G53" s="28">
        <f>Source!AL214</f>
        <v>45.41</v>
      </c>
      <c r="H53" s="27" t="str">
        <f>Source!DD214</f>
        <v/>
      </c>
      <c r="I53" s="25">
        <f>Source!AW215</f>
        <v>1.081</v>
      </c>
      <c r="J53" s="28">
        <f>Source!P214</f>
        <v>2.95</v>
      </c>
      <c r="K53" s="25">
        <f>IF(Source!BC215&lt;&gt; 0, Source!BC215, 1)</f>
        <v>12.77</v>
      </c>
      <c r="L53" s="28">
        <f>Source!P215</f>
        <v>37.67</v>
      </c>
    </row>
    <row r="54" spans="1:29" ht="28.5" x14ac:dyDescent="0.2">
      <c r="A54" s="23" t="s">
        <v>178</v>
      </c>
      <c r="B54" s="23" t="s">
        <v>178</v>
      </c>
      <c r="C54" s="23" t="str">
        <f>Source!F218</f>
        <v>3500000000</v>
      </c>
      <c r="D54" s="23" t="s">
        <v>113</v>
      </c>
      <c r="E54" s="26" t="str">
        <f>Source!H218</f>
        <v>км</v>
      </c>
      <c r="F54" s="25">
        <f>Source!I218</f>
        <v>6.1199999999999996E-3</v>
      </c>
      <c r="G54" s="28">
        <f>Source!AK218</f>
        <v>0</v>
      </c>
      <c r="H54" s="38" t="s">
        <v>3</v>
      </c>
      <c r="I54" s="25">
        <f>Source!AW219</f>
        <v>1</v>
      </c>
      <c r="J54" s="28">
        <f>Source!O218</f>
        <v>0</v>
      </c>
      <c r="K54" s="25">
        <f>IF(Source!BC219&lt;&gt; 0, Source!BC219, 1)</f>
        <v>9.84</v>
      </c>
      <c r="L54" s="28">
        <f>Source!O219</f>
        <v>0</v>
      </c>
      <c r="Q54">
        <f>Source!X218</f>
        <v>0</v>
      </c>
      <c r="R54">
        <f>Source!X219</f>
        <v>0</v>
      </c>
      <c r="S54">
        <f>Source!Y218</f>
        <v>0</v>
      </c>
      <c r="T54">
        <f>Source!Y219</f>
        <v>0</v>
      </c>
      <c r="U54">
        <f>ROUND((175/100)*ROUND(Source!R218, 2), 2)</f>
        <v>0</v>
      </c>
      <c r="V54">
        <f>ROUND((0/100)*ROUND(Source!R219, 2), 2)</f>
        <v>0</v>
      </c>
      <c r="AC54">
        <v>3</v>
      </c>
    </row>
    <row r="55" spans="1:29" ht="14.25" x14ac:dyDescent="0.2">
      <c r="A55" s="23"/>
      <c r="B55" s="23"/>
      <c r="C55" s="23"/>
      <c r="D55" s="23" t="s">
        <v>406</v>
      </c>
      <c r="E55" s="26" t="s">
        <v>407</v>
      </c>
      <c r="F55" s="25">
        <f>Source!BZ215</f>
        <v>97</v>
      </c>
      <c r="G55" s="28"/>
      <c r="H55" s="27"/>
      <c r="I55" s="25"/>
      <c r="J55" s="28">
        <f>SUM(Q48:Q54)</f>
        <v>10.48</v>
      </c>
      <c r="K55" s="25">
        <f>Source!AT215</f>
        <v>97</v>
      </c>
      <c r="L55" s="28">
        <f>SUM(R48:R54)</f>
        <v>590.32000000000005</v>
      </c>
    </row>
    <row r="56" spans="1:29" ht="14.25" x14ac:dyDescent="0.2">
      <c r="A56" s="23"/>
      <c r="B56" s="23"/>
      <c r="C56" s="23"/>
      <c r="D56" s="23" t="s">
        <v>408</v>
      </c>
      <c r="E56" s="26" t="s">
        <v>407</v>
      </c>
      <c r="F56" s="25">
        <f>Source!CA215</f>
        <v>51</v>
      </c>
      <c r="G56" s="28"/>
      <c r="H56" s="27"/>
      <c r="I56" s="25"/>
      <c r="J56" s="28">
        <f>SUM(S48:S55)</f>
        <v>5.51</v>
      </c>
      <c r="K56" s="25">
        <f>Source!AU215</f>
        <v>51</v>
      </c>
      <c r="L56" s="28">
        <f>SUM(T48:T55)</f>
        <v>310.38</v>
      </c>
    </row>
    <row r="57" spans="1:29" ht="14.25" x14ac:dyDescent="0.2">
      <c r="A57" s="30"/>
      <c r="B57" s="30"/>
      <c r="C57" s="30"/>
      <c r="D57" s="30" t="s">
        <v>409</v>
      </c>
      <c r="E57" s="31" t="s">
        <v>410</v>
      </c>
      <c r="F57" s="32">
        <f>Source!AQ214</f>
        <v>13.3</v>
      </c>
      <c r="G57" s="33"/>
      <c r="H57" s="34" t="str">
        <f>Source!DI214</f>
        <v/>
      </c>
      <c r="I57" s="32">
        <f>Source!AV215</f>
        <v>1.0669999999999999</v>
      </c>
      <c r="J57" s="33">
        <f>Source!U214</f>
        <v>0.85146599999999995</v>
      </c>
      <c r="K57" s="32"/>
      <c r="L57" s="33"/>
    </row>
    <row r="58" spans="1:29" ht="15" x14ac:dyDescent="0.2">
      <c r="D58" s="35" t="s">
        <v>411</v>
      </c>
      <c r="I58" s="62">
        <f>J50+J51+J53+J55+J56+SUM(J54:J54)</f>
        <v>32.049999999999997</v>
      </c>
      <c r="J58" s="62"/>
      <c r="K58" s="62">
        <f>L50+L51+L53+L55+L56+SUM(L54:L54)</f>
        <v>1569.96</v>
      </c>
      <c r="L58" s="62"/>
      <c r="O58" s="36">
        <f>J50+J51+J53+J55+J56+SUM(J54:J54)</f>
        <v>32.049999999999997</v>
      </c>
      <c r="P58" s="36">
        <f>L50+L51+L53+L55+L56+SUM(L54:L54)</f>
        <v>1569.96</v>
      </c>
    </row>
    <row r="60" spans="1:29" ht="42.75" x14ac:dyDescent="0.2">
      <c r="A60" s="30">
        <v>2</v>
      </c>
      <c r="B60" s="30">
        <v>2</v>
      </c>
      <c r="C60" s="30" t="str">
        <f>Source!F224</f>
        <v>Цена поставщика</v>
      </c>
      <c r="D60" s="30" t="s">
        <v>417</v>
      </c>
      <c r="E60" s="31" t="str">
        <f>Source!H224</f>
        <v>м</v>
      </c>
      <c r="F60" s="32">
        <f>Source!I224</f>
        <v>6</v>
      </c>
      <c r="G60" s="33">
        <f>Source!AL224</f>
        <v>74.989999999999995</v>
      </c>
      <c r="H60" s="34" t="str">
        <f>Source!DD224</f>
        <v/>
      </c>
      <c r="I60" s="32">
        <f>Source!AW225</f>
        <v>1</v>
      </c>
      <c r="J60" s="33">
        <f>Source!P224</f>
        <v>449.94</v>
      </c>
      <c r="K60" s="32">
        <f>IF(Source!BC225&lt;&gt; 0, Source!BC225, 1)</f>
        <v>9.84</v>
      </c>
      <c r="L60" s="33">
        <f>Source!P225</f>
        <v>4427.41</v>
      </c>
      <c r="Q60">
        <f>Source!X224</f>
        <v>0</v>
      </c>
      <c r="R60">
        <f>Source!X225</f>
        <v>0</v>
      </c>
      <c r="S60">
        <f>Source!Y224</f>
        <v>0</v>
      </c>
      <c r="T60">
        <f>Source!Y225</f>
        <v>0</v>
      </c>
      <c r="U60">
        <f>ROUND((175/100)*ROUND(Source!R224, 2), 2)</f>
        <v>0</v>
      </c>
      <c r="V60">
        <f>ROUND((0/100)*ROUND(Source!R225, 2), 2)</f>
        <v>0</v>
      </c>
      <c r="AC60">
        <v>3</v>
      </c>
    </row>
    <row r="61" spans="1:29" ht="15" x14ac:dyDescent="0.2">
      <c r="D61" s="35" t="s">
        <v>411</v>
      </c>
      <c r="I61" s="62">
        <f>J60+0</f>
        <v>449.94</v>
      </c>
      <c r="J61" s="62"/>
      <c r="K61" s="62">
        <f>L60+0</f>
        <v>4427.41</v>
      </c>
      <c r="L61" s="62"/>
      <c r="O61" s="36">
        <f>J60+0</f>
        <v>449.94</v>
      </c>
      <c r="P61" s="36">
        <f>L60+0</f>
        <v>4427.41</v>
      </c>
    </row>
    <row r="63" spans="1:29" ht="42.75" x14ac:dyDescent="0.2">
      <c r="A63" s="23">
        <v>3</v>
      </c>
      <c r="B63" s="23">
        <v>3</v>
      </c>
      <c r="C63" s="23" t="str">
        <f>Source!F240</f>
        <v>4.8-90-2</v>
      </c>
      <c r="D63" s="23" t="s">
        <v>198</v>
      </c>
      <c r="E63" s="26" t="str">
        <f>Source!H240</f>
        <v>1  ШТ.</v>
      </c>
      <c r="F63" s="25">
        <f>Source!I240</f>
        <v>2</v>
      </c>
      <c r="G63" s="28"/>
      <c r="H63" s="27"/>
      <c r="I63" s="25"/>
      <c r="J63" s="28"/>
      <c r="K63" s="25"/>
      <c r="L63" s="28"/>
      <c r="Q63">
        <f>Source!X240</f>
        <v>59.31</v>
      </c>
      <c r="R63">
        <f>Source!X241</f>
        <v>3341.88</v>
      </c>
      <c r="S63">
        <f>Source!Y240</f>
        <v>31.18</v>
      </c>
      <c r="T63">
        <f>Source!Y241</f>
        <v>1757.07</v>
      </c>
      <c r="U63">
        <f>ROUND((175/100)*ROUND(Source!R240, 2), 2)</f>
        <v>0</v>
      </c>
      <c r="V63">
        <f>ROUND((0/100)*ROUND(Source!R241, 2), 2)</f>
        <v>0</v>
      </c>
      <c r="AC63">
        <v>0</v>
      </c>
    </row>
    <row r="64" spans="1:29" ht="14.25" x14ac:dyDescent="0.2">
      <c r="A64" s="23"/>
      <c r="B64" s="23"/>
      <c r="C64" s="23"/>
      <c r="D64" s="23" t="s">
        <v>405</v>
      </c>
      <c r="E64" s="26"/>
      <c r="F64" s="25"/>
      <c r="G64" s="28">
        <f>Source!AO240</f>
        <v>29.2</v>
      </c>
      <c r="H64" s="27" t="str">
        <f>Source!DG240</f>
        <v/>
      </c>
      <c r="I64" s="25">
        <f>Source!AV241</f>
        <v>1.0469999999999999</v>
      </c>
      <c r="J64" s="28">
        <f>Source!S240</f>
        <v>61.14</v>
      </c>
      <c r="K64" s="25">
        <f>IF(Source!BA241&lt;&gt; 0, Source!BA241, 1)</f>
        <v>56.35</v>
      </c>
      <c r="L64" s="28">
        <f>Source!S241</f>
        <v>3445.24</v>
      </c>
    </row>
    <row r="65" spans="1:29" ht="14.25" x14ac:dyDescent="0.2">
      <c r="A65" s="23"/>
      <c r="B65" s="23"/>
      <c r="C65" s="23"/>
      <c r="D65" s="23" t="s">
        <v>416</v>
      </c>
      <c r="E65" s="26"/>
      <c r="F65" s="25"/>
      <c r="G65" s="28">
        <f>Source!AL240</f>
        <v>19.87</v>
      </c>
      <c r="H65" s="27" t="str">
        <f>Source!DD240</f>
        <v/>
      </c>
      <c r="I65" s="25">
        <f>Source!AW241</f>
        <v>1</v>
      </c>
      <c r="J65" s="28">
        <f>Source!P240</f>
        <v>39.74</v>
      </c>
      <c r="K65" s="25">
        <f>IF(Source!BC241&lt;&gt; 0, Source!BC241, 1)</f>
        <v>6.27</v>
      </c>
      <c r="L65" s="28">
        <f>Source!P241</f>
        <v>249.17</v>
      </c>
    </row>
    <row r="66" spans="1:29" ht="28.5" x14ac:dyDescent="0.2">
      <c r="A66" s="23" t="s">
        <v>203</v>
      </c>
      <c r="B66" s="23" t="s">
        <v>203</v>
      </c>
      <c r="C66" s="23" t="str">
        <f>Source!F244</f>
        <v>3599000000</v>
      </c>
      <c r="D66" s="23" t="s">
        <v>205</v>
      </c>
      <c r="E66" s="26" t="str">
        <f>Source!H244</f>
        <v>КОМПЛЕКТ</v>
      </c>
      <c r="F66" s="25">
        <f>Source!I244</f>
        <v>2.04</v>
      </c>
      <c r="G66" s="28">
        <f>Source!AK244</f>
        <v>0</v>
      </c>
      <c r="H66" s="38" t="s">
        <v>3</v>
      </c>
      <c r="I66" s="25">
        <f>Source!AW245</f>
        <v>1</v>
      </c>
      <c r="J66" s="28">
        <f>Source!O244</f>
        <v>0</v>
      </c>
      <c r="K66" s="25">
        <f>IF(Source!BC245&lt;&gt; 0, Source!BC245, 1)</f>
        <v>9.84</v>
      </c>
      <c r="L66" s="28">
        <f>Source!O245</f>
        <v>0</v>
      </c>
      <c r="Q66">
        <f>Source!X244</f>
        <v>0</v>
      </c>
      <c r="R66">
        <f>Source!X245</f>
        <v>0</v>
      </c>
      <c r="S66">
        <f>Source!Y244</f>
        <v>0</v>
      </c>
      <c r="T66">
        <f>Source!Y245</f>
        <v>0</v>
      </c>
      <c r="U66">
        <f>ROUND((175/100)*ROUND(Source!R244, 2), 2)</f>
        <v>0</v>
      </c>
      <c r="V66">
        <f>ROUND((0/100)*ROUND(Source!R245, 2), 2)</f>
        <v>0</v>
      </c>
      <c r="AC66">
        <v>3</v>
      </c>
    </row>
    <row r="67" spans="1:29" ht="14.25" x14ac:dyDescent="0.2">
      <c r="A67" s="23"/>
      <c r="B67" s="23"/>
      <c r="C67" s="23"/>
      <c r="D67" s="23" t="s">
        <v>406</v>
      </c>
      <c r="E67" s="26" t="s">
        <v>407</v>
      </c>
      <c r="F67" s="25">
        <f>Source!BZ241</f>
        <v>97</v>
      </c>
      <c r="G67" s="28"/>
      <c r="H67" s="27"/>
      <c r="I67" s="25"/>
      <c r="J67" s="28">
        <f>SUM(Q63:Q66)</f>
        <v>59.31</v>
      </c>
      <c r="K67" s="25">
        <f>Source!AT241</f>
        <v>97</v>
      </c>
      <c r="L67" s="28">
        <f>SUM(R63:R66)</f>
        <v>3341.88</v>
      </c>
    </row>
    <row r="68" spans="1:29" ht="14.25" x14ac:dyDescent="0.2">
      <c r="A68" s="23"/>
      <c r="B68" s="23"/>
      <c r="C68" s="23"/>
      <c r="D68" s="23" t="s">
        <v>408</v>
      </c>
      <c r="E68" s="26" t="s">
        <v>407</v>
      </c>
      <c r="F68" s="25">
        <f>Source!CA241</f>
        <v>51</v>
      </c>
      <c r="G68" s="28"/>
      <c r="H68" s="27"/>
      <c r="I68" s="25"/>
      <c r="J68" s="28">
        <f>SUM(S63:S67)</f>
        <v>31.18</v>
      </c>
      <c r="K68" s="25">
        <f>Source!AU241</f>
        <v>51</v>
      </c>
      <c r="L68" s="28">
        <f>SUM(T63:T67)</f>
        <v>1757.07</v>
      </c>
    </row>
    <row r="69" spans="1:29" ht="14.25" x14ac:dyDescent="0.2">
      <c r="A69" s="30"/>
      <c r="B69" s="30"/>
      <c r="C69" s="30"/>
      <c r="D69" s="30" t="s">
        <v>409</v>
      </c>
      <c r="E69" s="31" t="s">
        <v>410</v>
      </c>
      <c r="F69" s="32">
        <f>Source!AQ240</f>
        <v>2.37</v>
      </c>
      <c r="G69" s="33"/>
      <c r="H69" s="34" t="str">
        <f>Source!DI240</f>
        <v/>
      </c>
      <c r="I69" s="32">
        <f>Source!AV241</f>
        <v>1.0469999999999999</v>
      </c>
      <c r="J69" s="33">
        <f>Source!U240</f>
        <v>4.9627799999999995</v>
      </c>
      <c r="K69" s="32"/>
      <c r="L69" s="33"/>
    </row>
    <row r="70" spans="1:29" ht="15" x14ac:dyDescent="0.2">
      <c r="D70" s="35" t="s">
        <v>411</v>
      </c>
      <c r="I70" s="62">
        <f>J64+J65+J67+J68+SUM(J66:J66)</f>
        <v>191.37</v>
      </c>
      <c r="J70" s="62"/>
      <c r="K70" s="62">
        <f>L64+L65+L67+L68+SUM(L66:L66)</f>
        <v>8793.36</v>
      </c>
      <c r="L70" s="62"/>
      <c r="O70" s="36">
        <f>J64+J65+J67+J68+SUM(J66:J66)</f>
        <v>191.37</v>
      </c>
      <c r="P70" s="36">
        <f>L64+L65+L67+L68+SUM(L66:L66)</f>
        <v>8793.36</v>
      </c>
    </row>
    <row r="72" spans="1:29" ht="114" x14ac:dyDescent="0.2">
      <c r="A72" s="30">
        <v>4</v>
      </c>
      <c r="B72" s="30">
        <v>4</v>
      </c>
      <c r="C72" s="30" t="str">
        <f>Source!F246</f>
        <v>1.21-5-1237</v>
      </c>
      <c r="D72" s="30" t="s">
        <v>208</v>
      </c>
      <c r="E72" s="31" t="str">
        <f>Source!H246</f>
        <v>КОМПЛЕКТ</v>
      </c>
      <c r="F72" s="32">
        <f>Source!I246</f>
        <v>2</v>
      </c>
      <c r="G72" s="33">
        <f>Source!AL246</f>
        <v>673.73</v>
      </c>
      <c r="H72" s="34" t="str">
        <f>Source!DD246</f>
        <v/>
      </c>
      <c r="I72" s="32">
        <f>Source!AW247</f>
        <v>1</v>
      </c>
      <c r="J72" s="33">
        <f>Source!P246</f>
        <v>1347.46</v>
      </c>
      <c r="K72" s="32">
        <f>IF(Source!BC247&lt;&gt; 0, Source!BC247, 1)</f>
        <v>7.35</v>
      </c>
      <c r="L72" s="33">
        <f>Source!P247</f>
        <v>9903.83</v>
      </c>
      <c r="Q72">
        <f>Source!X246</f>
        <v>0</v>
      </c>
      <c r="R72">
        <f>Source!X247</f>
        <v>0</v>
      </c>
      <c r="S72">
        <f>Source!Y246</f>
        <v>0</v>
      </c>
      <c r="T72">
        <f>Source!Y247</f>
        <v>0</v>
      </c>
      <c r="U72">
        <f>ROUND((175/100)*ROUND(Source!R246, 2), 2)</f>
        <v>0</v>
      </c>
      <c r="V72">
        <f>ROUND((0/100)*ROUND(Source!R247, 2), 2)</f>
        <v>0</v>
      </c>
      <c r="AC72">
        <v>3</v>
      </c>
    </row>
    <row r="73" spans="1:29" ht="15" x14ac:dyDescent="0.2">
      <c r="D73" s="35" t="s">
        <v>411</v>
      </c>
      <c r="I73" s="62">
        <f>J72+0</f>
        <v>1347.46</v>
      </c>
      <c r="J73" s="62"/>
      <c r="K73" s="62">
        <f>L72+0</f>
        <v>9903.83</v>
      </c>
      <c r="L73" s="62"/>
      <c r="O73" s="36">
        <f>J72+0</f>
        <v>1347.46</v>
      </c>
      <c r="P73" s="36">
        <f>L72+0</f>
        <v>9903.83</v>
      </c>
    </row>
    <row r="75" spans="1:29" ht="42.75" x14ac:dyDescent="0.2">
      <c r="A75" s="23">
        <v>5</v>
      </c>
      <c r="B75" s="23">
        <v>5</v>
      </c>
      <c r="C75" s="23" t="str">
        <f>Source!F248</f>
        <v>3.34-55-3</v>
      </c>
      <c r="D75" s="23" t="s">
        <v>211</v>
      </c>
      <c r="E75" s="26" t="str">
        <f>Source!H248</f>
        <v>1 км трубопровода</v>
      </c>
      <c r="F75" s="25">
        <f>Source!I248</f>
        <v>4.0000000000000001E-3</v>
      </c>
      <c r="G75" s="28"/>
      <c r="H75" s="27"/>
      <c r="I75" s="25"/>
      <c r="J75" s="28"/>
      <c r="K75" s="25"/>
      <c r="L75" s="28"/>
      <c r="Q75">
        <f>Source!X248</f>
        <v>5.32</v>
      </c>
      <c r="R75">
        <f>Source!X249</f>
        <v>299.86</v>
      </c>
      <c r="S75">
        <f>Source!Y248</f>
        <v>3.15</v>
      </c>
      <c r="T75">
        <f>Source!Y249</f>
        <v>177.47</v>
      </c>
      <c r="U75">
        <f>ROUND((175/100)*ROUND(Source!R248, 2), 2)</f>
        <v>0.11</v>
      </c>
      <c r="V75">
        <f>ROUND((0/100)*ROUND(Source!R249, 2), 2)</f>
        <v>0</v>
      </c>
      <c r="AC75">
        <v>0</v>
      </c>
    </row>
    <row r="76" spans="1:29" ht="14.25" x14ac:dyDescent="0.2">
      <c r="A76" s="23"/>
      <c r="B76" s="23"/>
      <c r="C76" s="23"/>
      <c r="D76" s="23" t="s">
        <v>405</v>
      </c>
      <c r="E76" s="26"/>
      <c r="F76" s="25"/>
      <c r="G76" s="28">
        <f>Source!AO248</f>
        <v>1257.6199999999999</v>
      </c>
      <c r="H76" s="27" t="str">
        <f>Source!DG248</f>
        <v/>
      </c>
      <c r="I76" s="25">
        <f>Source!AV249</f>
        <v>1.0669999999999999</v>
      </c>
      <c r="J76" s="28">
        <f>Source!S248</f>
        <v>5.37</v>
      </c>
      <c r="K76" s="25">
        <f>IF(Source!BA249&lt;&gt; 0, Source!BA249, 1)</f>
        <v>56.35</v>
      </c>
      <c r="L76" s="28">
        <f>Source!S249</f>
        <v>302.60000000000002</v>
      </c>
    </row>
    <row r="77" spans="1:29" ht="14.25" x14ac:dyDescent="0.2">
      <c r="A77" s="23"/>
      <c r="B77" s="23"/>
      <c r="C77" s="23"/>
      <c r="D77" s="23" t="s">
        <v>412</v>
      </c>
      <c r="E77" s="26"/>
      <c r="F77" s="25"/>
      <c r="G77" s="28">
        <f>Source!AM248</f>
        <v>117.84</v>
      </c>
      <c r="H77" s="27" t="str">
        <f>Source!DE248</f>
        <v/>
      </c>
      <c r="I77" s="25">
        <f>Source!AV249</f>
        <v>1.0669999999999999</v>
      </c>
      <c r="J77" s="28">
        <f>Source!Q248</f>
        <v>0.5</v>
      </c>
      <c r="K77" s="25">
        <f>IF(Source!BB249&lt;&gt; 0, Source!BB249, 1)</f>
        <v>15.02</v>
      </c>
      <c r="L77" s="28">
        <f>Source!Q249</f>
        <v>7.51</v>
      </c>
    </row>
    <row r="78" spans="1:29" ht="14.25" x14ac:dyDescent="0.2">
      <c r="A78" s="23"/>
      <c r="B78" s="23"/>
      <c r="C78" s="23"/>
      <c r="D78" s="23" t="s">
        <v>413</v>
      </c>
      <c r="E78" s="26"/>
      <c r="F78" s="25"/>
      <c r="G78" s="28">
        <f>Source!AN248</f>
        <v>12.92</v>
      </c>
      <c r="H78" s="27" t="str">
        <f>Source!DF248</f>
        <v/>
      </c>
      <c r="I78" s="25">
        <f>Source!AV249</f>
        <v>1.0669999999999999</v>
      </c>
      <c r="J78" s="37">
        <f>Source!R248</f>
        <v>0.06</v>
      </c>
      <c r="K78" s="25">
        <f>IF(Source!BS249&lt;&gt; 0, Source!BS249, 1)</f>
        <v>56.35</v>
      </c>
      <c r="L78" s="37">
        <f>Source!R249</f>
        <v>3.38</v>
      </c>
    </row>
    <row r="79" spans="1:29" ht="28.5" x14ac:dyDescent="0.2">
      <c r="A79" s="23" t="s">
        <v>102</v>
      </c>
      <c r="B79" s="23" t="s">
        <v>102</v>
      </c>
      <c r="C79" s="23" t="str">
        <f>Source!F250</f>
        <v>2248110000</v>
      </c>
      <c r="D79" s="23" t="s">
        <v>217</v>
      </c>
      <c r="E79" s="26" t="str">
        <f>Source!H250</f>
        <v>м</v>
      </c>
      <c r="F79" s="25">
        <f>Source!I250</f>
        <v>4.0999999999999996</v>
      </c>
      <c r="G79" s="28">
        <f>Source!AK250</f>
        <v>0</v>
      </c>
      <c r="H79" s="38" t="s">
        <v>3</v>
      </c>
      <c r="I79" s="25">
        <f>Source!AW251</f>
        <v>1.081</v>
      </c>
      <c r="J79" s="28">
        <f>Source!O250</f>
        <v>0</v>
      </c>
      <c r="K79" s="25">
        <f>IF(Source!BC251&lt;&gt; 0, Source!BC251, 1)</f>
        <v>9.84</v>
      </c>
      <c r="L79" s="28">
        <f>Source!O251</f>
        <v>0</v>
      </c>
      <c r="Q79">
        <f>Source!X250</f>
        <v>0</v>
      </c>
      <c r="R79">
        <f>Source!X251</f>
        <v>0</v>
      </c>
      <c r="S79">
        <f>Source!Y250</f>
        <v>0</v>
      </c>
      <c r="T79">
        <f>Source!Y251</f>
        <v>0</v>
      </c>
      <c r="U79">
        <f>ROUND((175/100)*ROUND(Source!R250, 2), 2)</f>
        <v>0</v>
      </c>
      <c r="V79">
        <f>ROUND((0/100)*ROUND(Source!R251, 2), 2)</f>
        <v>0</v>
      </c>
      <c r="AC79">
        <v>3</v>
      </c>
    </row>
    <row r="80" spans="1:29" ht="14.25" x14ac:dyDescent="0.2">
      <c r="A80" s="23"/>
      <c r="B80" s="23"/>
      <c r="C80" s="23"/>
      <c r="D80" s="23" t="s">
        <v>406</v>
      </c>
      <c r="E80" s="26" t="s">
        <v>407</v>
      </c>
      <c r="F80" s="25">
        <f>Source!BZ249</f>
        <v>98</v>
      </c>
      <c r="G80" s="28"/>
      <c r="H80" s="27"/>
      <c r="I80" s="25"/>
      <c r="J80" s="28">
        <f>SUM(Q75:Q79)</f>
        <v>5.32</v>
      </c>
      <c r="K80" s="25">
        <f>Source!AT249</f>
        <v>98</v>
      </c>
      <c r="L80" s="28">
        <f>SUM(R75:R79)</f>
        <v>299.86</v>
      </c>
    </row>
    <row r="81" spans="1:29" ht="14.25" x14ac:dyDescent="0.2">
      <c r="A81" s="23"/>
      <c r="B81" s="23"/>
      <c r="C81" s="23"/>
      <c r="D81" s="23" t="s">
        <v>408</v>
      </c>
      <c r="E81" s="26" t="s">
        <v>407</v>
      </c>
      <c r="F81" s="25">
        <f>Source!CA249</f>
        <v>58</v>
      </c>
      <c r="G81" s="28"/>
      <c r="H81" s="27"/>
      <c r="I81" s="25"/>
      <c r="J81" s="28">
        <f>SUM(S75:S80)</f>
        <v>3.15</v>
      </c>
      <c r="K81" s="25">
        <f>Source!AU249</f>
        <v>58</v>
      </c>
      <c r="L81" s="28">
        <f>SUM(T75:T80)</f>
        <v>177.47</v>
      </c>
    </row>
    <row r="82" spans="1:29" ht="14.25" x14ac:dyDescent="0.2">
      <c r="A82" s="30"/>
      <c r="B82" s="30"/>
      <c r="C82" s="30"/>
      <c r="D82" s="30" t="s">
        <v>409</v>
      </c>
      <c r="E82" s="31" t="s">
        <v>410</v>
      </c>
      <c r="F82" s="32">
        <f>Source!AQ248</f>
        <v>118.04</v>
      </c>
      <c r="G82" s="33"/>
      <c r="H82" s="34" t="str">
        <f>Source!DI248</f>
        <v/>
      </c>
      <c r="I82" s="32">
        <f>Source!AV249</f>
        <v>1.0669999999999999</v>
      </c>
      <c r="J82" s="33">
        <f>Source!U248</f>
        <v>0.50379472000000003</v>
      </c>
      <c r="K82" s="32"/>
      <c r="L82" s="33"/>
    </row>
    <row r="83" spans="1:29" ht="15" x14ac:dyDescent="0.2">
      <c r="D83" s="35" t="s">
        <v>411</v>
      </c>
      <c r="I83" s="62">
        <f>J76+J77+J80+J81+SUM(J79:J79)</f>
        <v>14.340000000000002</v>
      </c>
      <c r="J83" s="62"/>
      <c r="K83" s="62">
        <f>L76+L77+L80+L81+SUM(L79:L79)</f>
        <v>787.44</v>
      </c>
      <c r="L83" s="62"/>
      <c r="O83" s="36">
        <f>J76+J77+J80+J81+SUM(J79:J79)</f>
        <v>14.340000000000002</v>
      </c>
      <c r="P83" s="36">
        <f>L76+L77+L80+L81+SUM(L79:L79)</f>
        <v>787.44</v>
      </c>
    </row>
    <row r="85" spans="1:29" ht="42.75" x14ac:dyDescent="0.2">
      <c r="A85" s="30">
        <v>6</v>
      </c>
      <c r="B85" s="30">
        <v>6</v>
      </c>
      <c r="C85" s="30" t="str">
        <f>Source!F252</f>
        <v>Цена поставщика</v>
      </c>
      <c r="D85" s="30" t="s">
        <v>422</v>
      </c>
      <c r="E85" s="31" t="str">
        <f>Source!H252</f>
        <v>м</v>
      </c>
      <c r="F85" s="32">
        <f>Source!I252</f>
        <v>4</v>
      </c>
      <c r="G85" s="33">
        <f>Source!AL252</f>
        <v>49.31</v>
      </c>
      <c r="H85" s="34" t="str">
        <f>Source!DD252</f>
        <v/>
      </c>
      <c r="I85" s="32">
        <f>Source!AW253</f>
        <v>1</v>
      </c>
      <c r="J85" s="33">
        <f>Source!P252</f>
        <v>197.24</v>
      </c>
      <c r="K85" s="32">
        <f>IF(Source!BC253&lt;&gt; 0, Source!BC253, 1)</f>
        <v>9.84</v>
      </c>
      <c r="L85" s="33">
        <f>Source!P253</f>
        <v>1940.84</v>
      </c>
      <c r="Q85">
        <f>Source!X252</f>
        <v>0</v>
      </c>
      <c r="R85">
        <f>Source!X253</f>
        <v>0</v>
      </c>
      <c r="S85">
        <f>Source!Y252</f>
        <v>0</v>
      </c>
      <c r="T85">
        <f>Source!Y253</f>
        <v>0</v>
      </c>
      <c r="U85">
        <f>ROUND((175/100)*ROUND(Source!R252, 2), 2)</f>
        <v>0</v>
      </c>
      <c r="V85">
        <f>ROUND((0/100)*ROUND(Source!R253, 2), 2)</f>
        <v>0</v>
      </c>
      <c r="AC85">
        <v>3</v>
      </c>
    </row>
    <row r="86" spans="1:29" ht="15" x14ac:dyDescent="0.2">
      <c r="D86" s="35" t="s">
        <v>411</v>
      </c>
      <c r="I86" s="62">
        <f>J85+0</f>
        <v>197.24</v>
      </c>
      <c r="J86" s="62"/>
      <c r="K86" s="62">
        <f>L85+0</f>
        <v>1940.84</v>
      </c>
      <c r="L86" s="62"/>
      <c r="O86" s="36">
        <f>J85+0</f>
        <v>197.24</v>
      </c>
      <c r="P86" s="36">
        <f>L85+0</f>
        <v>1940.84</v>
      </c>
    </row>
    <row r="88" spans="1:29" ht="42.75" x14ac:dyDescent="0.2">
      <c r="A88" s="23">
        <v>7</v>
      </c>
      <c r="B88" s="23">
        <v>7</v>
      </c>
      <c r="C88" s="23" t="str">
        <f>Source!F254</f>
        <v>4.8-76-5</v>
      </c>
      <c r="D88" s="23" t="s">
        <v>221</v>
      </c>
      <c r="E88" s="26" t="str">
        <f>Source!H254</f>
        <v>100 шт.</v>
      </c>
      <c r="F88" s="25">
        <f>Source!I254</f>
        <v>0.08</v>
      </c>
      <c r="G88" s="28"/>
      <c r="H88" s="27"/>
      <c r="I88" s="25"/>
      <c r="J88" s="28"/>
      <c r="K88" s="25"/>
      <c r="L88" s="28"/>
      <c r="Q88">
        <f>Source!X254</f>
        <v>19.28</v>
      </c>
      <c r="R88">
        <f>Source!X255</f>
        <v>1086.6300000000001</v>
      </c>
      <c r="S88">
        <f>Source!Y254</f>
        <v>10.14</v>
      </c>
      <c r="T88">
        <f>Source!Y255</f>
        <v>571.32000000000005</v>
      </c>
      <c r="U88">
        <f>ROUND((175/100)*ROUND(Source!R254, 2), 2)</f>
        <v>0</v>
      </c>
      <c r="V88">
        <f>ROUND((0/100)*ROUND(Source!R255, 2), 2)</f>
        <v>0</v>
      </c>
      <c r="AC88">
        <v>0</v>
      </c>
    </row>
    <row r="89" spans="1:29" x14ac:dyDescent="0.2">
      <c r="D89" s="29" t="str">
        <f>"Объем: "&amp;Source!I254&amp;"=8/"&amp;"100"</f>
        <v>Объем: 0,08=8/100</v>
      </c>
    </row>
    <row r="90" spans="1:29" ht="14.25" x14ac:dyDescent="0.2">
      <c r="A90" s="23"/>
      <c r="B90" s="23"/>
      <c r="C90" s="23"/>
      <c r="D90" s="23" t="s">
        <v>405</v>
      </c>
      <c r="E90" s="26"/>
      <c r="F90" s="25"/>
      <c r="G90" s="28">
        <f>Source!AO254</f>
        <v>232.85</v>
      </c>
      <c r="H90" s="27" t="str">
        <f>Source!DG254</f>
        <v/>
      </c>
      <c r="I90" s="25">
        <f>Source!AV255</f>
        <v>1.0669999999999999</v>
      </c>
      <c r="J90" s="28">
        <f>Source!S254</f>
        <v>19.88</v>
      </c>
      <c r="K90" s="25">
        <f>IF(Source!BA255&lt;&gt; 0, Source!BA255, 1)</f>
        <v>56.35</v>
      </c>
      <c r="L90" s="28">
        <f>Source!S255</f>
        <v>1120.24</v>
      </c>
    </row>
    <row r="91" spans="1:29" ht="14.25" x14ac:dyDescent="0.2">
      <c r="A91" s="23"/>
      <c r="B91" s="23"/>
      <c r="C91" s="23"/>
      <c r="D91" s="23" t="s">
        <v>406</v>
      </c>
      <c r="E91" s="26" t="s">
        <v>407</v>
      </c>
      <c r="F91" s="25">
        <f>Source!BZ255</f>
        <v>97</v>
      </c>
      <c r="G91" s="28"/>
      <c r="H91" s="27"/>
      <c r="I91" s="25"/>
      <c r="J91" s="28">
        <f>SUM(Q88:Q90)</f>
        <v>19.28</v>
      </c>
      <c r="K91" s="25">
        <f>Source!AT255</f>
        <v>97</v>
      </c>
      <c r="L91" s="28">
        <f>SUM(R88:R90)</f>
        <v>1086.6300000000001</v>
      </c>
    </row>
    <row r="92" spans="1:29" ht="14.25" x14ac:dyDescent="0.2">
      <c r="A92" s="23"/>
      <c r="B92" s="23"/>
      <c r="C92" s="23"/>
      <c r="D92" s="23" t="s">
        <v>408</v>
      </c>
      <c r="E92" s="26" t="s">
        <v>407</v>
      </c>
      <c r="F92" s="25">
        <f>Source!CA255</f>
        <v>51</v>
      </c>
      <c r="G92" s="28"/>
      <c r="H92" s="27"/>
      <c r="I92" s="25"/>
      <c r="J92" s="28">
        <f>SUM(S88:S91)</f>
        <v>10.14</v>
      </c>
      <c r="K92" s="25">
        <f>Source!AU255</f>
        <v>51</v>
      </c>
      <c r="L92" s="28">
        <f>SUM(T88:T91)</f>
        <v>571.32000000000005</v>
      </c>
    </row>
    <row r="93" spans="1:29" ht="14.25" x14ac:dyDescent="0.2">
      <c r="A93" s="30"/>
      <c r="B93" s="30"/>
      <c r="C93" s="30"/>
      <c r="D93" s="30" t="s">
        <v>409</v>
      </c>
      <c r="E93" s="31" t="s">
        <v>410</v>
      </c>
      <c r="F93" s="32">
        <f>Source!AQ254</f>
        <v>18.899999999999999</v>
      </c>
      <c r="G93" s="33"/>
      <c r="H93" s="34" t="str">
        <f>Source!DI254</f>
        <v/>
      </c>
      <c r="I93" s="32">
        <f>Source!AV255</f>
        <v>1.0669999999999999</v>
      </c>
      <c r="J93" s="33">
        <f>Source!U254</f>
        <v>1.6133039999999996</v>
      </c>
      <c r="K93" s="32"/>
      <c r="L93" s="33"/>
    </row>
    <row r="94" spans="1:29" ht="15" x14ac:dyDescent="0.2">
      <c r="D94" s="35" t="s">
        <v>411</v>
      </c>
      <c r="I94" s="62">
        <f>J90+J91+J92+0</f>
        <v>49.3</v>
      </c>
      <c r="J94" s="62"/>
      <c r="K94" s="62">
        <f>L90+L91+L92+0</f>
        <v>2778.19</v>
      </c>
      <c r="L94" s="62"/>
      <c r="O94" s="36">
        <f>J90+J91+J92+0</f>
        <v>49.3</v>
      </c>
      <c r="P94" s="36">
        <f>L90+L91+L92+0</f>
        <v>2778.19</v>
      </c>
    </row>
    <row r="97" spans="1:12" ht="15" x14ac:dyDescent="0.25">
      <c r="A97" s="60" t="str">
        <f>CONCATENATE("Итого по разделу: ",IF(Source!G259&lt;&gt;"Новый раздел", Source!G259, ""))</f>
        <v>Итого по разделу: Монтажные работы</v>
      </c>
      <c r="B97" s="60"/>
      <c r="C97" s="60"/>
      <c r="D97" s="60"/>
      <c r="E97" s="60"/>
      <c r="F97" s="60"/>
      <c r="G97" s="60"/>
      <c r="H97" s="60"/>
      <c r="I97" s="58">
        <f>SUM(O47:O96)</f>
        <v>2281.7000000000003</v>
      </c>
      <c r="J97" s="59"/>
      <c r="K97" s="58">
        <f>SUM(P47:P96)</f>
        <v>30201.029999999995</v>
      </c>
      <c r="L97" s="59"/>
    </row>
    <row r="98" spans="1:12" hidden="1" x14ac:dyDescent="0.2">
      <c r="A98" t="s">
        <v>414</v>
      </c>
      <c r="J98">
        <f>SUM(W47:W97)</f>
        <v>0</v>
      </c>
      <c r="K98">
        <f>SUM(X47:X97)</f>
        <v>0</v>
      </c>
    </row>
    <row r="99" spans="1:12" hidden="1" x14ac:dyDescent="0.2">
      <c r="A99" t="s">
        <v>415</v>
      </c>
      <c r="J99">
        <f>SUM(Y47:Y98)</f>
        <v>0</v>
      </c>
      <c r="K99">
        <f>SUM(Z47:Z98)</f>
        <v>0</v>
      </c>
    </row>
    <row r="101" spans="1:12" ht="16.5" x14ac:dyDescent="0.2">
      <c r="A101" s="61" t="str">
        <f>CONCATENATE("Раздел: ",IF(Source!G289&lt;&gt;"Новый раздел", Source!G289, ""))</f>
        <v>Раздел: Строительные работы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</row>
    <row r="103" spans="1:12" ht="15" x14ac:dyDescent="0.25">
      <c r="A103" s="60" t="str">
        <f>CONCATENATE("Итого по разделу: ",IF(Source!G306&lt;&gt;"Новый раздел", Source!G306, ""))</f>
        <v>Итого по разделу: Строительные работы</v>
      </c>
      <c r="B103" s="60"/>
      <c r="C103" s="60"/>
      <c r="D103" s="60"/>
      <c r="E103" s="60"/>
      <c r="F103" s="60"/>
      <c r="G103" s="60"/>
      <c r="H103" s="60"/>
      <c r="I103" s="58">
        <f>SUM(O101:O102)</f>
        <v>0</v>
      </c>
      <c r="J103" s="59"/>
      <c r="K103" s="58">
        <f>SUM(P101:P102)</f>
        <v>0</v>
      </c>
      <c r="L103" s="59"/>
    </row>
    <row r="104" spans="1:12" hidden="1" x14ac:dyDescent="0.2">
      <c r="A104" t="s">
        <v>414</v>
      </c>
      <c r="J104">
        <f>SUM(W101:W103)</f>
        <v>0</v>
      </c>
      <c r="K104">
        <f>SUM(X101:X103)</f>
        <v>0</v>
      </c>
    </row>
    <row r="105" spans="1:12" hidden="1" x14ac:dyDescent="0.2">
      <c r="A105" t="s">
        <v>415</v>
      </c>
      <c r="J105">
        <f>SUM(Y101:Y104)</f>
        <v>0</v>
      </c>
      <c r="K105">
        <f>SUM(Z101:Z104)</f>
        <v>0</v>
      </c>
    </row>
    <row r="107" spans="1:12" ht="16.5" x14ac:dyDescent="0.2">
      <c r="A107" s="61" t="str">
        <f>CONCATENATE("Раздел: ",IF(Source!G336&lt;&gt;"Новый раздел", Source!G336, ""))</f>
        <v>Раздел: Материалы</v>
      </c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</row>
    <row r="109" spans="1:12" ht="15" x14ac:dyDescent="0.25">
      <c r="A109" s="60" t="str">
        <f>CONCATENATE("Итого по разделу: ",IF(Source!G349&lt;&gt;"Новый раздел", Source!G349, ""))</f>
        <v>Итого по разделу: Материалы</v>
      </c>
      <c r="B109" s="60"/>
      <c r="C109" s="60"/>
      <c r="D109" s="60"/>
      <c r="E109" s="60"/>
      <c r="F109" s="60"/>
      <c r="G109" s="60"/>
      <c r="H109" s="60"/>
      <c r="I109" s="58">
        <f>SUM(O107:O108)</f>
        <v>0</v>
      </c>
      <c r="J109" s="59"/>
      <c r="K109" s="58">
        <f>SUM(P107:P108)</f>
        <v>0</v>
      </c>
      <c r="L109" s="59"/>
    </row>
    <row r="110" spans="1:12" hidden="1" x14ac:dyDescent="0.2">
      <c r="A110" t="s">
        <v>414</v>
      </c>
      <c r="J110">
        <f>SUM(W107:W109)</f>
        <v>0</v>
      </c>
      <c r="K110">
        <f>SUM(X107:X109)</f>
        <v>0</v>
      </c>
    </row>
    <row r="111" spans="1:12" hidden="1" x14ac:dyDescent="0.2">
      <c r="A111" t="s">
        <v>415</v>
      </c>
      <c r="J111">
        <f>SUM(Y107:Y110)</f>
        <v>0</v>
      </c>
      <c r="K111">
        <f>SUM(Z107:Z110)</f>
        <v>0</v>
      </c>
    </row>
    <row r="113" spans="1:12" ht="15" x14ac:dyDescent="0.25">
      <c r="A113" s="60" t="str">
        <f>CONCATENATE("Итого по акту: ",IF(Source!G379&lt;&gt;"Новая локальная смета", Source!G379, ""))</f>
        <v>Итого по акту: Заводка КЛ-0.4кВ в сущ.КТП и ВРЩ-0,4 кВ №нов.</v>
      </c>
      <c r="B113" s="60"/>
      <c r="C113" s="60"/>
      <c r="D113" s="60"/>
      <c r="E113" s="60"/>
      <c r="F113" s="60"/>
      <c r="G113" s="60"/>
      <c r="H113" s="60"/>
      <c r="I113" s="58">
        <f>SUM(O45:O112)</f>
        <v>2281.7000000000003</v>
      </c>
      <c r="J113" s="59"/>
      <c r="K113" s="58">
        <f>SUM(P45:P112)</f>
        <v>30201.029999999995</v>
      </c>
      <c r="L113" s="59"/>
    </row>
    <row r="114" spans="1:12" hidden="1" x14ac:dyDescent="0.2">
      <c r="A114" t="s">
        <v>414</v>
      </c>
      <c r="J114">
        <f>SUM(W45:W113)</f>
        <v>0</v>
      </c>
      <c r="K114">
        <f>SUM(X45:X113)</f>
        <v>0</v>
      </c>
    </row>
    <row r="115" spans="1:12" hidden="1" x14ac:dyDescent="0.2">
      <c r="A115" t="s">
        <v>415</v>
      </c>
      <c r="J115">
        <f>SUM(Y45:Y114)</f>
        <v>0</v>
      </c>
      <c r="K115">
        <f>SUM(Z45:Z114)</f>
        <v>0</v>
      </c>
    </row>
    <row r="116" spans="1:12" ht="14.25" x14ac:dyDescent="0.2">
      <c r="D116" s="54" t="str">
        <f>Source!H408</f>
        <v>в том числе:</v>
      </c>
      <c r="E116" s="54"/>
      <c r="F116" s="54"/>
      <c r="G116" s="54"/>
      <c r="H116" s="54"/>
      <c r="I116" s="57">
        <f>Source!F408</f>
        <v>0</v>
      </c>
      <c r="J116" s="57"/>
      <c r="K116" s="57">
        <f>Source!P408</f>
        <v>0</v>
      </c>
      <c r="L116" s="57"/>
    </row>
    <row r="117" spans="1:12" ht="14.25" x14ac:dyDescent="0.2">
      <c r="D117" s="54" t="str">
        <f>Source!H409</f>
        <v>СМР</v>
      </c>
      <c r="E117" s="54"/>
      <c r="F117" s="54"/>
      <c r="G117" s="54"/>
      <c r="H117" s="54"/>
      <c r="I117" s="55">
        <f>Source!F409</f>
        <v>2281.6999999999998</v>
      </c>
      <c r="J117" s="55"/>
      <c r="K117" s="55">
        <f>Source!P409</f>
        <v>30201.03</v>
      </c>
      <c r="L117" s="55"/>
    </row>
    <row r="118" spans="1:12" ht="14.25" x14ac:dyDescent="0.2">
      <c r="D118" s="54" t="str">
        <f>Source!H412</f>
        <v/>
      </c>
      <c r="E118" s="54"/>
      <c r="F118" s="54"/>
      <c r="G118" s="54"/>
      <c r="H118" s="54"/>
      <c r="I118" s="56"/>
      <c r="J118" s="56"/>
      <c r="K118" s="56"/>
      <c r="L118" s="56"/>
    </row>
    <row r="119" spans="1:12" ht="14.25" x14ac:dyDescent="0.2">
      <c r="D119" s="54" t="str">
        <f>Source!H413</f>
        <v>Итого СМР</v>
      </c>
      <c r="E119" s="54"/>
      <c r="F119" s="54"/>
      <c r="G119" s="54"/>
      <c r="H119" s="54"/>
      <c r="I119" s="55">
        <f>Source!F413</f>
        <v>2281.6999999999998</v>
      </c>
      <c r="J119" s="55"/>
      <c r="K119" s="55">
        <f>Source!P413</f>
        <v>30201.03</v>
      </c>
      <c r="L119" s="55"/>
    </row>
    <row r="120" spans="1:12" ht="14.25" x14ac:dyDescent="0.2">
      <c r="D120" s="54" t="str">
        <f>Source!H416</f>
        <v>Всего по акту</v>
      </c>
      <c r="E120" s="54"/>
      <c r="F120" s="54"/>
      <c r="G120" s="54"/>
      <c r="H120" s="54"/>
      <c r="I120" s="55">
        <f>Source!F416</f>
        <v>2281.6999999999998</v>
      </c>
      <c r="J120" s="55"/>
      <c r="K120" s="55">
        <f>Source!P416</f>
        <v>30201.03</v>
      </c>
      <c r="L120" s="55"/>
    </row>
    <row r="123" spans="1:12" ht="14.25" x14ac:dyDescent="0.2">
      <c r="A123" s="12"/>
      <c r="B123" s="51" t="s">
        <v>455</v>
      </c>
      <c r="C123" s="51"/>
      <c r="D123" s="42" t="str">
        <f>IF(Source!AM12&lt;&gt;"", Source!AM12," ")</f>
        <v xml:space="preserve"> </v>
      </c>
      <c r="E123" s="42"/>
      <c r="F123" s="42"/>
      <c r="G123" s="42"/>
      <c r="H123" s="42"/>
      <c r="I123" s="52" t="str">
        <f>IF(Source!AL12&lt;&gt;"", Source!AL12," ")</f>
        <v xml:space="preserve"> </v>
      </c>
      <c r="J123" s="52"/>
      <c r="K123" s="52"/>
    </row>
    <row r="124" spans="1:12" ht="14.25" x14ac:dyDescent="0.2">
      <c r="A124" s="12"/>
      <c r="B124" s="12"/>
      <c r="C124" s="12"/>
      <c r="D124" s="53" t="s">
        <v>420</v>
      </c>
      <c r="E124" s="53"/>
      <c r="F124" s="53"/>
      <c r="G124" s="53"/>
      <c r="H124" s="53"/>
      <c r="I124" s="12"/>
      <c r="J124" s="12"/>
      <c r="K124" s="12"/>
    </row>
    <row r="125" spans="1:12" ht="14.25" x14ac:dyDescent="0.2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</row>
    <row r="126" spans="1:12" ht="14.25" x14ac:dyDescent="0.2">
      <c r="A126" s="12"/>
      <c r="B126" s="51" t="s">
        <v>456</v>
      </c>
      <c r="C126" s="51"/>
      <c r="D126" s="42" t="str">
        <f>IF(Source!AI12&lt;&gt;"", Source!AI12," ")</f>
        <v xml:space="preserve"> </v>
      </c>
      <c r="E126" s="42"/>
      <c r="F126" s="42"/>
      <c r="G126" s="42"/>
      <c r="H126" s="42"/>
      <c r="I126" s="52" t="str">
        <f>IF(Source!AH12&lt;&gt;"", Source!AH12," ")</f>
        <v xml:space="preserve"> </v>
      </c>
      <c r="J126" s="52"/>
      <c r="K126" s="52"/>
    </row>
    <row r="127" spans="1:12" ht="14.25" x14ac:dyDescent="0.2">
      <c r="A127" s="12"/>
      <c r="B127" s="12"/>
      <c r="C127" s="12"/>
      <c r="D127" s="53" t="s">
        <v>420</v>
      </c>
      <c r="E127" s="53"/>
      <c r="F127" s="53"/>
      <c r="G127" s="53"/>
      <c r="H127" s="53"/>
      <c r="I127" s="12"/>
      <c r="J127" s="12"/>
      <c r="K127" s="12"/>
    </row>
  </sheetData>
  <mergeCells count="99"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J8:L9"/>
    <mergeCell ref="C9:H9"/>
    <mergeCell ref="C10:H10"/>
    <mergeCell ref="J10:L11"/>
    <mergeCell ref="C11:H11"/>
    <mergeCell ref="C14:H14"/>
    <mergeCell ref="J14:L15"/>
    <mergeCell ref="C15:H15"/>
    <mergeCell ref="C16:H16"/>
    <mergeCell ref="J16:L17"/>
    <mergeCell ref="C17:H17"/>
    <mergeCell ref="A29:L29"/>
    <mergeCell ref="C18:H18"/>
    <mergeCell ref="G19:I19"/>
    <mergeCell ref="J19:L19"/>
    <mergeCell ref="G20:H20"/>
    <mergeCell ref="J20:L20"/>
    <mergeCell ref="J21:L21"/>
    <mergeCell ref="H22:I22"/>
    <mergeCell ref="J22:L22"/>
    <mergeCell ref="G24:G26"/>
    <mergeCell ref="H24:H26"/>
    <mergeCell ref="I24:J25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35:I42"/>
    <mergeCell ref="J35:J42"/>
    <mergeCell ref="K35:K42"/>
    <mergeCell ref="L35:L42"/>
    <mergeCell ref="A37:A42"/>
    <mergeCell ref="B37:B42"/>
    <mergeCell ref="A45:L45"/>
    <mergeCell ref="A47:L47"/>
    <mergeCell ref="I58:J58"/>
    <mergeCell ref="K58:L58"/>
    <mergeCell ref="I61:J61"/>
    <mergeCell ref="K61:L61"/>
    <mergeCell ref="I70:J70"/>
    <mergeCell ref="K70:L70"/>
    <mergeCell ref="I73:J73"/>
    <mergeCell ref="K73:L73"/>
    <mergeCell ref="I83:J83"/>
    <mergeCell ref="K83:L83"/>
    <mergeCell ref="A107:L107"/>
    <mergeCell ref="I86:J86"/>
    <mergeCell ref="K86:L86"/>
    <mergeCell ref="I94:J94"/>
    <mergeCell ref="K94:L94"/>
    <mergeCell ref="K97:L97"/>
    <mergeCell ref="I97:J97"/>
    <mergeCell ref="A97:H97"/>
    <mergeCell ref="A101:L101"/>
    <mergeCell ref="K103:L103"/>
    <mergeCell ref="I103:J103"/>
    <mergeCell ref="A103:H103"/>
    <mergeCell ref="K109:L109"/>
    <mergeCell ref="I109:J109"/>
    <mergeCell ref="A109:H109"/>
    <mergeCell ref="K113:L113"/>
    <mergeCell ref="I113:J113"/>
    <mergeCell ref="A113:H113"/>
    <mergeCell ref="D116:H116"/>
    <mergeCell ref="I116:J116"/>
    <mergeCell ref="K116:L116"/>
    <mergeCell ref="D117:H117"/>
    <mergeCell ref="I117:J117"/>
    <mergeCell ref="K117:L117"/>
    <mergeCell ref="D118:H118"/>
    <mergeCell ref="I118:J118"/>
    <mergeCell ref="K118:L118"/>
    <mergeCell ref="D119:H119"/>
    <mergeCell ref="I119:J119"/>
    <mergeCell ref="K119:L119"/>
    <mergeCell ref="B126:C126"/>
    <mergeCell ref="I126:K126"/>
    <mergeCell ref="D127:H127"/>
    <mergeCell ref="D120:H120"/>
    <mergeCell ref="I120:J120"/>
    <mergeCell ref="K120:L120"/>
    <mergeCell ref="B123:C123"/>
    <mergeCell ref="I123:K123"/>
    <mergeCell ref="D124:H124"/>
  </mergeCells>
  <pageMargins left="0.4" right="0.2" top="0.2" bottom="0.4" header="0.2" footer="0.2"/>
  <pageSetup paperSize="9" scale="70" fitToHeight="0" orientation="portrait" horizontalDpi="1200" verticalDpi="120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U479"/>
  <sheetViews>
    <sheetView workbookViewId="0">
      <selection activeCell="H22" sqref="H22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472</v>
      </c>
      <c r="C12" s="1">
        <v>0</v>
      </c>
      <c r="D12" s="1">
        <f>ROW(A418)</f>
        <v>418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B418</f>
        <v>472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СД_I-357760 КЛ-0,4 кВ</v>
      </c>
      <c r="H18" s="3"/>
      <c r="I18" s="3"/>
      <c r="J18" s="3"/>
      <c r="K18" s="3"/>
      <c r="L18" s="3"/>
      <c r="M18" s="3"/>
      <c r="N18" s="3"/>
      <c r="O18" s="3">
        <f t="shared" ref="O18:AT18" si="1">O418</f>
        <v>4783.8100000000004</v>
      </c>
      <c r="P18" s="3">
        <f t="shared" si="1"/>
        <v>4388.92</v>
      </c>
      <c r="Q18" s="3">
        <f t="shared" si="1"/>
        <v>168.68</v>
      </c>
      <c r="R18" s="3">
        <f t="shared" si="1"/>
        <v>21.86</v>
      </c>
      <c r="S18" s="3">
        <f t="shared" si="1"/>
        <v>226.21</v>
      </c>
      <c r="T18" s="3">
        <f t="shared" si="1"/>
        <v>0</v>
      </c>
      <c r="U18" s="3">
        <f t="shared" si="1"/>
        <v>19.500604791999997</v>
      </c>
      <c r="V18" s="3">
        <f t="shared" si="1"/>
        <v>0</v>
      </c>
      <c r="W18" s="3">
        <f t="shared" si="1"/>
        <v>0</v>
      </c>
      <c r="X18" s="3">
        <f t="shared" si="1"/>
        <v>235</v>
      </c>
      <c r="Y18" s="3">
        <f t="shared" si="1"/>
        <v>119.17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5137.9799999999996</v>
      </c>
      <c r="AS18" s="3">
        <f t="shared" si="1"/>
        <v>2598.15</v>
      </c>
      <c r="AT18" s="3">
        <f t="shared" si="1"/>
        <v>2539.83</v>
      </c>
      <c r="AU18" s="3">
        <f t="shared" ref="AU18:BZ18" si="2">AU418</f>
        <v>0</v>
      </c>
      <c r="AV18" s="3">
        <f t="shared" si="2"/>
        <v>4388.92</v>
      </c>
      <c r="AW18" s="3">
        <f t="shared" si="2"/>
        <v>4388.92</v>
      </c>
      <c r="AX18" s="3">
        <f t="shared" si="2"/>
        <v>0</v>
      </c>
      <c r="AY18" s="3">
        <f t="shared" si="2"/>
        <v>4388.92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CA418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DG418</f>
        <v>55573.440000000002</v>
      </c>
      <c r="DH18" s="4">
        <f t="shared" si="4"/>
        <v>40086.769999999997</v>
      </c>
      <c r="DI18" s="4">
        <f t="shared" si="4"/>
        <v>2739.75</v>
      </c>
      <c r="DJ18" s="4">
        <f t="shared" si="4"/>
        <v>1231.81</v>
      </c>
      <c r="DK18" s="4">
        <f t="shared" si="4"/>
        <v>12746.92</v>
      </c>
      <c r="DL18" s="4">
        <f t="shared" si="4"/>
        <v>0</v>
      </c>
      <c r="DM18" s="4">
        <f t="shared" si="4"/>
        <v>19.500604791999997</v>
      </c>
      <c r="DN18" s="4">
        <f t="shared" si="4"/>
        <v>0</v>
      </c>
      <c r="DO18" s="4">
        <f t="shared" si="4"/>
        <v>0</v>
      </c>
      <c r="DP18" s="4">
        <f t="shared" si="4"/>
        <v>13241.3</v>
      </c>
      <c r="DQ18" s="4">
        <f t="shared" si="4"/>
        <v>6715.14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75529.88</v>
      </c>
      <c r="EK18" s="4">
        <f t="shared" si="4"/>
        <v>34099.279999999999</v>
      </c>
      <c r="EL18" s="4">
        <f t="shared" si="4"/>
        <v>41430.6</v>
      </c>
      <c r="EM18" s="4">
        <f t="shared" ref="EM18:FR18" si="5">EM418</f>
        <v>0</v>
      </c>
      <c r="EN18" s="4">
        <f t="shared" si="5"/>
        <v>40086.769999999997</v>
      </c>
      <c r="EO18" s="4">
        <f t="shared" si="5"/>
        <v>40086.769999999997</v>
      </c>
      <c r="EP18" s="4">
        <f t="shared" si="5"/>
        <v>0</v>
      </c>
      <c r="EQ18" s="4">
        <f t="shared" si="5"/>
        <v>40086.769999999997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FS418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ROW(A163)</f>
        <v>163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B163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Строительство КЛ-0.4кВ в траншее (22 м.)</v>
      </c>
      <c r="H22" s="3"/>
      <c r="I22" s="3"/>
      <c r="J22" s="3"/>
      <c r="K22" s="3"/>
      <c r="L22" s="3"/>
      <c r="M22" s="3"/>
      <c r="N22" s="3"/>
      <c r="O22" s="3">
        <f t="shared" ref="O22:AT22" si="8">O163</f>
        <v>2646.48</v>
      </c>
      <c r="P22" s="3">
        <f t="shared" si="8"/>
        <v>2351.59</v>
      </c>
      <c r="Q22" s="3">
        <f t="shared" si="8"/>
        <v>165.56</v>
      </c>
      <c r="R22" s="3">
        <f t="shared" si="8"/>
        <v>21.49</v>
      </c>
      <c r="S22" s="3">
        <f t="shared" si="8"/>
        <v>129.33000000000001</v>
      </c>
      <c r="T22" s="3">
        <f t="shared" si="8"/>
        <v>0</v>
      </c>
      <c r="U22" s="3">
        <f t="shared" si="8"/>
        <v>11.569260071999999</v>
      </c>
      <c r="V22" s="3">
        <f t="shared" si="8"/>
        <v>0</v>
      </c>
      <c r="W22" s="3">
        <f t="shared" si="8"/>
        <v>0</v>
      </c>
      <c r="X22" s="3">
        <f t="shared" si="8"/>
        <v>140.61000000000001</v>
      </c>
      <c r="Y22" s="3">
        <f t="shared" si="8"/>
        <v>69.19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2856.28</v>
      </c>
      <c r="AS22" s="3">
        <f t="shared" si="8"/>
        <v>1936.63</v>
      </c>
      <c r="AT22" s="3">
        <f t="shared" si="8"/>
        <v>919.65</v>
      </c>
      <c r="AU22" s="3">
        <f t="shared" ref="AU22:BZ22" si="9">AU163</f>
        <v>0</v>
      </c>
      <c r="AV22" s="3">
        <f t="shared" si="9"/>
        <v>2351.59</v>
      </c>
      <c r="AW22" s="3">
        <f t="shared" si="9"/>
        <v>2351.59</v>
      </c>
      <c r="AX22" s="3">
        <f t="shared" si="9"/>
        <v>0</v>
      </c>
      <c r="AY22" s="3">
        <f t="shared" si="9"/>
        <v>2351.59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CA163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DG163</f>
        <v>33507.339999999997</v>
      </c>
      <c r="DH22" s="4">
        <f t="shared" si="11"/>
        <v>23527.85</v>
      </c>
      <c r="DI22" s="4">
        <f t="shared" si="11"/>
        <v>2691.76</v>
      </c>
      <c r="DJ22" s="4">
        <f t="shared" si="11"/>
        <v>1210.96</v>
      </c>
      <c r="DK22" s="4">
        <f t="shared" si="11"/>
        <v>7287.73</v>
      </c>
      <c r="DL22" s="4">
        <f t="shared" si="11"/>
        <v>0</v>
      </c>
      <c r="DM22" s="4">
        <f t="shared" si="11"/>
        <v>11.569260071999999</v>
      </c>
      <c r="DN22" s="4">
        <f t="shared" si="11"/>
        <v>0</v>
      </c>
      <c r="DO22" s="4">
        <f t="shared" si="11"/>
        <v>0</v>
      </c>
      <c r="DP22" s="4">
        <f t="shared" si="11"/>
        <v>7922.61</v>
      </c>
      <c r="DQ22" s="4">
        <f t="shared" si="11"/>
        <v>3898.9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45328.85</v>
      </c>
      <c r="EK22" s="4">
        <f t="shared" si="11"/>
        <v>26943.59</v>
      </c>
      <c r="EL22" s="4">
        <f t="shared" si="11"/>
        <v>18385.259999999998</v>
      </c>
      <c r="EM22" s="4">
        <f t="shared" ref="EM22:FR22" si="12">EM163</f>
        <v>0</v>
      </c>
      <c r="EN22" s="4">
        <f t="shared" si="12"/>
        <v>23527.85</v>
      </c>
      <c r="EO22" s="4">
        <f t="shared" si="12"/>
        <v>23527.85</v>
      </c>
      <c r="EP22" s="4">
        <f t="shared" si="12"/>
        <v>0</v>
      </c>
      <c r="EQ22" s="4">
        <f t="shared" si="12"/>
        <v>23527.85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FS163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ROW(A37)</f>
        <v>37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O37</f>
        <v>125.64</v>
      </c>
      <c r="P26" s="3">
        <f t="shared" si="15"/>
        <v>0</v>
      </c>
      <c r="Q26" s="3">
        <f t="shared" si="15"/>
        <v>57.64</v>
      </c>
      <c r="R26" s="3">
        <f t="shared" si="15"/>
        <v>5.4</v>
      </c>
      <c r="S26" s="3">
        <f t="shared" si="15"/>
        <v>68</v>
      </c>
      <c r="T26" s="3">
        <f t="shared" si="15"/>
        <v>0</v>
      </c>
      <c r="U26" s="3">
        <f t="shared" si="15"/>
        <v>6.4692988319999998</v>
      </c>
      <c r="V26" s="3">
        <f t="shared" si="15"/>
        <v>0</v>
      </c>
      <c r="W26" s="3">
        <f t="shared" si="15"/>
        <v>0</v>
      </c>
      <c r="X26" s="3">
        <f t="shared" si="15"/>
        <v>65.510000000000005</v>
      </c>
      <c r="Y26" s="3">
        <f t="shared" si="15"/>
        <v>29.71</v>
      </c>
      <c r="Z26" s="3">
        <f t="shared" si="15"/>
        <v>0</v>
      </c>
      <c r="AA26" s="3">
        <f t="shared" si="15"/>
        <v>0</v>
      </c>
      <c r="AB26" s="3">
        <f t="shared" si="15"/>
        <v>125.64</v>
      </c>
      <c r="AC26" s="3">
        <f t="shared" si="15"/>
        <v>0</v>
      </c>
      <c r="AD26" s="3">
        <f t="shared" si="15"/>
        <v>57.64</v>
      </c>
      <c r="AE26" s="3">
        <f t="shared" si="15"/>
        <v>5.4</v>
      </c>
      <c r="AF26" s="3">
        <f t="shared" si="15"/>
        <v>68</v>
      </c>
      <c r="AG26" s="3">
        <f t="shared" si="15"/>
        <v>0</v>
      </c>
      <c r="AH26" s="3">
        <f t="shared" si="15"/>
        <v>6.4692988319999998</v>
      </c>
      <c r="AI26" s="3">
        <f t="shared" si="15"/>
        <v>0</v>
      </c>
      <c r="AJ26" s="3">
        <f t="shared" si="15"/>
        <v>0</v>
      </c>
      <c r="AK26" s="3">
        <f t="shared" si="15"/>
        <v>65.510000000000005</v>
      </c>
      <c r="AL26" s="3">
        <f t="shared" si="15"/>
        <v>29.71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220.86</v>
      </c>
      <c r="AS26" s="3">
        <f t="shared" si="15"/>
        <v>220.86</v>
      </c>
      <c r="AT26" s="3">
        <f t="shared" si="15"/>
        <v>0</v>
      </c>
      <c r="AU26" s="3">
        <f t="shared" ref="AU26:BZ26" si="16">AU37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CA37</f>
        <v>220.86</v>
      </c>
      <c r="CB26" s="3">
        <f t="shared" si="17"/>
        <v>220.86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DG37</f>
        <v>4695.5600000000004</v>
      </c>
      <c r="DH26" s="4">
        <f t="shared" si="18"/>
        <v>0</v>
      </c>
      <c r="DI26" s="4">
        <f t="shared" si="18"/>
        <v>863.77</v>
      </c>
      <c r="DJ26" s="4">
        <f t="shared" si="18"/>
        <v>304.29000000000002</v>
      </c>
      <c r="DK26" s="4">
        <f t="shared" si="18"/>
        <v>3831.79</v>
      </c>
      <c r="DL26" s="4">
        <f t="shared" si="18"/>
        <v>0</v>
      </c>
      <c r="DM26" s="4">
        <f t="shared" si="18"/>
        <v>6.4692988319999998</v>
      </c>
      <c r="DN26" s="4">
        <f t="shared" si="18"/>
        <v>0</v>
      </c>
      <c r="DO26" s="4">
        <f t="shared" si="18"/>
        <v>0</v>
      </c>
      <c r="DP26" s="4">
        <f t="shared" si="18"/>
        <v>3690.88</v>
      </c>
      <c r="DQ26" s="4">
        <f t="shared" si="18"/>
        <v>1673.97</v>
      </c>
      <c r="DR26" s="4">
        <f t="shared" si="18"/>
        <v>0</v>
      </c>
      <c r="DS26" s="4">
        <f t="shared" si="18"/>
        <v>0</v>
      </c>
      <c r="DT26" s="4">
        <f t="shared" si="18"/>
        <v>4695.5600000000004</v>
      </c>
      <c r="DU26" s="4">
        <f t="shared" si="18"/>
        <v>0</v>
      </c>
      <c r="DV26" s="4">
        <f t="shared" si="18"/>
        <v>863.77</v>
      </c>
      <c r="DW26" s="4">
        <f t="shared" si="18"/>
        <v>304.29000000000002</v>
      </c>
      <c r="DX26" s="4">
        <f t="shared" si="18"/>
        <v>3831.79</v>
      </c>
      <c r="DY26" s="4">
        <f t="shared" si="18"/>
        <v>0</v>
      </c>
      <c r="DZ26" s="4">
        <f t="shared" si="18"/>
        <v>6.4692988319999998</v>
      </c>
      <c r="EA26" s="4">
        <f t="shared" si="18"/>
        <v>0</v>
      </c>
      <c r="EB26" s="4">
        <f t="shared" si="18"/>
        <v>0</v>
      </c>
      <c r="EC26" s="4">
        <f t="shared" si="18"/>
        <v>3690.88</v>
      </c>
      <c r="ED26" s="4">
        <f t="shared" si="18"/>
        <v>1673.97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10060.41</v>
      </c>
      <c r="EK26" s="4">
        <f t="shared" si="18"/>
        <v>10060.41</v>
      </c>
      <c r="EL26" s="4">
        <f t="shared" si="18"/>
        <v>0</v>
      </c>
      <c r="EM26" s="4">
        <f t="shared" ref="EM26:FR26" si="19">EM37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FS37</f>
        <v>10060.41</v>
      </c>
      <c r="FT26" s="4">
        <f t="shared" si="20"/>
        <v>10060.41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f>ROUND(ROUND(2.38/100,5),9)</f>
        <v>2.3800000000000002E-2</v>
      </c>
      <c r="J28" s="2">
        <v>0</v>
      </c>
      <c r="K28" s="2">
        <f>ROUND(ROUND(2.38/100,5),9)</f>
        <v>2.3800000000000002E-2</v>
      </c>
      <c r="L28" s="2"/>
      <c r="M28" s="2"/>
      <c r="N28" s="2"/>
      <c r="O28" s="2">
        <f t="shared" ref="O28:O35" si="21">ROUND(CP28,2)</f>
        <v>60.67</v>
      </c>
      <c r="P28" s="2">
        <f t="shared" ref="P28:P35" si="22">ROUND((ROUND((AC28*AW28*I28),2)*BC28),2)</f>
        <v>0</v>
      </c>
      <c r="Q28" s="2">
        <f t="shared" ref="Q28:Q35" si="23">(ROUND((ROUND(((ET28)*AV28*I28),2)*BB28),2)+ROUND((ROUND(((AE28-(EU28))*AV28*I28),2)*BS28),2))</f>
        <v>0</v>
      </c>
      <c r="R28" s="2">
        <f t="shared" ref="R28:R35" si="24">ROUND((ROUND((AE28*AV28*I28),2)*BS28),2)</f>
        <v>0</v>
      </c>
      <c r="S28" s="2">
        <f t="shared" ref="S28:S35" si="25">ROUND((ROUND((AF28*AV28*I28),2)*BA28),2)</f>
        <v>60.67</v>
      </c>
      <c r="T28" s="2">
        <f t="shared" ref="T28:T35" si="26">ROUND(CU28*I28,2)</f>
        <v>0</v>
      </c>
      <c r="U28" s="2">
        <f t="shared" ref="U28:U35" si="27">CV28*I28</f>
        <v>5.7236524800000002</v>
      </c>
      <c r="V28" s="2">
        <f t="shared" ref="V28:V35" si="28">CW28*I28</f>
        <v>0</v>
      </c>
      <c r="W28" s="2">
        <f t="shared" ref="W28:W35" si="29">ROUND(CX28*I28,2)</f>
        <v>0</v>
      </c>
      <c r="X28" s="2">
        <f t="shared" ref="X28:Y35" si="30">ROUND(CY28,2)</f>
        <v>54</v>
      </c>
      <c r="Y28" s="2">
        <f t="shared" si="30"/>
        <v>24.27</v>
      </c>
      <c r="Z28" s="2"/>
      <c r="AA28" s="2">
        <v>427663417</v>
      </c>
      <c r="AB28" s="2">
        <f t="shared" ref="AB28:AB35" si="31">ROUND((AC28+AD28+AF28),6)</f>
        <v>2042.62</v>
      </c>
      <c r="AC28" s="2">
        <f t="shared" ref="AC28:AC35" si="32">ROUND((ES28),6)</f>
        <v>0</v>
      </c>
      <c r="AD28" s="2">
        <f t="shared" ref="AD28:AD35" si="33">ROUND((((ET28)-(EU28))+AE28),6)</f>
        <v>0</v>
      </c>
      <c r="AE28" s="2">
        <f t="shared" ref="AE28:AF35" si="34">ROUND((EU28),6)</f>
        <v>0</v>
      </c>
      <c r="AF28" s="2">
        <f t="shared" si="34"/>
        <v>2042.62</v>
      </c>
      <c r="AG28" s="2">
        <f t="shared" ref="AG28:AG35" si="35">ROUND((AP28),6)</f>
        <v>0</v>
      </c>
      <c r="AH28" s="2">
        <f t="shared" ref="AH28:AI35" si="36">(EW28)</f>
        <v>192.7</v>
      </c>
      <c r="AI28" s="2">
        <f t="shared" si="36"/>
        <v>0</v>
      </c>
      <c r="AJ28" s="2">
        <f t="shared" ref="AJ28:AJ35" si="37">(AS28)</f>
        <v>0</v>
      </c>
      <c r="AK28" s="2">
        <v>2042.62</v>
      </c>
      <c r="AL28" s="2">
        <v>0</v>
      </c>
      <c r="AM28" s="2">
        <v>0</v>
      </c>
      <c r="AN28" s="2">
        <v>0</v>
      </c>
      <c r="AO28" s="2">
        <v>2042.62</v>
      </c>
      <c r="AP28" s="2">
        <v>0</v>
      </c>
      <c r="AQ28" s="2">
        <v>192.7</v>
      </c>
      <c r="AR28" s="2">
        <v>0</v>
      </c>
      <c r="AS28" s="2">
        <v>0</v>
      </c>
      <c r="AT28" s="2">
        <v>89</v>
      </c>
      <c r="AU28" s="2">
        <v>40</v>
      </c>
      <c r="AV28" s="2">
        <v>1.248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21</v>
      </c>
      <c r="BK28" s="2"/>
      <c r="BL28" s="2"/>
      <c r="BM28" s="2">
        <v>2</v>
      </c>
      <c r="BN28" s="2">
        <v>405818574</v>
      </c>
      <c r="BO28" s="2" t="s">
        <v>18</v>
      </c>
      <c r="BP28" s="2">
        <v>1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89</v>
      </c>
      <c r="CA28" s="2">
        <v>40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35" si="38">(P28+Q28+S28)</f>
        <v>60.67</v>
      </c>
      <c r="CQ28" s="2">
        <f t="shared" ref="CQ28:CQ35" si="39">ROUND((ROUND((AC28*AW28*1),2)*BC28),2)</f>
        <v>0</v>
      </c>
      <c r="CR28" s="2">
        <f t="shared" ref="CR28:CR35" si="40">(ROUND((ROUND(((ET28)*AV28*1),2)*BB28),2)+ROUND((ROUND(((AE28-(EU28))*AV28*1),2)*BS28),2))</f>
        <v>0</v>
      </c>
      <c r="CS28" s="2">
        <f t="shared" ref="CS28:CS35" si="41">ROUND((ROUND((AE28*AV28*1),2)*BS28),2)</f>
        <v>0</v>
      </c>
      <c r="CT28" s="2">
        <f t="shared" ref="CT28:CT35" si="42">ROUND((ROUND((AF28*AV28*1),2)*BA28),2)</f>
        <v>2549.19</v>
      </c>
      <c r="CU28" s="2">
        <f t="shared" ref="CU28:CU35" si="43">AG28</f>
        <v>0</v>
      </c>
      <c r="CV28" s="2">
        <f t="shared" ref="CV28:CV35" si="44">(AH28*AV28)</f>
        <v>240.4896</v>
      </c>
      <c r="CW28" s="2">
        <f t="shared" ref="CW28:CX35" si="45">AI28</f>
        <v>0</v>
      </c>
      <c r="CX28" s="2">
        <f t="shared" si="45"/>
        <v>0</v>
      </c>
      <c r="CY28" s="2">
        <f t="shared" ref="CY28:CY35" si="46">(((S28+R28)*AT28)/100)</f>
        <v>53.996299999999998</v>
      </c>
      <c r="CZ28" s="2">
        <f t="shared" ref="CZ28:CZ35" si="47">(((S28+R28)*AU28)/100)</f>
        <v>24.268000000000001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405818628</v>
      </c>
      <c r="EF28" s="2">
        <v>30</v>
      </c>
      <c r="EG28" s="2" t="s">
        <v>16</v>
      </c>
      <c r="EH28" s="2">
        <v>0</v>
      </c>
      <c r="EI28" s="2" t="s">
        <v>3</v>
      </c>
      <c r="EJ28" s="2">
        <v>1</v>
      </c>
      <c r="EK28" s="2">
        <v>2</v>
      </c>
      <c r="EL28" s="2" t="s">
        <v>22</v>
      </c>
      <c r="EM28" s="2" t="s">
        <v>23</v>
      </c>
      <c r="EN28" s="2"/>
      <c r="EO28" s="2" t="s">
        <v>3</v>
      </c>
      <c r="EP28" s="2"/>
      <c r="EQ28" s="2">
        <v>0</v>
      </c>
      <c r="ER28" s="2">
        <v>2042.62</v>
      </c>
      <c r="ES28" s="2">
        <v>0</v>
      </c>
      <c r="ET28" s="2">
        <v>0</v>
      </c>
      <c r="EU28" s="2">
        <v>0</v>
      </c>
      <c r="EV28" s="2">
        <v>2042.62</v>
      </c>
      <c r="EW28" s="2">
        <v>192.7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89</v>
      </c>
      <c r="FY28" s="2">
        <v>40</v>
      </c>
      <c r="FZ28" s="2"/>
      <c r="GA28" s="2" t="s">
        <v>3</v>
      </c>
      <c r="GB28" s="2"/>
      <c r="GC28" s="2"/>
      <c r="GD28" s="2">
        <v>1</v>
      </c>
      <c r="GE28" s="2"/>
      <c r="GF28" s="2">
        <v>801093021</v>
      </c>
      <c r="GG28" s="2">
        <v>2</v>
      </c>
      <c r="GH28" s="2">
        <v>1</v>
      </c>
      <c r="GI28" s="2">
        <v>2</v>
      </c>
      <c r="GJ28" s="2">
        <v>0</v>
      </c>
      <c r="GK28" s="2">
        <v>0</v>
      </c>
      <c r="GL28" s="2">
        <f t="shared" ref="GL28:GL35" si="48">ROUND(IF(AND(BH28=3,BI28=3,FS28&lt;&gt;0),P28,0),2)</f>
        <v>0</v>
      </c>
      <c r="GM28" s="2">
        <f t="shared" ref="GM28:GM35" si="49">ROUND(O28+X28+Y28,2)+GX28</f>
        <v>138.94</v>
      </c>
      <c r="GN28" s="2">
        <f t="shared" ref="GN28:GN35" si="50">IF(OR(BI28=0,BI28=1),GM28-GX28,0)</f>
        <v>138.94</v>
      </c>
      <c r="GO28" s="2">
        <f t="shared" ref="GO28:GO35" si="51">IF(BI28=2,GM28-GX28,0)</f>
        <v>0</v>
      </c>
      <c r="GP28" s="2">
        <f t="shared" ref="GP28:GP35" si="52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5" si="53">ROUND((GT28),6)</f>
        <v>0</v>
      </c>
      <c r="GW28" s="2">
        <v>1</v>
      </c>
      <c r="GX28" s="2">
        <f t="shared" ref="GX28:GX35" si="54">ROUND(HC28*I28,2)</f>
        <v>0</v>
      </c>
      <c r="GY28" s="2"/>
      <c r="GZ28" s="2"/>
      <c r="HA28" s="2">
        <v>0</v>
      </c>
      <c r="HB28" s="2">
        <v>0</v>
      </c>
      <c r="HC28" s="2">
        <f t="shared" ref="HC28:HC35" si="55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17</v>
      </c>
      <c r="F29" t="s">
        <v>18</v>
      </c>
      <c r="G29" t="s">
        <v>19</v>
      </c>
      <c r="H29" t="s">
        <v>20</v>
      </c>
      <c r="I29">
        <f>ROUND(ROUND(2.38/100,5),9)</f>
        <v>2.3800000000000002E-2</v>
      </c>
      <c r="J29">
        <v>0</v>
      </c>
      <c r="K29">
        <f>ROUND(ROUND(2.38/100,5),9)</f>
        <v>2.3800000000000002E-2</v>
      </c>
      <c r="O29">
        <f t="shared" si="21"/>
        <v>3418.75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3418.75</v>
      </c>
      <c r="T29">
        <f t="shared" si="26"/>
        <v>0</v>
      </c>
      <c r="U29">
        <f t="shared" si="27"/>
        <v>5.7236524800000002</v>
      </c>
      <c r="V29">
        <f t="shared" si="28"/>
        <v>0</v>
      </c>
      <c r="W29">
        <f t="shared" si="29"/>
        <v>0</v>
      </c>
      <c r="X29">
        <f t="shared" si="30"/>
        <v>3042.69</v>
      </c>
      <c r="Y29">
        <f t="shared" si="30"/>
        <v>1367.5</v>
      </c>
      <c r="AA29">
        <v>427663415</v>
      </c>
      <c r="AB29">
        <f t="shared" si="31"/>
        <v>2042.62</v>
      </c>
      <c r="AC29">
        <f t="shared" si="32"/>
        <v>0</v>
      </c>
      <c r="AD29">
        <f t="shared" si="33"/>
        <v>0</v>
      </c>
      <c r="AE29">
        <f t="shared" si="34"/>
        <v>0</v>
      </c>
      <c r="AF29">
        <f t="shared" si="34"/>
        <v>2042.62</v>
      </c>
      <c r="AG29">
        <f t="shared" si="35"/>
        <v>0</v>
      </c>
      <c r="AH29">
        <f t="shared" si="36"/>
        <v>192.7</v>
      </c>
      <c r="AI29">
        <f t="shared" si="36"/>
        <v>0</v>
      </c>
      <c r="AJ29">
        <f t="shared" si="37"/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89</v>
      </c>
      <c r="AU29">
        <v>40</v>
      </c>
      <c r="AV29">
        <v>1.248</v>
      </c>
      <c r="AW29">
        <v>1</v>
      </c>
      <c r="AZ29">
        <v>1</v>
      </c>
      <c r="BA29">
        <v>56.35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21</v>
      </c>
      <c r="BM29">
        <v>2</v>
      </c>
      <c r="BN29">
        <v>405818574</v>
      </c>
      <c r="BO29" t="s">
        <v>18</v>
      </c>
      <c r="BP29">
        <v>1</v>
      </c>
      <c r="BQ29">
        <v>30</v>
      </c>
      <c r="BR29">
        <v>0</v>
      </c>
      <c r="BS29">
        <v>56.35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89</v>
      </c>
      <c r="CA29">
        <v>40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8"/>
        <v>3418.75</v>
      </c>
      <c r="CQ29">
        <f t="shared" si="39"/>
        <v>0</v>
      </c>
      <c r="CR29">
        <f t="shared" si="40"/>
        <v>0</v>
      </c>
      <c r="CS29">
        <f t="shared" si="41"/>
        <v>0</v>
      </c>
      <c r="CT29">
        <f t="shared" si="42"/>
        <v>143646.85999999999</v>
      </c>
      <c r="CU29">
        <f t="shared" si="43"/>
        <v>0</v>
      </c>
      <c r="CV29">
        <f t="shared" si="44"/>
        <v>240.4896</v>
      </c>
      <c r="CW29">
        <f t="shared" si="45"/>
        <v>0</v>
      </c>
      <c r="CX29">
        <f t="shared" si="45"/>
        <v>0</v>
      </c>
      <c r="CY29">
        <f t="shared" si="46"/>
        <v>3042.6875</v>
      </c>
      <c r="CZ29">
        <f t="shared" si="47"/>
        <v>1367.5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405818628</v>
      </c>
      <c r="EF29">
        <v>30</v>
      </c>
      <c r="EG29" t="s">
        <v>16</v>
      </c>
      <c r="EH29">
        <v>0</v>
      </c>
      <c r="EI29" t="s">
        <v>3</v>
      </c>
      <c r="EJ29">
        <v>1</v>
      </c>
      <c r="EK29">
        <v>2</v>
      </c>
      <c r="EL29" t="s">
        <v>22</v>
      </c>
      <c r="EM29" t="s">
        <v>23</v>
      </c>
      <c r="EO29" t="s">
        <v>3</v>
      </c>
      <c r="EQ29">
        <v>0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3</v>
      </c>
      <c r="GD29">
        <v>1</v>
      </c>
      <c r="GF29">
        <v>801093021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8"/>
        <v>0</v>
      </c>
      <c r="GM29">
        <f t="shared" si="49"/>
        <v>7828.94</v>
      </c>
      <c r="GN29">
        <f t="shared" si="50"/>
        <v>7828.94</v>
      </c>
      <c r="GO29">
        <f t="shared" si="51"/>
        <v>0</v>
      </c>
      <c r="GP29">
        <f t="shared" si="52"/>
        <v>0</v>
      </c>
      <c r="GR29">
        <v>0</v>
      </c>
      <c r="GS29">
        <v>3</v>
      </c>
      <c r="GT29">
        <v>0</v>
      </c>
      <c r="GU29" t="s">
        <v>3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ROW(SmtRes!A4)</f>
        <v>4</v>
      </c>
      <c r="D30" s="2">
        <f>ROW(EtalonRes!A4)</f>
        <v>4</v>
      </c>
      <c r="E30" s="2" t="s">
        <v>24</v>
      </c>
      <c r="F30" s="2" t="s">
        <v>25</v>
      </c>
      <c r="G30" s="2" t="s">
        <v>26</v>
      </c>
      <c r="H30" s="2" t="s">
        <v>27</v>
      </c>
      <c r="I30" s="2">
        <f>ROUND(ROUND(5.54/100,5),9)</f>
        <v>5.5399999999999998E-2</v>
      </c>
      <c r="J30" s="2">
        <v>0</v>
      </c>
      <c r="K30" s="2">
        <f>ROUND(ROUND(5.54/100,5),9)</f>
        <v>5.5399999999999998E-2</v>
      </c>
      <c r="L30" s="2"/>
      <c r="M30" s="2"/>
      <c r="N30" s="2"/>
      <c r="O30" s="2">
        <f t="shared" si="21"/>
        <v>51.76</v>
      </c>
      <c r="P30" s="2">
        <f t="shared" si="22"/>
        <v>0</v>
      </c>
      <c r="Q30" s="2">
        <f t="shared" si="23"/>
        <v>51.38</v>
      </c>
      <c r="R30" s="2">
        <f t="shared" si="24"/>
        <v>4.7699999999999996</v>
      </c>
      <c r="S30" s="2">
        <f t="shared" si="25"/>
        <v>0.38</v>
      </c>
      <c r="T30" s="2">
        <f t="shared" si="26"/>
        <v>0</v>
      </c>
      <c r="U30" s="2">
        <f t="shared" si="27"/>
        <v>3.7640975999999993E-2</v>
      </c>
      <c r="V30" s="2">
        <f t="shared" si="28"/>
        <v>0</v>
      </c>
      <c r="W30" s="2">
        <f t="shared" si="29"/>
        <v>0</v>
      </c>
      <c r="X30" s="2">
        <f t="shared" si="30"/>
        <v>4.74</v>
      </c>
      <c r="Y30" s="2">
        <f t="shared" si="30"/>
        <v>2.37</v>
      </c>
      <c r="Z30" s="2"/>
      <c r="AA30" s="2">
        <v>427663417</v>
      </c>
      <c r="AB30" s="2">
        <f t="shared" si="31"/>
        <v>783.89</v>
      </c>
      <c r="AC30" s="2">
        <f t="shared" si="32"/>
        <v>0</v>
      </c>
      <c r="AD30" s="2">
        <f t="shared" si="33"/>
        <v>778.1</v>
      </c>
      <c r="AE30" s="2">
        <f t="shared" si="34"/>
        <v>72.260000000000005</v>
      </c>
      <c r="AF30" s="2">
        <f t="shared" si="34"/>
        <v>5.79</v>
      </c>
      <c r="AG30" s="2">
        <f t="shared" si="35"/>
        <v>0</v>
      </c>
      <c r="AH30" s="2">
        <f t="shared" si="36"/>
        <v>0.56999999999999995</v>
      </c>
      <c r="AI30" s="2">
        <f t="shared" si="36"/>
        <v>0</v>
      </c>
      <c r="AJ30" s="2">
        <f t="shared" si="37"/>
        <v>0</v>
      </c>
      <c r="AK30" s="2">
        <v>783.89</v>
      </c>
      <c r="AL30" s="2">
        <v>0</v>
      </c>
      <c r="AM30" s="2">
        <v>778.1</v>
      </c>
      <c r="AN30" s="2">
        <v>72.260000000000005</v>
      </c>
      <c r="AO30" s="2">
        <v>5.79</v>
      </c>
      <c r="AP30" s="2">
        <v>0</v>
      </c>
      <c r="AQ30" s="2">
        <v>0.56999999999999995</v>
      </c>
      <c r="AR30" s="2">
        <v>0</v>
      </c>
      <c r="AS30" s="2">
        <v>0</v>
      </c>
      <c r="AT30" s="2">
        <v>92</v>
      </c>
      <c r="AU30" s="2">
        <v>46</v>
      </c>
      <c r="AV30" s="2">
        <v>1.1919999999999999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28</v>
      </c>
      <c r="BK30" s="2"/>
      <c r="BL30" s="2"/>
      <c r="BM30" s="2">
        <v>1</v>
      </c>
      <c r="BN30" s="2">
        <v>405818574</v>
      </c>
      <c r="BO30" s="2" t="s">
        <v>25</v>
      </c>
      <c r="BP30" s="2">
        <v>1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92</v>
      </c>
      <c r="CA30" s="2">
        <v>46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8"/>
        <v>51.760000000000005</v>
      </c>
      <c r="CQ30" s="2">
        <f t="shared" si="39"/>
        <v>0</v>
      </c>
      <c r="CR30" s="2">
        <f t="shared" si="40"/>
        <v>927.5</v>
      </c>
      <c r="CS30" s="2">
        <f t="shared" si="41"/>
        <v>86.13</v>
      </c>
      <c r="CT30" s="2">
        <f t="shared" si="42"/>
        <v>6.9</v>
      </c>
      <c r="CU30" s="2">
        <f t="shared" si="43"/>
        <v>0</v>
      </c>
      <c r="CV30" s="2">
        <f t="shared" si="44"/>
        <v>0.67943999999999993</v>
      </c>
      <c r="CW30" s="2">
        <f t="shared" si="45"/>
        <v>0</v>
      </c>
      <c r="CX30" s="2">
        <f t="shared" si="45"/>
        <v>0</v>
      </c>
      <c r="CY30" s="2">
        <f t="shared" si="46"/>
        <v>4.7379999999999995</v>
      </c>
      <c r="CZ30" s="2">
        <f t="shared" si="47"/>
        <v>2.3689999999999998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1007</v>
      </c>
      <c r="DV30" s="2" t="s">
        <v>27</v>
      </c>
      <c r="DW30" s="2" t="s">
        <v>27</v>
      </c>
      <c r="DX30" s="2">
        <v>100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405818797</v>
      </c>
      <c r="EF30" s="2">
        <v>30</v>
      </c>
      <c r="EG30" s="2" t="s">
        <v>16</v>
      </c>
      <c r="EH30" s="2">
        <v>0</v>
      </c>
      <c r="EI30" s="2" t="s">
        <v>3</v>
      </c>
      <c r="EJ30" s="2">
        <v>1</v>
      </c>
      <c r="EK30" s="2">
        <v>1</v>
      </c>
      <c r="EL30" s="2" t="s">
        <v>29</v>
      </c>
      <c r="EM30" s="2" t="s">
        <v>30</v>
      </c>
      <c r="EN30" s="2"/>
      <c r="EO30" s="2" t="s">
        <v>3</v>
      </c>
      <c r="EP30" s="2"/>
      <c r="EQ30" s="2">
        <v>0</v>
      </c>
      <c r="ER30" s="2">
        <v>783.89</v>
      </c>
      <c r="ES30" s="2">
        <v>0</v>
      </c>
      <c r="ET30" s="2">
        <v>778.1</v>
      </c>
      <c r="EU30" s="2">
        <v>72.260000000000005</v>
      </c>
      <c r="EV30" s="2">
        <v>5.79</v>
      </c>
      <c r="EW30" s="2">
        <v>0.56999999999999995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92</v>
      </c>
      <c r="FY30" s="2">
        <v>46</v>
      </c>
      <c r="FZ30" s="2"/>
      <c r="GA30" s="2" t="s">
        <v>3</v>
      </c>
      <c r="GB30" s="2"/>
      <c r="GC30" s="2"/>
      <c r="GD30" s="2">
        <v>1</v>
      </c>
      <c r="GE30" s="2"/>
      <c r="GF30" s="2">
        <v>2103403373</v>
      </c>
      <c r="GG30" s="2">
        <v>2</v>
      </c>
      <c r="GH30" s="2">
        <v>1</v>
      </c>
      <c r="GI30" s="2">
        <v>2</v>
      </c>
      <c r="GJ30" s="2">
        <v>0</v>
      </c>
      <c r="GK30" s="2">
        <v>0</v>
      </c>
      <c r="GL30" s="2">
        <f t="shared" si="48"/>
        <v>0</v>
      </c>
      <c r="GM30" s="2">
        <f t="shared" si="49"/>
        <v>58.87</v>
      </c>
      <c r="GN30" s="2">
        <f t="shared" si="50"/>
        <v>58.87</v>
      </c>
      <c r="GO30" s="2">
        <f t="shared" si="51"/>
        <v>0</v>
      </c>
      <c r="GP30" s="2">
        <f t="shared" si="52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3"/>
        <v>0</v>
      </c>
      <c r="GW30" s="2">
        <v>1</v>
      </c>
      <c r="GX30" s="2">
        <f t="shared" si="54"/>
        <v>0</v>
      </c>
      <c r="GY30" s="2"/>
      <c r="GZ30" s="2"/>
      <c r="HA30" s="2">
        <v>0</v>
      </c>
      <c r="HB30" s="2">
        <v>0</v>
      </c>
      <c r="HC30" s="2">
        <f t="shared" si="55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ROW(SmtRes!A6)</f>
        <v>6</v>
      </c>
      <c r="D31">
        <f>ROW(EtalonRes!A6)</f>
        <v>6</v>
      </c>
      <c r="E31" t="s">
        <v>24</v>
      </c>
      <c r="F31" t="s">
        <v>25</v>
      </c>
      <c r="G31" t="s">
        <v>26</v>
      </c>
      <c r="H31" t="s">
        <v>27</v>
      </c>
      <c r="I31">
        <f>ROUND(ROUND(5.54/100,5),9)</f>
        <v>5.5399999999999998E-2</v>
      </c>
      <c r="J31">
        <v>0</v>
      </c>
      <c r="K31">
        <f>ROUND(ROUND(5.54/100,5),9)</f>
        <v>5.5399999999999998E-2</v>
      </c>
      <c r="O31">
        <f t="shared" si="21"/>
        <v>789.03</v>
      </c>
      <c r="P31">
        <f t="shared" si="22"/>
        <v>0</v>
      </c>
      <c r="Q31">
        <f t="shared" si="23"/>
        <v>767.62</v>
      </c>
      <c r="R31">
        <f t="shared" si="24"/>
        <v>268.79000000000002</v>
      </c>
      <c r="S31">
        <f t="shared" si="25"/>
        <v>21.41</v>
      </c>
      <c r="T31">
        <f t="shared" si="26"/>
        <v>0</v>
      </c>
      <c r="U31">
        <f t="shared" si="27"/>
        <v>3.7640975999999993E-2</v>
      </c>
      <c r="V31">
        <f t="shared" si="28"/>
        <v>0</v>
      </c>
      <c r="W31">
        <f t="shared" si="29"/>
        <v>0</v>
      </c>
      <c r="X31">
        <f t="shared" si="30"/>
        <v>266.98</v>
      </c>
      <c r="Y31">
        <f t="shared" si="30"/>
        <v>133.49</v>
      </c>
      <c r="AA31">
        <v>427663415</v>
      </c>
      <c r="AB31">
        <f t="shared" si="31"/>
        <v>783.89</v>
      </c>
      <c r="AC31">
        <f t="shared" si="32"/>
        <v>0</v>
      </c>
      <c r="AD31">
        <f t="shared" si="33"/>
        <v>778.1</v>
      </c>
      <c r="AE31">
        <f t="shared" si="34"/>
        <v>72.260000000000005</v>
      </c>
      <c r="AF31">
        <f t="shared" si="34"/>
        <v>5.79</v>
      </c>
      <c r="AG31">
        <f t="shared" si="35"/>
        <v>0</v>
      </c>
      <c r="AH31">
        <f t="shared" si="36"/>
        <v>0.56999999999999995</v>
      </c>
      <c r="AI31">
        <f t="shared" si="36"/>
        <v>0</v>
      </c>
      <c r="AJ31">
        <f t="shared" si="37"/>
        <v>0</v>
      </c>
      <c r="AK31">
        <v>783.89</v>
      </c>
      <c r="AL31">
        <v>0</v>
      </c>
      <c r="AM31">
        <v>778.1</v>
      </c>
      <c r="AN31">
        <v>72.260000000000005</v>
      </c>
      <c r="AO31">
        <v>5.79</v>
      </c>
      <c r="AP31">
        <v>0</v>
      </c>
      <c r="AQ31">
        <v>0.56999999999999995</v>
      </c>
      <c r="AR31">
        <v>0</v>
      </c>
      <c r="AS31">
        <v>0</v>
      </c>
      <c r="AT31">
        <v>92</v>
      </c>
      <c r="AU31">
        <v>46</v>
      </c>
      <c r="AV31">
        <v>1.1919999999999999</v>
      </c>
      <c r="AW31">
        <v>1</v>
      </c>
      <c r="AZ31">
        <v>1</v>
      </c>
      <c r="BA31">
        <v>56.35</v>
      </c>
      <c r="BB31">
        <v>14.94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28</v>
      </c>
      <c r="BM31">
        <v>1</v>
      </c>
      <c r="BN31">
        <v>405818574</v>
      </c>
      <c r="BO31" t="s">
        <v>25</v>
      </c>
      <c r="BP31">
        <v>1</v>
      </c>
      <c r="BQ31">
        <v>30</v>
      </c>
      <c r="BR31">
        <v>0</v>
      </c>
      <c r="BS31">
        <v>56.35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46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8"/>
        <v>789.03</v>
      </c>
      <c r="CQ31">
        <f t="shared" si="39"/>
        <v>0</v>
      </c>
      <c r="CR31">
        <f t="shared" si="40"/>
        <v>13856.85</v>
      </c>
      <c r="CS31">
        <f t="shared" si="41"/>
        <v>4853.43</v>
      </c>
      <c r="CT31">
        <f t="shared" si="42"/>
        <v>388.82</v>
      </c>
      <c r="CU31">
        <f t="shared" si="43"/>
        <v>0</v>
      </c>
      <c r="CV31">
        <f t="shared" si="44"/>
        <v>0.67943999999999993</v>
      </c>
      <c r="CW31">
        <f t="shared" si="45"/>
        <v>0</v>
      </c>
      <c r="CX31">
        <f t="shared" si="45"/>
        <v>0</v>
      </c>
      <c r="CY31">
        <f t="shared" si="46"/>
        <v>266.98400000000004</v>
      </c>
      <c r="CZ31">
        <f t="shared" si="47"/>
        <v>133.49200000000002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27</v>
      </c>
      <c r="DW31" t="s">
        <v>27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405818797</v>
      </c>
      <c r="EF31">
        <v>30</v>
      </c>
      <c r="EG31" t="s">
        <v>16</v>
      </c>
      <c r="EH31">
        <v>0</v>
      </c>
      <c r="EI31" t="s">
        <v>3</v>
      </c>
      <c r="EJ31">
        <v>1</v>
      </c>
      <c r="EK31">
        <v>1</v>
      </c>
      <c r="EL31" t="s">
        <v>29</v>
      </c>
      <c r="EM31" t="s">
        <v>30</v>
      </c>
      <c r="EO31" t="s">
        <v>3</v>
      </c>
      <c r="EQ31">
        <v>0</v>
      </c>
      <c r="ER31">
        <v>783.89</v>
      </c>
      <c r="ES31">
        <v>0</v>
      </c>
      <c r="ET31">
        <v>778.1</v>
      </c>
      <c r="EU31">
        <v>72.260000000000005</v>
      </c>
      <c r="EV31">
        <v>5.79</v>
      </c>
      <c r="EW31">
        <v>0.56999999999999995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92</v>
      </c>
      <c r="FY31">
        <v>46</v>
      </c>
      <c r="GA31" t="s">
        <v>3</v>
      </c>
      <c r="GD31">
        <v>1</v>
      </c>
      <c r="GF31">
        <v>2103403373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8"/>
        <v>0</v>
      </c>
      <c r="GM31">
        <f t="shared" si="49"/>
        <v>1189.5</v>
      </c>
      <c r="GN31">
        <f t="shared" si="50"/>
        <v>1189.5</v>
      </c>
      <c r="GO31">
        <f t="shared" si="51"/>
        <v>0</v>
      </c>
      <c r="GP31">
        <f t="shared" si="52"/>
        <v>0</v>
      </c>
      <c r="GR31">
        <v>0</v>
      </c>
      <c r="GS31">
        <v>3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ROW(SmtRes!A7)</f>
        <v>7</v>
      </c>
      <c r="D32" s="2">
        <f>ROW(EtalonRes!A7)</f>
        <v>7</v>
      </c>
      <c r="E32" s="2" t="s">
        <v>31</v>
      </c>
      <c r="F32" s="2" t="s">
        <v>32</v>
      </c>
      <c r="G32" s="2" t="s">
        <v>33</v>
      </c>
      <c r="H32" s="2" t="s">
        <v>20</v>
      </c>
      <c r="I32" s="2">
        <f>ROUND(ROUND(0.53/100,5),9)</f>
        <v>5.3E-3</v>
      </c>
      <c r="J32" s="2">
        <v>0</v>
      </c>
      <c r="K32" s="2">
        <f>ROUND(ROUND(0.53/100,5),9)</f>
        <v>5.3E-3</v>
      </c>
      <c r="L32" s="2"/>
      <c r="M32" s="2"/>
      <c r="N32" s="2"/>
      <c r="O32" s="2">
        <f t="shared" si="21"/>
        <v>6.95</v>
      </c>
      <c r="P32" s="2">
        <f t="shared" si="22"/>
        <v>0</v>
      </c>
      <c r="Q32" s="2">
        <f t="shared" si="23"/>
        <v>0</v>
      </c>
      <c r="R32" s="2">
        <f t="shared" si="24"/>
        <v>0</v>
      </c>
      <c r="S32" s="2">
        <f t="shared" si="25"/>
        <v>6.95</v>
      </c>
      <c r="T32" s="2">
        <f t="shared" si="26"/>
        <v>0</v>
      </c>
      <c r="U32" s="2">
        <f t="shared" si="27"/>
        <v>0.70800537600000013</v>
      </c>
      <c r="V32" s="2">
        <f t="shared" si="28"/>
        <v>0</v>
      </c>
      <c r="W32" s="2">
        <f t="shared" si="29"/>
        <v>0</v>
      </c>
      <c r="X32" s="2">
        <f t="shared" si="30"/>
        <v>6.19</v>
      </c>
      <c r="Y32" s="2">
        <f t="shared" si="30"/>
        <v>2.78</v>
      </c>
      <c r="Z32" s="2"/>
      <c r="AA32" s="2">
        <v>427663417</v>
      </c>
      <c r="AB32" s="2">
        <f t="shared" si="31"/>
        <v>1051.1300000000001</v>
      </c>
      <c r="AC32" s="2">
        <f t="shared" si="32"/>
        <v>0</v>
      </c>
      <c r="AD32" s="2">
        <f t="shared" si="33"/>
        <v>0</v>
      </c>
      <c r="AE32" s="2">
        <f t="shared" si="34"/>
        <v>0</v>
      </c>
      <c r="AF32" s="2">
        <f t="shared" si="34"/>
        <v>1051.1300000000001</v>
      </c>
      <c r="AG32" s="2">
        <f t="shared" si="35"/>
        <v>0</v>
      </c>
      <c r="AH32" s="2">
        <f t="shared" si="36"/>
        <v>107.04</v>
      </c>
      <c r="AI32" s="2">
        <f t="shared" si="36"/>
        <v>0</v>
      </c>
      <c r="AJ32" s="2">
        <f t="shared" si="37"/>
        <v>0</v>
      </c>
      <c r="AK32" s="2">
        <v>1051.1300000000001</v>
      </c>
      <c r="AL32" s="2">
        <v>0</v>
      </c>
      <c r="AM32" s="2">
        <v>0</v>
      </c>
      <c r="AN32" s="2">
        <v>0</v>
      </c>
      <c r="AO32" s="2">
        <v>1051.1300000000001</v>
      </c>
      <c r="AP32" s="2">
        <v>0</v>
      </c>
      <c r="AQ32" s="2">
        <v>107.04</v>
      </c>
      <c r="AR32" s="2">
        <v>0</v>
      </c>
      <c r="AS32" s="2">
        <v>0</v>
      </c>
      <c r="AT32" s="2">
        <v>89</v>
      </c>
      <c r="AU32" s="2">
        <v>40</v>
      </c>
      <c r="AV32" s="2">
        <v>1.248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34</v>
      </c>
      <c r="BK32" s="2"/>
      <c r="BL32" s="2"/>
      <c r="BM32" s="2">
        <v>2</v>
      </c>
      <c r="BN32" s="2">
        <v>405818574</v>
      </c>
      <c r="BO32" s="2" t="s">
        <v>32</v>
      </c>
      <c r="BP32" s="2">
        <v>1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89</v>
      </c>
      <c r="CA32" s="2">
        <v>40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8"/>
        <v>6.95</v>
      </c>
      <c r="CQ32" s="2">
        <f t="shared" si="39"/>
        <v>0</v>
      </c>
      <c r="CR32" s="2">
        <f t="shared" si="40"/>
        <v>0</v>
      </c>
      <c r="CS32" s="2">
        <f t="shared" si="41"/>
        <v>0</v>
      </c>
      <c r="CT32" s="2">
        <f t="shared" si="42"/>
        <v>1311.81</v>
      </c>
      <c r="CU32" s="2">
        <f t="shared" si="43"/>
        <v>0</v>
      </c>
      <c r="CV32" s="2">
        <f t="shared" si="44"/>
        <v>133.58592000000002</v>
      </c>
      <c r="CW32" s="2">
        <f t="shared" si="45"/>
        <v>0</v>
      </c>
      <c r="CX32" s="2">
        <f t="shared" si="45"/>
        <v>0</v>
      </c>
      <c r="CY32" s="2">
        <f t="shared" si="46"/>
        <v>6.1855000000000011</v>
      </c>
      <c r="CZ32" s="2">
        <f t="shared" si="47"/>
        <v>2.78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20</v>
      </c>
      <c r="DW32" s="2" t="s">
        <v>20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405818628</v>
      </c>
      <c r="EF32" s="2">
        <v>30</v>
      </c>
      <c r="EG32" s="2" t="s">
        <v>16</v>
      </c>
      <c r="EH32" s="2">
        <v>0</v>
      </c>
      <c r="EI32" s="2" t="s">
        <v>3</v>
      </c>
      <c r="EJ32" s="2">
        <v>1</v>
      </c>
      <c r="EK32" s="2">
        <v>2</v>
      </c>
      <c r="EL32" s="2" t="s">
        <v>22</v>
      </c>
      <c r="EM32" s="2" t="s">
        <v>23</v>
      </c>
      <c r="EN32" s="2"/>
      <c r="EO32" s="2" t="s">
        <v>3</v>
      </c>
      <c r="EP32" s="2"/>
      <c r="EQ32" s="2">
        <v>0</v>
      </c>
      <c r="ER32" s="2">
        <v>1051.1300000000001</v>
      </c>
      <c r="ES32" s="2">
        <v>0</v>
      </c>
      <c r="ET32" s="2">
        <v>0</v>
      </c>
      <c r="EU32" s="2">
        <v>0</v>
      </c>
      <c r="EV32" s="2">
        <v>1051.1300000000001</v>
      </c>
      <c r="EW32" s="2">
        <v>107.04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89</v>
      </c>
      <c r="FY32" s="2">
        <v>40</v>
      </c>
      <c r="FZ32" s="2"/>
      <c r="GA32" s="2" t="s">
        <v>3</v>
      </c>
      <c r="GB32" s="2"/>
      <c r="GC32" s="2"/>
      <c r="GD32" s="2">
        <v>1</v>
      </c>
      <c r="GE32" s="2"/>
      <c r="GF32" s="2">
        <v>-1330863319</v>
      </c>
      <c r="GG32" s="2">
        <v>2</v>
      </c>
      <c r="GH32" s="2">
        <v>1</v>
      </c>
      <c r="GI32" s="2">
        <v>2</v>
      </c>
      <c r="GJ32" s="2">
        <v>0</v>
      </c>
      <c r="GK32" s="2">
        <v>0</v>
      </c>
      <c r="GL32" s="2">
        <f t="shared" si="48"/>
        <v>0</v>
      </c>
      <c r="GM32" s="2">
        <f t="shared" si="49"/>
        <v>15.92</v>
      </c>
      <c r="GN32" s="2">
        <f t="shared" si="50"/>
        <v>15.92</v>
      </c>
      <c r="GO32" s="2">
        <f t="shared" si="51"/>
        <v>0</v>
      </c>
      <c r="GP32" s="2">
        <f t="shared" si="52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3"/>
        <v>0</v>
      </c>
      <c r="GW32" s="2">
        <v>1</v>
      </c>
      <c r="GX32" s="2">
        <f t="shared" si="54"/>
        <v>0</v>
      </c>
      <c r="GY32" s="2"/>
      <c r="GZ32" s="2"/>
      <c r="HA32" s="2">
        <v>0</v>
      </c>
      <c r="HB32" s="2">
        <v>0</v>
      </c>
      <c r="HC32" s="2">
        <f t="shared" si="55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ROW(SmtRes!A8)</f>
        <v>8</v>
      </c>
      <c r="D33">
        <f>ROW(EtalonRes!A8)</f>
        <v>8</v>
      </c>
      <c r="E33" t="s">
        <v>31</v>
      </c>
      <c r="F33" t="s">
        <v>32</v>
      </c>
      <c r="G33" t="s">
        <v>33</v>
      </c>
      <c r="H33" t="s">
        <v>20</v>
      </c>
      <c r="I33">
        <f>ROUND(ROUND(0.53/100,5),9)</f>
        <v>5.3E-3</v>
      </c>
      <c r="J33">
        <v>0</v>
      </c>
      <c r="K33">
        <f>ROUND(ROUND(0.53/100,5),9)</f>
        <v>5.3E-3</v>
      </c>
      <c r="O33">
        <f t="shared" si="21"/>
        <v>391.63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391.63</v>
      </c>
      <c r="T33">
        <f t="shared" si="26"/>
        <v>0</v>
      </c>
      <c r="U33">
        <f t="shared" si="27"/>
        <v>0.70800537600000013</v>
      </c>
      <c r="V33">
        <f t="shared" si="28"/>
        <v>0</v>
      </c>
      <c r="W33">
        <f t="shared" si="29"/>
        <v>0</v>
      </c>
      <c r="X33">
        <f t="shared" si="30"/>
        <v>348.55</v>
      </c>
      <c r="Y33">
        <f t="shared" si="30"/>
        <v>156.65</v>
      </c>
      <c r="AA33">
        <v>427663415</v>
      </c>
      <c r="AB33">
        <f t="shared" si="31"/>
        <v>1051.1300000000001</v>
      </c>
      <c r="AC33">
        <f t="shared" si="32"/>
        <v>0</v>
      </c>
      <c r="AD33">
        <f t="shared" si="33"/>
        <v>0</v>
      </c>
      <c r="AE33">
        <f t="shared" si="34"/>
        <v>0</v>
      </c>
      <c r="AF33">
        <f t="shared" si="34"/>
        <v>1051.1300000000001</v>
      </c>
      <c r="AG33">
        <f t="shared" si="35"/>
        <v>0</v>
      </c>
      <c r="AH33">
        <f t="shared" si="36"/>
        <v>107.04</v>
      </c>
      <c r="AI33">
        <f t="shared" si="36"/>
        <v>0</v>
      </c>
      <c r="AJ33">
        <f t="shared" si="37"/>
        <v>0</v>
      </c>
      <c r="AK33">
        <v>1051.1300000000001</v>
      </c>
      <c r="AL33">
        <v>0</v>
      </c>
      <c r="AM33">
        <v>0</v>
      </c>
      <c r="AN33">
        <v>0</v>
      </c>
      <c r="AO33">
        <v>1051.1300000000001</v>
      </c>
      <c r="AP33">
        <v>0</v>
      </c>
      <c r="AQ33">
        <v>107.04</v>
      </c>
      <c r="AR33">
        <v>0</v>
      </c>
      <c r="AS33">
        <v>0</v>
      </c>
      <c r="AT33">
        <v>89</v>
      </c>
      <c r="AU33">
        <v>40</v>
      </c>
      <c r="AV33">
        <v>1.248</v>
      </c>
      <c r="AW33">
        <v>1</v>
      </c>
      <c r="AZ33">
        <v>1</v>
      </c>
      <c r="BA33">
        <v>56.35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34</v>
      </c>
      <c r="BM33">
        <v>2</v>
      </c>
      <c r="BN33">
        <v>405818574</v>
      </c>
      <c r="BO33" t="s">
        <v>32</v>
      </c>
      <c r="BP33">
        <v>1</v>
      </c>
      <c r="BQ33">
        <v>30</v>
      </c>
      <c r="BR33">
        <v>0</v>
      </c>
      <c r="BS33">
        <v>56.35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89</v>
      </c>
      <c r="CA33">
        <v>40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8"/>
        <v>391.63</v>
      </c>
      <c r="CQ33">
        <f t="shared" si="39"/>
        <v>0</v>
      </c>
      <c r="CR33">
        <f t="shared" si="40"/>
        <v>0</v>
      </c>
      <c r="CS33">
        <f t="shared" si="41"/>
        <v>0</v>
      </c>
      <c r="CT33">
        <f t="shared" si="42"/>
        <v>73920.490000000005</v>
      </c>
      <c r="CU33">
        <f t="shared" si="43"/>
        <v>0</v>
      </c>
      <c r="CV33">
        <f t="shared" si="44"/>
        <v>133.58592000000002</v>
      </c>
      <c r="CW33">
        <f t="shared" si="45"/>
        <v>0</v>
      </c>
      <c r="CX33">
        <f t="shared" si="45"/>
        <v>0</v>
      </c>
      <c r="CY33">
        <f t="shared" si="46"/>
        <v>348.55070000000001</v>
      </c>
      <c r="CZ33">
        <f t="shared" si="47"/>
        <v>156.65200000000002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405818628</v>
      </c>
      <c r="EF33">
        <v>30</v>
      </c>
      <c r="EG33" t="s">
        <v>16</v>
      </c>
      <c r="EH33">
        <v>0</v>
      </c>
      <c r="EI33" t="s">
        <v>3</v>
      </c>
      <c r="EJ33">
        <v>1</v>
      </c>
      <c r="EK33">
        <v>2</v>
      </c>
      <c r="EL33" t="s">
        <v>22</v>
      </c>
      <c r="EM33" t="s">
        <v>23</v>
      </c>
      <c r="EO33" t="s">
        <v>3</v>
      </c>
      <c r="EQ33">
        <v>0</v>
      </c>
      <c r="ER33">
        <v>1051.1300000000001</v>
      </c>
      <c r="ES33">
        <v>0</v>
      </c>
      <c r="ET33">
        <v>0</v>
      </c>
      <c r="EU33">
        <v>0</v>
      </c>
      <c r="EV33">
        <v>1051.1300000000001</v>
      </c>
      <c r="EW33">
        <v>107.04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89</v>
      </c>
      <c r="FY33">
        <v>40</v>
      </c>
      <c r="GA33" t="s">
        <v>3</v>
      </c>
      <c r="GD33">
        <v>1</v>
      </c>
      <c r="GF33">
        <v>-1330863319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8"/>
        <v>0</v>
      </c>
      <c r="GM33">
        <f t="shared" si="49"/>
        <v>896.83</v>
      </c>
      <c r="GN33">
        <f t="shared" si="50"/>
        <v>896.83</v>
      </c>
      <c r="GO33">
        <f t="shared" si="51"/>
        <v>0</v>
      </c>
      <c r="GP33">
        <f t="shared" si="52"/>
        <v>0</v>
      </c>
      <c r="GR33">
        <v>0</v>
      </c>
      <c r="GS33">
        <v>3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>
        <f>ROW(SmtRes!A9)</f>
        <v>9</v>
      </c>
      <c r="D34" s="2">
        <f>ROW(EtalonRes!A9)</f>
        <v>9</v>
      </c>
      <c r="E34" s="2" t="s">
        <v>35</v>
      </c>
      <c r="F34" s="2" t="s">
        <v>36</v>
      </c>
      <c r="G34" s="2" t="s">
        <v>37</v>
      </c>
      <c r="H34" s="2" t="s">
        <v>20</v>
      </c>
      <c r="I34" s="2">
        <f>ROUND(ROUND(4.75/100,5),9)</f>
        <v>4.7500000000000001E-2</v>
      </c>
      <c r="J34" s="2">
        <v>0</v>
      </c>
      <c r="K34" s="2">
        <f>ROUND(ROUND(4.75/100,5),9)</f>
        <v>4.7500000000000001E-2</v>
      </c>
      <c r="L34" s="2"/>
      <c r="M34" s="2"/>
      <c r="N34" s="2"/>
      <c r="O34" s="2">
        <f t="shared" si="21"/>
        <v>6.26</v>
      </c>
      <c r="P34" s="2">
        <f t="shared" si="22"/>
        <v>0</v>
      </c>
      <c r="Q34" s="2">
        <f t="shared" si="23"/>
        <v>6.26</v>
      </c>
      <c r="R34" s="2">
        <f t="shared" si="24"/>
        <v>0.63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0</v>
      </c>
      <c r="X34" s="2">
        <f t="shared" si="30"/>
        <v>0.57999999999999996</v>
      </c>
      <c r="Y34" s="2">
        <f t="shared" si="30"/>
        <v>0.28999999999999998</v>
      </c>
      <c r="Z34" s="2"/>
      <c r="AA34" s="2">
        <v>427663417</v>
      </c>
      <c r="AB34" s="2">
        <f t="shared" si="31"/>
        <v>130.01</v>
      </c>
      <c r="AC34" s="2">
        <f t="shared" si="32"/>
        <v>0</v>
      </c>
      <c r="AD34" s="2">
        <f t="shared" si="33"/>
        <v>130.01</v>
      </c>
      <c r="AE34" s="2">
        <f t="shared" si="34"/>
        <v>12.98</v>
      </c>
      <c r="AF34" s="2">
        <f t="shared" si="34"/>
        <v>0</v>
      </c>
      <c r="AG34" s="2">
        <f t="shared" si="35"/>
        <v>0</v>
      </c>
      <c r="AH34" s="2">
        <f t="shared" si="36"/>
        <v>0</v>
      </c>
      <c r="AI34" s="2">
        <f t="shared" si="36"/>
        <v>0</v>
      </c>
      <c r="AJ34" s="2">
        <f t="shared" si="37"/>
        <v>0</v>
      </c>
      <c r="AK34" s="2">
        <v>130.01</v>
      </c>
      <c r="AL34" s="2">
        <v>0</v>
      </c>
      <c r="AM34" s="2">
        <v>130.01</v>
      </c>
      <c r="AN34" s="2">
        <v>12.98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92</v>
      </c>
      <c r="AU34" s="2">
        <v>46</v>
      </c>
      <c r="AV34" s="2">
        <v>1.014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38</v>
      </c>
      <c r="BK34" s="2"/>
      <c r="BL34" s="2"/>
      <c r="BM34" s="2">
        <v>1</v>
      </c>
      <c r="BN34" s="2">
        <v>405818574</v>
      </c>
      <c r="BO34" s="2" t="s">
        <v>36</v>
      </c>
      <c r="BP34" s="2">
        <v>1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92</v>
      </c>
      <c r="CA34" s="2">
        <v>46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8"/>
        <v>6.26</v>
      </c>
      <c r="CQ34" s="2">
        <f t="shared" si="39"/>
        <v>0</v>
      </c>
      <c r="CR34" s="2">
        <f t="shared" si="40"/>
        <v>131.83000000000001</v>
      </c>
      <c r="CS34" s="2">
        <f t="shared" si="41"/>
        <v>13.16</v>
      </c>
      <c r="CT34" s="2">
        <f t="shared" si="42"/>
        <v>0</v>
      </c>
      <c r="CU34" s="2">
        <f t="shared" si="43"/>
        <v>0</v>
      </c>
      <c r="CV34" s="2">
        <f t="shared" si="44"/>
        <v>0</v>
      </c>
      <c r="CW34" s="2">
        <f t="shared" si="45"/>
        <v>0</v>
      </c>
      <c r="CX34" s="2">
        <f t="shared" si="45"/>
        <v>0</v>
      </c>
      <c r="CY34" s="2">
        <f t="shared" si="46"/>
        <v>0.5796</v>
      </c>
      <c r="CZ34" s="2">
        <f t="shared" si="47"/>
        <v>0.2898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20</v>
      </c>
      <c r="DW34" s="2" t="s">
        <v>20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405818797</v>
      </c>
      <c r="EF34" s="2">
        <v>30</v>
      </c>
      <c r="EG34" s="2" t="s">
        <v>16</v>
      </c>
      <c r="EH34" s="2">
        <v>0</v>
      </c>
      <c r="EI34" s="2" t="s">
        <v>3</v>
      </c>
      <c r="EJ34" s="2">
        <v>1</v>
      </c>
      <c r="EK34" s="2">
        <v>1</v>
      </c>
      <c r="EL34" s="2" t="s">
        <v>29</v>
      </c>
      <c r="EM34" s="2" t="s">
        <v>30</v>
      </c>
      <c r="EN34" s="2"/>
      <c r="EO34" s="2" t="s">
        <v>3</v>
      </c>
      <c r="EP34" s="2"/>
      <c r="EQ34" s="2">
        <v>0</v>
      </c>
      <c r="ER34" s="2">
        <v>130.01</v>
      </c>
      <c r="ES34" s="2">
        <v>0</v>
      </c>
      <c r="ET34" s="2">
        <v>130.01</v>
      </c>
      <c r="EU34" s="2">
        <v>12.98</v>
      </c>
      <c r="EV34" s="2">
        <v>0</v>
      </c>
      <c r="EW34" s="2">
        <v>0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92</v>
      </c>
      <c r="FY34" s="2">
        <v>46</v>
      </c>
      <c r="FZ34" s="2"/>
      <c r="GA34" s="2" t="s">
        <v>3</v>
      </c>
      <c r="GB34" s="2"/>
      <c r="GC34" s="2"/>
      <c r="GD34" s="2">
        <v>1</v>
      </c>
      <c r="GE34" s="2"/>
      <c r="GF34" s="2">
        <v>-617462197</v>
      </c>
      <c r="GG34" s="2">
        <v>2</v>
      </c>
      <c r="GH34" s="2">
        <v>1</v>
      </c>
      <c r="GI34" s="2">
        <v>2</v>
      </c>
      <c r="GJ34" s="2">
        <v>0</v>
      </c>
      <c r="GK34" s="2">
        <v>0</v>
      </c>
      <c r="GL34" s="2">
        <f t="shared" si="48"/>
        <v>0</v>
      </c>
      <c r="GM34" s="2">
        <f t="shared" si="49"/>
        <v>7.13</v>
      </c>
      <c r="GN34" s="2">
        <f t="shared" si="50"/>
        <v>7.13</v>
      </c>
      <c r="GO34" s="2">
        <f t="shared" si="51"/>
        <v>0</v>
      </c>
      <c r="GP34" s="2">
        <f t="shared" si="52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3"/>
        <v>0</v>
      </c>
      <c r="GW34" s="2">
        <v>1</v>
      </c>
      <c r="GX34" s="2">
        <f t="shared" si="54"/>
        <v>0</v>
      </c>
      <c r="GY34" s="2"/>
      <c r="GZ34" s="2"/>
      <c r="HA34" s="2">
        <v>0</v>
      </c>
      <c r="HB34" s="2">
        <v>0</v>
      </c>
      <c r="HC34" s="2">
        <f t="shared" si="55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ROW(SmtRes!A10)</f>
        <v>10</v>
      </c>
      <c r="D35">
        <f>ROW(EtalonRes!A10)</f>
        <v>10</v>
      </c>
      <c r="E35" t="s">
        <v>35</v>
      </c>
      <c r="F35" t="s">
        <v>36</v>
      </c>
      <c r="G35" t="s">
        <v>37</v>
      </c>
      <c r="H35" t="s">
        <v>20</v>
      </c>
      <c r="I35">
        <f>ROUND(ROUND(4.75/100,5),9)</f>
        <v>4.7500000000000001E-2</v>
      </c>
      <c r="J35">
        <v>0</v>
      </c>
      <c r="K35">
        <f>ROUND(ROUND(4.75/100,5),9)</f>
        <v>4.7500000000000001E-2</v>
      </c>
      <c r="O35">
        <f t="shared" si="21"/>
        <v>96.15</v>
      </c>
      <c r="P35">
        <f t="shared" si="22"/>
        <v>0</v>
      </c>
      <c r="Q35">
        <f t="shared" si="23"/>
        <v>96.15</v>
      </c>
      <c r="R35">
        <f t="shared" si="24"/>
        <v>35.5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32.659999999999997</v>
      </c>
      <c r="Y35">
        <f t="shared" si="30"/>
        <v>16.329999999999998</v>
      </c>
      <c r="AA35">
        <v>427663415</v>
      </c>
      <c r="AB35">
        <f t="shared" si="31"/>
        <v>130.01</v>
      </c>
      <c r="AC35">
        <f t="shared" si="32"/>
        <v>0</v>
      </c>
      <c r="AD35">
        <f t="shared" si="33"/>
        <v>130.01</v>
      </c>
      <c r="AE35">
        <f t="shared" si="34"/>
        <v>12.98</v>
      </c>
      <c r="AF35">
        <f t="shared" si="34"/>
        <v>0</v>
      </c>
      <c r="AG35">
        <f t="shared" si="35"/>
        <v>0</v>
      </c>
      <c r="AH35">
        <f t="shared" si="36"/>
        <v>0</v>
      </c>
      <c r="AI35">
        <f t="shared" si="36"/>
        <v>0</v>
      </c>
      <c r="AJ35">
        <f t="shared" si="37"/>
        <v>0</v>
      </c>
      <c r="AK35">
        <v>130.01</v>
      </c>
      <c r="AL35">
        <v>0</v>
      </c>
      <c r="AM35">
        <v>130.01</v>
      </c>
      <c r="AN35">
        <v>12.98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92</v>
      </c>
      <c r="AU35">
        <v>46</v>
      </c>
      <c r="AV35">
        <v>1.014</v>
      </c>
      <c r="AW35">
        <v>1</v>
      </c>
      <c r="AZ35">
        <v>1</v>
      </c>
      <c r="BA35">
        <v>56.35</v>
      </c>
      <c r="BB35">
        <v>15.36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38</v>
      </c>
      <c r="BM35">
        <v>1</v>
      </c>
      <c r="BN35">
        <v>405818574</v>
      </c>
      <c r="BO35" t="s">
        <v>36</v>
      </c>
      <c r="BP35">
        <v>1</v>
      </c>
      <c r="BQ35">
        <v>30</v>
      </c>
      <c r="BR35">
        <v>0</v>
      </c>
      <c r="BS35">
        <v>56.35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46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8"/>
        <v>96.15</v>
      </c>
      <c r="CQ35">
        <f t="shared" si="39"/>
        <v>0</v>
      </c>
      <c r="CR35">
        <f t="shared" si="40"/>
        <v>2024.91</v>
      </c>
      <c r="CS35">
        <f t="shared" si="41"/>
        <v>741.57</v>
      </c>
      <c r="CT35">
        <f t="shared" si="42"/>
        <v>0</v>
      </c>
      <c r="CU35">
        <f t="shared" si="43"/>
        <v>0</v>
      </c>
      <c r="CV35">
        <f t="shared" si="44"/>
        <v>0</v>
      </c>
      <c r="CW35">
        <f t="shared" si="45"/>
        <v>0</v>
      </c>
      <c r="CX35">
        <f t="shared" si="45"/>
        <v>0</v>
      </c>
      <c r="CY35">
        <f t="shared" si="46"/>
        <v>32.659999999999997</v>
      </c>
      <c r="CZ35">
        <f t="shared" si="47"/>
        <v>16.329999999999998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20</v>
      </c>
      <c r="DW35" t="s">
        <v>20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405818797</v>
      </c>
      <c r="EF35">
        <v>30</v>
      </c>
      <c r="EG35" t="s">
        <v>16</v>
      </c>
      <c r="EH35">
        <v>0</v>
      </c>
      <c r="EI35" t="s">
        <v>3</v>
      </c>
      <c r="EJ35">
        <v>1</v>
      </c>
      <c r="EK35">
        <v>1</v>
      </c>
      <c r="EL35" t="s">
        <v>29</v>
      </c>
      <c r="EM35" t="s">
        <v>30</v>
      </c>
      <c r="EO35" t="s">
        <v>3</v>
      </c>
      <c r="EQ35">
        <v>0</v>
      </c>
      <c r="ER35">
        <v>130.01</v>
      </c>
      <c r="ES35">
        <v>0</v>
      </c>
      <c r="ET35">
        <v>130.01</v>
      </c>
      <c r="EU35">
        <v>12.98</v>
      </c>
      <c r="EV35">
        <v>0</v>
      </c>
      <c r="EW35">
        <v>0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92</v>
      </c>
      <c r="FY35">
        <v>46</v>
      </c>
      <c r="GA35" t="s">
        <v>3</v>
      </c>
      <c r="GD35">
        <v>1</v>
      </c>
      <c r="GF35">
        <v>-617462197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8"/>
        <v>0</v>
      </c>
      <c r="GM35">
        <f t="shared" si="49"/>
        <v>145.13999999999999</v>
      </c>
      <c r="GN35">
        <f t="shared" si="50"/>
        <v>145.13999999999999</v>
      </c>
      <c r="GO35">
        <f t="shared" si="51"/>
        <v>0</v>
      </c>
      <c r="GP35">
        <f t="shared" si="52"/>
        <v>0</v>
      </c>
      <c r="GR35">
        <v>0</v>
      </c>
      <c r="GS35">
        <v>3</v>
      </c>
      <c r="GT35">
        <v>0</v>
      </c>
      <c r="GU35" t="s">
        <v>3</v>
      </c>
      <c r="GV35">
        <f t="shared" si="53"/>
        <v>0</v>
      </c>
      <c r="GW35">
        <v>1</v>
      </c>
      <c r="GX35">
        <f t="shared" si="54"/>
        <v>0</v>
      </c>
      <c r="HA35">
        <v>0</v>
      </c>
      <c r="HB35">
        <v>0</v>
      </c>
      <c r="HC35">
        <f t="shared" si="55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7" spans="1:255" x14ac:dyDescent="0.2">
      <c r="A37" s="3">
        <v>51</v>
      </c>
      <c r="B37" s="3">
        <f>B24</f>
        <v>1</v>
      </c>
      <c r="C37" s="3">
        <f>A24</f>
        <v>4</v>
      </c>
      <c r="D37" s="3">
        <f>ROW(A24)</f>
        <v>24</v>
      </c>
      <c r="E37" s="3"/>
      <c r="F37" s="3" t="str">
        <f>IF(F24&lt;&gt;"",F24,"")</f>
        <v>Новый раздел</v>
      </c>
      <c r="G37" s="3" t="str">
        <f>IF(G24&lt;&gt;"",G24,"")</f>
        <v>Строительные работы</v>
      </c>
      <c r="H37" s="3">
        <v>0</v>
      </c>
      <c r="I37" s="3"/>
      <c r="J37" s="3"/>
      <c r="K37" s="3"/>
      <c r="L37" s="3"/>
      <c r="M37" s="3"/>
      <c r="N37" s="3"/>
      <c r="O37" s="3">
        <f t="shared" ref="O37:T37" si="56">ROUND(AB37,2)</f>
        <v>125.64</v>
      </c>
      <c r="P37" s="3">
        <f t="shared" si="56"/>
        <v>0</v>
      </c>
      <c r="Q37" s="3">
        <f t="shared" si="56"/>
        <v>57.64</v>
      </c>
      <c r="R37" s="3">
        <f t="shared" si="56"/>
        <v>5.4</v>
      </c>
      <c r="S37" s="3">
        <f t="shared" si="56"/>
        <v>68</v>
      </c>
      <c r="T37" s="3">
        <f t="shared" si="56"/>
        <v>0</v>
      </c>
      <c r="U37" s="3">
        <f>AH37</f>
        <v>6.4692988319999998</v>
      </c>
      <c r="V37" s="3">
        <f>AI37</f>
        <v>0</v>
      </c>
      <c r="W37" s="3">
        <f>ROUND(AJ37,2)</f>
        <v>0</v>
      </c>
      <c r="X37" s="3">
        <f>ROUND(AK37,2)</f>
        <v>65.510000000000005</v>
      </c>
      <c r="Y37" s="3">
        <f>ROUND(AL37,2)</f>
        <v>29.71</v>
      </c>
      <c r="Z37" s="3"/>
      <c r="AA37" s="3"/>
      <c r="AB37" s="3">
        <f>ROUND(SUMIF(AA28:AA35,"=427663417",O28:O35),2)</f>
        <v>125.64</v>
      </c>
      <c r="AC37" s="3">
        <f>ROUND(SUMIF(AA28:AA35,"=427663417",P28:P35),2)</f>
        <v>0</v>
      </c>
      <c r="AD37" s="3">
        <f>ROUND(SUMIF(AA28:AA35,"=427663417",Q28:Q35),2)</f>
        <v>57.64</v>
      </c>
      <c r="AE37" s="3">
        <f>ROUND(SUMIF(AA28:AA35,"=427663417",R28:R35),2)</f>
        <v>5.4</v>
      </c>
      <c r="AF37" s="3">
        <f>ROUND(SUMIF(AA28:AA35,"=427663417",S28:S35),2)</f>
        <v>68</v>
      </c>
      <c r="AG37" s="3">
        <f>ROUND(SUMIF(AA28:AA35,"=427663417",T28:T35),2)</f>
        <v>0</v>
      </c>
      <c r="AH37" s="3">
        <f>SUMIF(AA28:AA35,"=427663417",U28:U35)</f>
        <v>6.4692988319999998</v>
      </c>
      <c r="AI37" s="3">
        <f>SUMIF(AA28:AA35,"=427663417",V28:V35)</f>
        <v>0</v>
      </c>
      <c r="AJ37" s="3">
        <f>ROUND(SUMIF(AA28:AA35,"=427663417",W28:W35),2)</f>
        <v>0</v>
      </c>
      <c r="AK37" s="3">
        <f>ROUND(SUMIF(AA28:AA35,"=427663417",X28:X35),2)</f>
        <v>65.510000000000005</v>
      </c>
      <c r="AL37" s="3">
        <f>ROUND(SUMIF(AA28:AA35,"=427663417",Y28:Y35),2)</f>
        <v>29.71</v>
      </c>
      <c r="AM37" s="3"/>
      <c r="AN37" s="3"/>
      <c r="AO37" s="3">
        <f t="shared" ref="AO37:BD37" si="57">ROUND(BX37,2)</f>
        <v>0</v>
      </c>
      <c r="AP37" s="3">
        <f t="shared" si="57"/>
        <v>0</v>
      </c>
      <c r="AQ37" s="3">
        <f t="shared" si="57"/>
        <v>0</v>
      </c>
      <c r="AR37" s="3">
        <f t="shared" si="57"/>
        <v>220.86</v>
      </c>
      <c r="AS37" s="3">
        <f t="shared" si="57"/>
        <v>220.86</v>
      </c>
      <c r="AT37" s="3">
        <f t="shared" si="57"/>
        <v>0</v>
      </c>
      <c r="AU37" s="3">
        <f t="shared" si="57"/>
        <v>0</v>
      </c>
      <c r="AV37" s="3">
        <f t="shared" si="57"/>
        <v>0</v>
      </c>
      <c r="AW37" s="3">
        <f t="shared" si="57"/>
        <v>0</v>
      </c>
      <c r="AX37" s="3">
        <f t="shared" si="57"/>
        <v>0</v>
      </c>
      <c r="AY37" s="3">
        <f t="shared" si="57"/>
        <v>0</v>
      </c>
      <c r="AZ37" s="3">
        <f t="shared" si="57"/>
        <v>0</v>
      </c>
      <c r="BA37" s="3">
        <f t="shared" si="57"/>
        <v>0</v>
      </c>
      <c r="BB37" s="3">
        <f t="shared" si="57"/>
        <v>0</v>
      </c>
      <c r="BC37" s="3">
        <f t="shared" si="57"/>
        <v>0</v>
      </c>
      <c r="BD37" s="3">
        <f t="shared" si="57"/>
        <v>0</v>
      </c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>
        <f>ROUND(SUMIF(AA28:AA35,"=427663417",FQ28:FQ35),2)</f>
        <v>0</v>
      </c>
      <c r="BY37" s="3">
        <f>ROUND(SUMIF(AA28:AA35,"=427663417",FR28:FR35),2)</f>
        <v>0</v>
      </c>
      <c r="BZ37" s="3">
        <f>ROUND(SUMIF(AA28:AA35,"=427663417",GL28:GL35),2)</f>
        <v>0</v>
      </c>
      <c r="CA37" s="3">
        <f>ROUND(SUMIF(AA28:AA35,"=427663417",GM28:GM35),2)</f>
        <v>220.86</v>
      </c>
      <c r="CB37" s="3">
        <f>ROUND(SUMIF(AA28:AA35,"=427663417",GN28:GN35),2)</f>
        <v>220.86</v>
      </c>
      <c r="CC37" s="3">
        <f>ROUND(SUMIF(AA28:AA35,"=427663417",GO28:GO35),2)</f>
        <v>0</v>
      </c>
      <c r="CD37" s="3">
        <f>ROUND(SUMIF(AA28:AA35,"=427663417",GP28:GP35),2)</f>
        <v>0</v>
      </c>
      <c r="CE37" s="3">
        <f>AC37-BX37</f>
        <v>0</v>
      </c>
      <c r="CF37" s="3">
        <f>AC37-BY37</f>
        <v>0</v>
      </c>
      <c r="CG37" s="3">
        <f>BX37-BZ37</f>
        <v>0</v>
      </c>
      <c r="CH37" s="3">
        <f>AC37-BX37-BY37+BZ37</f>
        <v>0</v>
      </c>
      <c r="CI37" s="3">
        <f>BY37-BZ37</f>
        <v>0</v>
      </c>
      <c r="CJ37" s="3">
        <f>ROUND(SUMIF(AA28:AA35,"=427663417",GX28:GX35),2)</f>
        <v>0</v>
      </c>
      <c r="CK37" s="3">
        <f>ROUND(SUMIF(AA28:AA35,"=427663417",GY28:GY35),2)</f>
        <v>0</v>
      </c>
      <c r="CL37" s="3">
        <f>ROUND(SUMIF(AA28:AA35,"=427663417",GZ28:GZ35),2)</f>
        <v>0</v>
      </c>
      <c r="CM37" s="3">
        <f>ROUND(SUMIF(AA28:AA35,"=427663417",HD28:HD35),2)</f>
        <v>0</v>
      </c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4">
        <f t="shared" ref="DG37:DL37" si="58">ROUND(DT37,2)</f>
        <v>4695.5600000000004</v>
      </c>
      <c r="DH37" s="4">
        <f t="shared" si="58"/>
        <v>0</v>
      </c>
      <c r="DI37" s="4">
        <f t="shared" si="58"/>
        <v>863.77</v>
      </c>
      <c r="DJ37" s="4">
        <f t="shared" si="58"/>
        <v>304.29000000000002</v>
      </c>
      <c r="DK37" s="4">
        <f t="shared" si="58"/>
        <v>3831.79</v>
      </c>
      <c r="DL37" s="4">
        <f t="shared" si="58"/>
        <v>0</v>
      </c>
      <c r="DM37" s="4">
        <f>DZ37</f>
        <v>6.4692988319999998</v>
      </c>
      <c r="DN37" s="4">
        <f>EA37</f>
        <v>0</v>
      </c>
      <c r="DO37" s="4">
        <f>ROUND(EB37,2)</f>
        <v>0</v>
      </c>
      <c r="DP37" s="4">
        <f>ROUND(EC37,2)</f>
        <v>3690.88</v>
      </c>
      <c r="DQ37" s="4">
        <f>ROUND(ED37,2)</f>
        <v>1673.97</v>
      </c>
      <c r="DR37" s="4"/>
      <c r="DS37" s="4"/>
      <c r="DT37" s="4">
        <f>ROUND(SUMIF(AA28:AA35,"=427663415",O28:O35),2)</f>
        <v>4695.5600000000004</v>
      </c>
      <c r="DU37" s="4">
        <f>ROUND(SUMIF(AA28:AA35,"=427663415",P28:P35),2)</f>
        <v>0</v>
      </c>
      <c r="DV37" s="4">
        <f>ROUND(SUMIF(AA28:AA35,"=427663415",Q28:Q35),2)</f>
        <v>863.77</v>
      </c>
      <c r="DW37" s="4">
        <f>ROUND(SUMIF(AA28:AA35,"=427663415",R28:R35),2)</f>
        <v>304.29000000000002</v>
      </c>
      <c r="DX37" s="4">
        <f>ROUND(SUMIF(AA28:AA35,"=427663415",S28:S35),2)</f>
        <v>3831.79</v>
      </c>
      <c r="DY37" s="4">
        <f>ROUND(SUMIF(AA28:AA35,"=427663415",T28:T35),2)</f>
        <v>0</v>
      </c>
      <c r="DZ37" s="4">
        <f>SUMIF(AA28:AA35,"=427663415",U28:U35)</f>
        <v>6.4692988319999998</v>
      </c>
      <c r="EA37" s="4">
        <f>SUMIF(AA28:AA35,"=427663415",V28:V35)</f>
        <v>0</v>
      </c>
      <c r="EB37" s="4">
        <f>ROUND(SUMIF(AA28:AA35,"=427663415",W28:W35),2)</f>
        <v>0</v>
      </c>
      <c r="EC37" s="4">
        <f>ROUND(SUMIF(AA28:AA35,"=427663415",X28:X35),2)</f>
        <v>3690.88</v>
      </c>
      <c r="ED37" s="4">
        <f>ROUND(SUMIF(AA28:AA35,"=427663415",Y28:Y35),2)</f>
        <v>1673.97</v>
      </c>
      <c r="EE37" s="4"/>
      <c r="EF37" s="4"/>
      <c r="EG37" s="4">
        <f t="shared" ref="EG37:EV37" si="59">ROUND(FP37,2)</f>
        <v>0</v>
      </c>
      <c r="EH37" s="4">
        <f t="shared" si="59"/>
        <v>0</v>
      </c>
      <c r="EI37" s="4">
        <f t="shared" si="59"/>
        <v>0</v>
      </c>
      <c r="EJ37" s="4">
        <f t="shared" si="59"/>
        <v>10060.41</v>
      </c>
      <c r="EK37" s="4">
        <f t="shared" si="59"/>
        <v>10060.41</v>
      </c>
      <c r="EL37" s="4">
        <f t="shared" si="59"/>
        <v>0</v>
      </c>
      <c r="EM37" s="4">
        <f t="shared" si="59"/>
        <v>0</v>
      </c>
      <c r="EN37" s="4">
        <f t="shared" si="59"/>
        <v>0</v>
      </c>
      <c r="EO37" s="4">
        <f t="shared" si="59"/>
        <v>0</v>
      </c>
      <c r="EP37" s="4">
        <f t="shared" si="59"/>
        <v>0</v>
      </c>
      <c r="EQ37" s="4">
        <f t="shared" si="59"/>
        <v>0</v>
      </c>
      <c r="ER37" s="4">
        <f t="shared" si="59"/>
        <v>0</v>
      </c>
      <c r="ES37" s="4">
        <f t="shared" si="59"/>
        <v>0</v>
      </c>
      <c r="ET37" s="4">
        <f t="shared" si="59"/>
        <v>0</v>
      </c>
      <c r="EU37" s="4">
        <f t="shared" si="59"/>
        <v>0</v>
      </c>
      <c r="EV37" s="4">
        <f t="shared" si="59"/>
        <v>0</v>
      </c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>
        <f>ROUND(SUMIF(AA28:AA35,"=427663415",FQ28:FQ35),2)</f>
        <v>0</v>
      </c>
      <c r="FQ37" s="4">
        <f>ROUND(SUMIF(AA28:AA35,"=427663415",FR28:FR35),2)</f>
        <v>0</v>
      </c>
      <c r="FR37" s="4">
        <f>ROUND(SUMIF(AA28:AA35,"=427663415",GL28:GL35),2)</f>
        <v>0</v>
      </c>
      <c r="FS37" s="4">
        <f>ROUND(SUMIF(AA28:AA35,"=427663415",GM28:GM35),2)</f>
        <v>10060.41</v>
      </c>
      <c r="FT37" s="4">
        <f>ROUND(SUMIF(AA28:AA35,"=427663415",GN28:GN35),2)</f>
        <v>10060.41</v>
      </c>
      <c r="FU37" s="4">
        <f>ROUND(SUMIF(AA28:AA35,"=427663415",GO28:GO35),2)</f>
        <v>0</v>
      </c>
      <c r="FV37" s="4">
        <f>ROUND(SUMIF(AA28:AA35,"=427663415",GP28:GP35),2)</f>
        <v>0</v>
      </c>
      <c r="FW37" s="4">
        <f>DU37-FP37</f>
        <v>0</v>
      </c>
      <c r="FX37" s="4">
        <f>DU37-FQ37</f>
        <v>0</v>
      </c>
      <c r="FY37" s="4">
        <f>FP37-FR37</f>
        <v>0</v>
      </c>
      <c r="FZ37" s="4">
        <f>DU37-FP37-FQ37+FR37</f>
        <v>0</v>
      </c>
      <c r="GA37" s="4">
        <f>FQ37-FR37</f>
        <v>0</v>
      </c>
      <c r="GB37" s="4">
        <f>ROUND(SUMIF(AA28:AA35,"=427663415",GX28:GX35),2)</f>
        <v>0</v>
      </c>
      <c r="GC37" s="4">
        <f>ROUND(SUMIF(AA28:AA35,"=427663415",GY28:GY35),2)</f>
        <v>0</v>
      </c>
      <c r="GD37" s="4">
        <f>ROUND(SUMIF(AA28:AA35,"=427663415",GZ28:GZ35),2)</f>
        <v>0</v>
      </c>
      <c r="GE37" s="4">
        <f>ROUND(SUMIF(AA28:AA35,"=427663415",HD28:HD35),2)</f>
        <v>0</v>
      </c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>
        <v>0</v>
      </c>
    </row>
    <row r="39" spans="1:255" x14ac:dyDescent="0.2">
      <c r="A39" s="5">
        <v>50</v>
      </c>
      <c r="B39" s="5">
        <v>0</v>
      </c>
      <c r="C39" s="5">
        <v>0</v>
      </c>
      <c r="D39" s="5">
        <v>1</v>
      </c>
      <c r="E39" s="5">
        <v>201</v>
      </c>
      <c r="F39" s="5">
        <f>ROUND(Source!O37,O39)</f>
        <v>125.64</v>
      </c>
      <c r="G39" s="5" t="s">
        <v>39</v>
      </c>
      <c r="H39" s="5" t="s">
        <v>40</v>
      </c>
      <c r="I39" s="5"/>
      <c r="J39" s="5"/>
      <c r="K39" s="5">
        <v>201</v>
      </c>
      <c r="L39" s="5">
        <v>1</v>
      </c>
      <c r="M39" s="5">
        <v>3</v>
      </c>
      <c r="N39" s="5" t="s">
        <v>3</v>
      </c>
      <c r="O39" s="5">
        <v>2</v>
      </c>
      <c r="P39" s="5">
        <f>ROUND(Source!DG37,O39)</f>
        <v>4695.5600000000004</v>
      </c>
      <c r="Q39" s="5"/>
      <c r="R39" s="5"/>
      <c r="S39" s="5"/>
      <c r="T39" s="5"/>
      <c r="U39" s="5"/>
      <c r="V39" s="5"/>
      <c r="W39" s="5">
        <v>125.64</v>
      </c>
      <c r="X39" s="5">
        <v>1</v>
      </c>
      <c r="Y39" s="5">
        <v>125.64</v>
      </c>
      <c r="Z39" s="5">
        <v>4695.5600000000004</v>
      </c>
      <c r="AA39" s="5">
        <v>1</v>
      </c>
      <c r="AB39" s="5">
        <v>4695.5600000000004</v>
      </c>
    </row>
    <row r="40" spans="1:255" x14ac:dyDescent="0.2">
      <c r="A40" s="5">
        <v>50</v>
      </c>
      <c r="B40" s="5">
        <v>0</v>
      </c>
      <c r="C40" s="5">
        <v>0</v>
      </c>
      <c r="D40" s="5">
        <v>1</v>
      </c>
      <c r="E40" s="5">
        <v>202</v>
      </c>
      <c r="F40" s="5">
        <f>ROUND(Source!P37,O40)</f>
        <v>0</v>
      </c>
      <c r="G40" s="5" t="s">
        <v>41</v>
      </c>
      <c r="H40" s="5" t="s">
        <v>42</v>
      </c>
      <c r="I40" s="5"/>
      <c r="J40" s="5"/>
      <c r="K40" s="5">
        <v>202</v>
      </c>
      <c r="L40" s="5">
        <v>2</v>
      </c>
      <c r="M40" s="5">
        <v>3</v>
      </c>
      <c r="N40" s="5" t="s">
        <v>3</v>
      </c>
      <c r="O40" s="5">
        <v>2</v>
      </c>
      <c r="P40" s="5">
        <f>ROUND(Source!DH37,O40)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222</v>
      </c>
      <c r="F41" s="5">
        <f>ROUND(Source!AO37,O41)</f>
        <v>0</v>
      </c>
      <c r="G41" s="5" t="s">
        <v>43</v>
      </c>
      <c r="H41" s="5" t="s">
        <v>44</v>
      </c>
      <c r="I41" s="5"/>
      <c r="J41" s="5"/>
      <c r="K41" s="5">
        <v>222</v>
      </c>
      <c r="L41" s="5">
        <v>3</v>
      </c>
      <c r="M41" s="5">
        <v>3</v>
      </c>
      <c r="N41" s="5" t="s">
        <v>3</v>
      </c>
      <c r="O41" s="5">
        <v>2</v>
      </c>
      <c r="P41" s="5">
        <f>ROUND(Source!EG37,O41)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225</v>
      </c>
      <c r="F42" s="5">
        <f>ROUND(Source!AV37,O42)</f>
        <v>0</v>
      </c>
      <c r="G42" s="5" t="s">
        <v>45</v>
      </c>
      <c r="H42" s="5" t="s">
        <v>46</v>
      </c>
      <c r="I42" s="5"/>
      <c r="J42" s="5"/>
      <c r="K42" s="5">
        <v>225</v>
      </c>
      <c r="L42" s="5">
        <v>4</v>
      </c>
      <c r="M42" s="5">
        <v>3</v>
      </c>
      <c r="N42" s="5" t="s">
        <v>3</v>
      </c>
      <c r="O42" s="5">
        <v>2</v>
      </c>
      <c r="P42" s="5">
        <f>ROUND(Source!EN37,O42)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226</v>
      </c>
      <c r="F43" s="5">
        <f>ROUND(Source!AW37,O43)</f>
        <v>0</v>
      </c>
      <c r="G43" s="5" t="s">
        <v>47</v>
      </c>
      <c r="H43" s="5" t="s">
        <v>48</v>
      </c>
      <c r="I43" s="5"/>
      <c r="J43" s="5"/>
      <c r="K43" s="5">
        <v>226</v>
      </c>
      <c r="L43" s="5">
        <v>5</v>
      </c>
      <c r="M43" s="5">
        <v>3</v>
      </c>
      <c r="N43" s="5" t="s">
        <v>3</v>
      </c>
      <c r="O43" s="5">
        <v>2</v>
      </c>
      <c r="P43" s="5">
        <f>ROUND(Source!EO37,O43)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227</v>
      </c>
      <c r="F44" s="5">
        <f>ROUND(Source!AX37,O44)</f>
        <v>0</v>
      </c>
      <c r="G44" s="5" t="s">
        <v>49</v>
      </c>
      <c r="H44" s="5" t="s">
        <v>50</v>
      </c>
      <c r="I44" s="5"/>
      <c r="J44" s="5"/>
      <c r="K44" s="5">
        <v>227</v>
      </c>
      <c r="L44" s="5">
        <v>6</v>
      </c>
      <c r="M44" s="5">
        <v>3</v>
      </c>
      <c r="N44" s="5" t="s">
        <v>3</v>
      </c>
      <c r="O44" s="5">
        <v>2</v>
      </c>
      <c r="P44" s="5">
        <f>ROUND(Source!EP37,O44)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228</v>
      </c>
      <c r="F45" s="5">
        <f>ROUND(Source!AY37,O45)</f>
        <v>0</v>
      </c>
      <c r="G45" s="5" t="s">
        <v>51</v>
      </c>
      <c r="H45" s="5" t="s">
        <v>52</v>
      </c>
      <c r="I45" s="5"/>
      <c r="J45" s="5"/>
      <c r="K45" s="5">
        <v>228</v>
      </c>
      <c r="L45" s="5">
        <v>7</v>
      </c>
      <c r="M45" s="5">
        <v>3</v>
      </c>
      <c r="N45" s="5" t="s">
        <v>3</v>
      </c>
      <c r="O45" s="5">
        <v>2</v>
      </c>
      <c r="P45" s="5">
        <f>ROUND(Source!EQ37,O45)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216</v>
      </c>
      <c r="F46" s="5">
        <f>ROUND(Source!AP37,O46)</f>
        <v>0</v>
      </c>
      <c r="G46" s="5" t="s">
        <v>53</v>
      </c>
      <c r="H46" s="5" t="s">
        <v>54</v>
      </c>
      <c r="I46" s="5"/>
      <c r="J46" s="5"/>
      <c r="K46" s="5">
        <v>216</v>
      </c>
      <c r="L46" s="5">
        <v>8</v>
      </c>
      <c r="M46" s="5">
        <v>3</v>
      </c>
      <c r="N46" s="5" t="s">
        <v>3</v>
      </c>
      <c r="O46" s="5">
        <v>2</v>
      </c>
      <c r="P46" s="5">
        <f>ROUND(Source!EH37,O46)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223</v>
      </c>
      <c r="F47" s="5">
        <f>ROUND(Source!AQ37,O47)</f>
        <v>0</v>
      </c>
      <c r="G47" s="5" t="s">
        <v>55</v>
      </c>
      <c r="H47" s="5" t="s">
        <v>56</v>
      </c>
      <c r="I47" s="5"/>
      <c r="J47" s="5"/>
      <c r="K47" s="5">
        <v>223</v>
      </c>
      <c r="L47" s="5">
        <v>9</v>
      </c>
      <c r="M47" s="5">
        <v>3</v>
      </c>
      <c r="N47" s="5" t="s">
        <v>3</v>
      </c>
      <c r="O47" s="5">
        <v>2</v>
      </c>
      <c r="P47" s="5">
        <f>ROUND(Source!EI37,O47)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229</v>
      </c>
      <c r="F48" s="5">
        <f>ROUND(Source!AZ37,O48)</f>
        <v>0</v>
      </c>
      <c r="G48" s="5" t="s">
        <v>57</v>
      </c>
      <c r="H48" s="5" t="s">
        <v>58</v>
      </c>
      <c r="I48" s="5"/>
      <c r="J48" s="5"/>
      <c r="K48" s="5">
        <v>229</v>
      </c>
      <c r="L48" s="5">
        <v>10</v>
      </c>
      <c r="M48" s="5">
        <v>3</v>
      </c>
      <c r="N48" s="5" t="s">
        <v>3</v>
      </c>
      <c r="O48" s="5">
        <v>2</v>
      </c>
      <c r="P48" s="5">
        <f>ROUND(Source!ER37,O48)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203</v>
      </c>
      <c r="F49" s="5">
        <f>ROUND(Source!Q37,O49)</f>
        <v>57.64</v>
      </c>
      <c r="G49" s="5" t="s">
        <v>59</v>
      </c>
      <c r="H49" s="5" t="s">
        <v>60</v>
      </c>
      <c r="I49" s="5"/>
      <c r="J49" s="5"/>
      <c r="K49" s="5">
        <v>203</v>
      </c>
      <c r="L49" s="5">
        <v>11</v>
      </c>
      <c r="M49" s="5">
        <v>3</v>
      </c>
      <c r="N49" s="5" t="s">
        <v>3</v>
      </c>
      <c r="O49" s="5">
        <v>2</v>
      </c>
      <c r="P49" s="5">
        <f>ROUND(Source!DI37,O49)</f>
        <v>863.77</v>
      </c>
      <c r="Q49" s="5"/>
      <c r="R49" s="5"/>
      <c r="S49" s="5"/>
      <c r="T49" s="5"/>
      <c r="U49" s="5"/>
      <c r="V49" s="5"/>
      <c r="W49" s="5">
        <v>57.64</v>
      </c>
      <c r="X49" s="5">
        <v>1</v>
      </c>
      <c r="Y49" s="5">
        <v>57.64</v>
      </c>
      <c r="Z49" s="5">
        <v>863.77</v>
      </c>
      <c r="AA49" s="5">
        <v>1</v>
      </c>
      <c r="AB49" s="5">
        <v>863.77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231</v>
      </c>
      <c r="F50" s="5">
        <f>ROUND(Source!BB37,O50)</f>
        <v>0</v>
      </c>
      <c r="G50" s="5" t="s">
        <v>61</v>
      </c>
      <c r="H50" s="5" t="s">
        <v>62</v>
      </c>
      <c r="I50" s="5"/>
      <c r="J50" s="5"/>
      <c r="K50" s="5">
        <v>231</v>
      </c>
      <c r="L50" s="5">
        <v>12</v>
      </c>
      <c r="M50" s="5">
        <v>3</v>
      </c>
      <c r="N50" s="5" t="s">
        <v>3</v>
      </c>
      <c r="O50" s="5">
        <v>2</v>
      </c>
      <c r="P50" s="5">
        <f>ROUND(Source!ET37,O50)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204</v>
      </c>
      <c r="F51" s="5">
        <f>ROUND(Source!R37,O51)</f>
        <v>5.4</v>
      </c>
      <c r="G51" s="5" t="s">
        <v>63</v>
      </c>
      <c r="H51" s="5" t="s">
        <v>64</v>
      </c>
      <c r="I51" s="5"/>
      <c r="J51" s="5"/>
      <c r="K51" s="5">
        <v>204</v>
      </c>
      <c r="L51" s="5">
        <v>13</v>
      </c>
      <c r="M51" s="5">
        <v>3</v>
      </c>
      <c r="N51" s="5" t="s">
        <v>3</v>
      </c>
      <c r="O51" s="5">
        <v>2</v>
      </c>
      <c r="P51" s="5">
        <f>ROUND(Source!DJ37,O51)</f>
        <v>304.29000000000002</v>
      </c>
      <c r="Q51" s="5"/>
      <c r="R51" s="5"/>
      <c r="S51" s="5"/>
      <c r="T51" s="5"/>
      <c r="U51" s="5"/>
      <c r="V51" s="5"/>
      <c r="W51" s="5">
        <v>5.4</v>
      </c>
      <c r="X51" s="5">
        <v>1</v>
      </c>
      <c r="Y51" s="5">
        <v>5.4</v>
      </c>
      <c r="Z51" s="5">
        <v>304.29000000000002</v>
      </c>
      <c r="AA51" s="5">
        <v>1</v>
      </c>
      <c r="AB51" s="5">
        <v>304.29000000000002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205</v>
      </c>
      <c r="F52" s="5">
        <f>ROUND(Source!S37,O52)</f>
        <v>68</v>
      </c>
      <c r="G52" s="5" t="s">
        <v>65</v>
      </c>
      <c r="H52" s="5" t="s">
        <v>66</v>
      </c>
      <c r="I52" s="5"/>
      <c r="J52" s="5"/>
      <c r="K52" s="5">
        <v>205</v>
      </c>
      <c r="L52" s="5">
        <v>14</v>
      </c>
      <c r="M52" s="5">
        <v>3</v>
      </c>
      <c r="N52" s="5" t="s">
        <v>3</v>
      </c>
      <c r="O52" s="5">
        <v>2</v>
      </c>
      <c r="P52" s="5">
        <f>ROUND(Source!DK37,O52)</f>
        <v>3831.79</v>
      </c>
      <c r="Q52" s="5"/>
      <c r="R52" s="5"/>
      <c r="S52" s="5"/>
      <c r="T52" s="5"/>
      <c r="U52" s="5"/>
      <c r="V52" s="5"/>
      <c r="W52" s="5">
        <v>68</v>
      </c>
      <c r="X52" s="5">
        <v>1</v>
      </c>
      <c r="Y52" s="5">
        <v>68</v>
      </c>
      <c r="Z52" s="5">
        <v>3831.79</v>
      </c>
      <c r="AA52" s="5">
        <v>1</v>
      </c>
      <c r="AB52" s="5">
        <v>3831.79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232</v>
      </c>
      <c r="F53" s="5">
        <f>ROUND(Source!BC37,O53)</f>
        <v>0</v>
      </c>
      <c r="G53" s="5" t="s">
        <v>67</v>
      </c>
      <c r="H53" s="5" t="s">
        <v>68</v>
      </c>
      <c r="I53" s="5"/>
      <c r="J53" s="5"/>
      <c r="K53" s="5">
        <v>232</v>
      </c>
      <c r="L53" s="5">
        <v>15</v>
      </c>
      <c r="M53" s="5">
        <v>3</v>
      </c>
      <c r="N53" s="5" t="s">
        <v>3</v>
      </c>
      <c r="O53" s="5">
        <v>2</v>
      </c>
      <c r="P53" s="5">
        <f>ROUND(Source!EU37,O53)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214</v>
      </c>
      <c r="F54" s="5">
        <f>ROUND(Source!AS37,O54)</f>
        <v>220.86</v>
      </c>
      <c r="G54" s="5" t="s">
        <v>69</v>
      </c>
      <c r="H54" s="5" t="s">
        <v>70</v>
      </c>
      <c r="I54" s="5"/>
      <c r="J54" s="5"/>
      <c r="K54" s="5">
        <v>214</v>
      </c>
      <c r="L54" s="5">
        <v>16</v>
      </c>
      <c r="M54" s="5">
        <v>3</v>
      </c>
      <c r="N54" s="5" t="s">
        <v>3</v>
      </c>
      <c r="O54" s="5">
        <v>2</v>
      </c>
      <c r="P54" s="5">
        <f>ROUND(Source!EK37,O54)</f>
        <v>10060.41</v>
      </c>
      <c r="Q54" s="5"/>
      <c r="R54" s="5"/>
      <c r="S54" s="5"/>
      <c r="T54" s="5"/>
      <c r="U54" s="5"/>
      <c r="V54" s="5"/>
      <c r="W54" s="5">
        <v>220.86</v>
      </c>
      <c r="X54" s="5">
        <v>1</v>
      </c>
      <c r="Y54" s="5">
        <v>220.86</v>
      </c>
      <c r="Z54" s="5">
        <v>10060.41</v>
      </c>
      <c r="AA54" s="5">
        <v>1</v>
      </c>
      <c r="AB54" s="5">
        <v>10060.41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215</v>
      </c>
      <c r="F55" s="5">
        <f>ROUND(Source!AT37,O55)</f>
        <v>0</v>
      </c>
      <c r="G55" s="5" t="s">
        <v>71</v>
      </c>
      <c r="H55" s="5" t="s">
        <v>72</v>
      </c>
      <c r="I55" s="5"/>
      <c r="J55" s="5"/>
      <c r="K55" s="5">
        <v>215</v>
      </c>
      <c r="L55" s="5">
        <v>17</v>
      </c>
      <c r="M55" s="5">
        <v>3</v>
      </c>
      <c r="N55" s="5" t="s">
        <v>3</v>
      </c>
      <c r="O55" s="5">
        <v>2</v>
      </c>
      <c r="P55" s="5">
        <f>ROUND(Source!EL37,O55)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217</v>
      </c>
      <c r="F56" s="5">
        <f>ROUND(Source!AU37,O56)</f>
        <v>0</v>
      </c>
      <c r="G56" s="5" t="s">
        <v>73</v>
      </c>
      <c r="H56" s="5" t="s">
        <v>74</v>
      </c>
      <c r="I56" s="5"/>
      <c r="J56" s="5"/>
      <c r="K56" s="5">
        <v>217</v>
      </c>
      <c r="L56" s="5">
        <v>18</v>
      </c>
      <c r="M56" s="5">
        <v>3</v>
      </c>
      <c r="N56" s="5" t="s">
        <v>3</v>
      </c>
      <c r="O56" s="5">
        <v>2</v>
      </c>
      <c r="P56" s="5">
        <f>ROUND(Source!EM37,O56)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230</v>
      </c>
      <c r="F57" s="5">
        <f>ROUND(Source!BA37,O57)</f>
        <v>0</v>
      </c>
      <c r="G57" s="5" t="s">
        <v>75</v>
      </c>
      <c r="H57" s="5" t="s">
        <v>76</v>
      </c>
      <c r="I57" s="5"/>
      <c r="J57" s="5"/>
      <c r="K57" s="5">
        <v>230</v>
      </c>
      <c r="L57" s="5">
        <v>19</v>
      </c>
      <c r="M57" s="5">
        <v>3</v>
      </c>
      <c r="N57" s="5" t="s">
        <v>3</v>
      </c>
      <c r="O57" s="5">
        <v>2</v>
      </c>
      <c r="P57" s="5">
        <f>ROUND(Source!ES37,O57)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206</v>
      </c>
      <c r="F58" s="5">
        <f>ROUND(Source!T37,O58)</f>
        <v>0</v>
      </c>
      <c r="G58" s="5" t="s">
        <v>77</v>
      </c>
      <c r="H58" s="5" t="s">
        <v>78</v>
      </c>
      <c r="I58" s="5"/>
      <c r="J58" s="5"/>
      <c r="K58" s="5">
        <v>206</v>
      </c>
      <c r="L58" s="5">
        <v>20</v>
      </c>
      <c r="M58" s="5">
        <v>3</v>
      </c>
      <c r="N58" s="5" t="s">
        <v>3</v>
      </c>
      <c r="O58" s="5">
        <v>2</v>
      </c>
      <c r="P58" s="5">
        <f>ROUND(Source!DL37,O58)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207</v>
      </c>
      <c r="F59" s="5">
        <f>Source!U37</f>
        <v>6.4692988319999998</v>
      </c>
      <c r="G59" s="5" t="s">
        <v>79</v>
      </c>
      <c r="H59" s="5" t="s">
        <v>80</v>
      </c>
      <c r="I59" s="5"/>
      <c r="J59" s="5"/>
      <c r="K59" s="5">
        <v>207</v>
      </c>
      <c r="L59" s="5">
        <v>21</v>
      </c>
      <c r="M59" s="5">
        <v>3</v>
      </c>
      <c r="N59" s="5" t="s">
        <v>3</v>
      </c>
      <c r="O59" s="5">
        <v>-1</v>
      </c>
      <c r="P59" s="5">
        <f>Source!DM37</f>
        <v>6.4692988319999998</v>
      </c>
      <c r="Q59" s="5"/>
      <c r="R59" s="5"/>
      <c r="S59" s="5"/>
      <c r="T59" s="5"/>
      <c r="U59" s="5"/>
      <c r="V59" s="5"/>
      <c r="W59" s="5">
        <v>6.4692988319999998</v>
      </c>
      <c r="X59" s="5">
        <v>1</v>
      </c>
      <c r="Y59" s="5">
        <v>6.4692988319999998</v>
      </c>
      <c r="Z59" s="5">
        <v>6.4692988319999998</v>
      </c>
      <c r="AA59" s="5">
        <v>1</v>
      </c>
      <c r="AB59" s="5">
        <v>6.4692988319999998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208</v>
      </c>
      <c r="F60" s="5">
        <f>Source!V37</f>
        <v>0</v>
      </c>
      <c r="G60" s="5" t="s">
        <v>81</v>
      </c>
      <c r="H60" s="5" t="s">
        <v>82</v>
      </c>
      <c r="I60" s="5"/>
      <c r="J60" s="5"/>
      <c r="K60" s="5">
        <v>208</v>
      </c>
      <c r="L60" s="5">
        <v>22</v>
      </c>
      <c r="M60" s="5">
        <v>3</v>
      </c>
      <c r="N60" s="5" t="s">
        <v>3</v>
      </c>
      <c r="O60" s="5">
        <v>-1</v>
      </c>
      <c r="P60" s="5">
        <f>Source!DN37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209</v>
      </c>
      <c r="F61" s="5">
        <f>ROUND(Source!W37,O61)</f>
        <v>0</v>
      </c>
      <c r="G61" s="5" t="s">
        <v>83</v>
      </c>
      <c r="H61" s="5" t="s">
        <v>84</v>
      </c>
      <c r="I61" s="5"/>
      <c r="J61" s="5"/>
      <c r="K61" s="5">
        <v>209</v>
      </c>
      <c r="L61" s="5">
        <v>23</v>
      </c>
      <c r="M61" s="5">
        <v>3</v>
      </c>
      <c r="N61" s="5" t="s">
        <v>3</v>
      </c>
      <c r="O61" s="5">
        <v>2</v>
      </c>
      <c r="P61" s="5">
        <f>ROUND(Source!DO37,O61)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233</v>
      </c>
      <c r="F62" s="5">
        <f>ROUND(Source!BD37,O62)</f>
        <v>0</v>
      </c>
      <c r="G62" s="5" t="s">
        <v>85</v>
      </c>
      <c r="H62" s="5" t="s">
        <v>86</v>
      </c>
      <c r="I62" s="5"/>
      <c r="J62" s="5"/>
      <c r="K62" s="5">
        <v>233</v>
      </c>
      <c r="L62" s="5">
        <v>24</v>
      </c>
      <c r="M62" s="5">
        <v>3</v>
      </c>
      <c r="N62" s="5" t="s">
        <v>3</v>
      </c>
      <c r="O62" s="5">
        <v>2</v>
      </c>
      <c r="P62" s="5">
        <f>ROUND(Source!EV37,O62)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210</v>
      </c>
      <c r="F63" s="5">
        <f>ROUND(Source!X37,O63)</f>
        <v>65.510000000000005</v>
      </c>
      <c r="G63" s="5" t="s">
        <v>87</v>
      </c>
      <c r="H63" s="5" t="s">
        <v>88</v>
      </c>
      <c r="I63" s="5"/>
      <c r="J63" s="5"/>
      <c r="K63" s="5">
        <v>210</v>
      </c>
      <c r="L63" s="5">
        <v>25</v>
      </c>
      <c r="M63" s="5">
        <v>3</v>
      </c>
      <c r="N63" s="5" t="s">
        <v>3</v>
      </c>
      <c r="O63" s="5">
        <v>2</v>
      </c>
      <c r="P63" s="5">
        <f>ROUND(Source!DP37,O63)</f>
        <v>3690.88</v>
      </c>
      <c r="Q63" s="5"/>
      <c r="R63" s="5"/>
      <c r="S63" s="5"/>
      <c r="T63" s="5"/>
      <c r="U63" s="5"/>
      <c r="V63" s="5"/>
      <c r="W63" s="5">
        <v>65.510000000000005</v>
      </c>
      <c r="X63" s="5">
        <v>1</v>
      </c>
      <c r="Y63" s="5">
        <v>65.510000000000005</v>
      </c>
      <c r="Z63" s="5">
        <v>3690.88</v>
      </c>
      <c r="AA63" s="5">
        <v>1</v>
      </c>
      <c r="AB63" s="5">
        <v>3690.88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211</v>
      </c>
      <c r="F64" s="5">
        <f>ROUND(Source!Y37,O64)</f>
        <v>29.71</v>
      </c>
      <c r="G64" s="5" t="s">
        <v>89</v>
      </c>
      <c r="H64" s="5" t="s">
        <v>90</v>
      </c>
      <c r="I64" s="5"/>
      <c r="J64" s="5"/>
      <c r="K64" s="5">
        <v>211</v>
      </c>
      <c r="L64" s="5">
        <v>26</v>
      </c>
      <c r="M64" s="5">
        <v>3</v>
      </c>
      <c r="N64" s="5" t="s">
        <v>3</v>
      </c>
      <c r="O64" s="5">
        <v>2</v>
      </c>
      <c r="P64" s="5">
        <f>ROUND(Source!DQ37,O64)</f>
        <v>1673.97</v>
      </c>
      <c r="Q64" s="5"/>
      <c r="R64" s="5"/>
      <c r="S64" s="5"/>
      <c r="T64" s="5"/>
      <c r="U64" s="5"/>
      <c r="V64" s="5"/>
      <c r="W64" s="5">
        <v>29.71</v>
      </c>
      <c r="X64" s="5">
        <v>1</v>
      </c>
      <c r="Y64" s="5">
        <v>29.71</v>
      </c>
      <c r="Z64" s="5">
        <v>1673.97</v>
      </c>
      <c r="AA64" s="5">
        <v>1</v>
      </c>
      <c r="AB64" s="5">
        <v>1673.97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224</v>
      </c>
      <c r="F65" s="5">
        <f>ROUND(Source!AR37,O65)</f>
        <v>220.86</v>
      </c>
      <c r="G65" s="5" t="s">
        <v>91</v>
      </c>
      <c r="H65" s="5" t="s">
        <v>92</v>
      </c>
      <c r="I65" s="5"/>
      <c r="J65" s="5"/>
      <c r="K65" s="5">
        <v>224</v>
      </c>
      <c r="L65" s="5">
        <v>27</v>
      </c>
      <c r="M65" s="5">
        <v>3</v>
      </c>
      <c r="N65" s="5" t="s">
        <v>3</v>
      </c>
      <c r="O65" s="5">
        <v>2</v>
      </c>
      <c r="P65" s="5">
        <f>ROUND(Source!EJ37,O65)</f>
        <v>10060.41</v>
      </c>
      <c r="Q65" s="5"/>
      <c r="R65" s="5"/>
      <c r="S65" s="5"/>
      <c r="T65" s="5"/>
      <c r="U65" s="5"/>
      <c r="V65" s="5"/>
      <c r="W65" s="5">
        <v>220.86</v>
      </c>
      <c r="X65" s="5">
        <v>1</v>
      </c>
      <c r="Y65" s="5">
        <v>220.86</v>
      </c>
      <c r="Z65" s="5">
        <v>10060.41</v>
      </c>
      <c r="AA65" s="5">
        <v>1</v>
      </c>
      <c r="AB65" s="5">
        <v>10060.41</v>
      </c>
    </row>
    <row r="67" spans="1:255" x14ac:dyDescent="0.2">
      <c r="A67" s="1">
        <v>4</v>
      </c>
      <c r="B67" s="1">
        <v>1</v>
      </c>
      <c r="C67" s="1"/>
      <c r="D67" s="1">
        <f>ROW(A90)</f>
        <v>90</v>
      </c>
      <c r="E67" s="1"/>
      <c r="F67" s="1" t="s">
        <v>15</v>
      </c>
      <c r="G67" s="1" t="s">
        <v>93</v>
      </c>
      <c r="H67" s="1" t="s">
        <v>3</v>
      </c>
      <c r="I67" s="1">
        <v>0</v>
      </c>
      <c r="J67" s="1"/>
      <c r="K67" s="1">
        <v>-1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>
        <v>0</v>
      </c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55" x14ac:dyDescent="0.2">
      <c r="A69" s="3">
        <v>52</v>
      </c>
      <c r="B69" s="3">
        <f t="shared" ref="B69:G69" si="60">B90</f>
        <v>1</v>
      </c>
      <c r="C69" s="3">
        <f t="shared" si="60"/>
        <v>4</v>
      </c>
      <c r="D69" s="3">
        <f t="shared" si="60"/>
        <v>67</v>
      </c>
      <c r="E69" s="3">
        <f t="shared" si="60"/>
        <v>0</v>
      </c>
      <c r="F69" s="3" t="str">
        <f t="shared" si="60"/>
        <v>Новый раздел</v>
      </c>
      <c r="G69" s="3" t="str">
        <f t="shared" si="60"/>
        <v>Монтажные работы</v>
      </c>
      <c r="H69" s="3"/>
      <c r="I69" s="3"/>
      <c r="J69" s="3"/>
      <c r="K69" s="3"/>
      <c r="L69" s="3"/>
      <c r="M69" s="3"/>
      <c r="N69" s="3"/>
      <c r="O69" s="3">
        <f t="shared" ref="O69:AT69" si="61">O90</f>
        <v>805.07</v>
      </c>
      <c r="P69" s="3">
        <f t="shared" si="61"/>
        <v>635.82000000000005</v>
      </c>
      <c r="Q69" s="3">
        <f t="shared" si="61"/>
        <v>107.92</v>
      </c>
      <c r="R69" s="3">
        <f t="shared" si="61"/>
        <v>16.09</v>
      </c>
      <c r="S69" s="3">
        <f t="shared" si="61"/>
        <v>61.33</v>
      </c>
      <c r="T69" s="3">
        <f t="shared" si="61"/>
        <v>0</v>
      </c>
      <c r="U69" s="3">
        <f t="shared" si="61"/>
        <v>5.099961239999999</v>
      </c>
      <c r="V69" s="3">
        <f t="shared" si="61"/>
        <v>0</v>
      </c>
      <c r="W69" s="3">
        <f t="shared" si="61"/>
        <v>0</v>
      </c>
      <c r="X69" s="3">
        <f t="shared" si="61"/>
        <v>75.099999999999994</v>
      </c>
      <c r="Y69" s="3">
        <f t="shared" si="61"/>
        <v>39.479999999999997</v>
      </c>
      <c r="Z69" s="3">
        <f t="shared" si="61"/>
        <v>0</v>
      </c>
      <c r="AA69" s="3">
        <f t="shared" si="61"/>
        <v>0</v>
      </c>
      <c r="AB69" s="3">
        <f t="shared" si="61"/>
        <v>805.07</v>
      </c>
      <c r="AC69" s="3">
        <f t="shared" si="61"/>
        <v>635.82000000000005</v>
      </c>
      <c r="AD69" s="3">
        <f t="shared" si="61"/>
        <v>107.92</v>
      </c>
      <c r="AE69" s="3">
        <f t="shared" si="61"/>
        <v>16.09</v>
      </c>
      <c r="AF69" s="3">
        <f t="shared" si="61"/>
        <v>61.33</v>
      </c>
      <c r="AG69" s="3">
        <f t="shared" si="61"/>
        <v>0</v>
      </c>
      <c r="AH69" s="3">
        <f t="shared" si="61"/>
        <v>5.099961239999999</v>
      </c>
      <c r="AI69" s="3">
        <f t="shared" si="61"/>
        <v>0</v>
      </c>
      <c r="AJ69" s="3">
        <f t="shared" si="61"/>
        <v>0</v>
      </c>
      <c r="AK69" s="3">
        <f t="shared" si="61"/>
        <v>75.099999999999994</v>
      </c>
      <c r="AL69" s="3">
        <f t="shared" si="61"/>
        <v>39.479999999999997</v>
      </c>
      <c r="AM69" s="3">
        <f t="shared" si="61"/>
        <v>0</v>
      </c>
      <c r="AN69" s="3">
        <f t="shared" si="61"/>
        <v>0</v>
      </c>
      <c r="AO69" s="3">
        <f t="shared" si="61"/>
        <v>0</v>
      </c>
      <c r="AP69" s="3">
        <f t="shared" si="61"/>
        <v>0</v>
      </c>
      <c r="AQ69" s="3">
        <f t="shared" si="61"/>
        <v>0</v>
      </c>
      <c r="AR69" s="3">
        <f t="shared" si="61"/>
        <v>919.65</v>
      </c>
      <c r="AS69" s="3">
        <f t="shared" si="61"/>
        <v>0</v>
      </c>
      <c r="AT69" s="3">
        <f t="shared" si="61"/>
        <v>919.65</v>
      </c>
      <c r="AU69" s="3">
        <f t="shared" ref="AU69:BZ69" si="62">AU90</f>
        <v>0</v>
      </c>
      <c r="AV69" s="3">
        <f t="shared" si="62"/>
        <v>635.82000000000005</v>
      </c>
      <c r="AW69" s="3">
        <f t="shared" si="62"/>
        <v>635.82000000000005</v>
      </c>
      <c r="AX69" s="3">
        <f t="shared" si="62"/>
        <v>0</v>
      </c>
      <c r="AY69" s="3">
        <f t="shared" si="62"/>
        <v>635.82000000000005</v>
      </c>
      <c r="AZ69" s="3">
        <f t="shared" si="62"/>
        <v>0</v>
      </c>
      <c r="BA69" s="3">
        <f t="shared" si="62"/>
        <v>0</v>
      </c>
      <c r="BB69" s="3">
        <f t="shared" si="62"/>
        <v>0</v>
      </c>
      <c r="BC69" s="3">
        <f t="shared" si="62"/>
        <v>0</v>
      </c>
      <c r="BD69" s="3">
        <f t="shared" si="62"/>
        <v>0</v>
      </c>
      <c r="BE69" s="3">
        <f t="shared" si="62"/>
        <v>0</v>
      </c>
      <c r="BF69" s="3">
        <f t="shared" si="62"/>
        <v>0</v>
      </c>
      <c r="BG69" s="3">
        <f t="shared" si="62"/>
        <v>0</v>
      </c>
      <c r="BH69" s="3">
        <f t="shared" si="62"/>
        <v>0</v>
      </c>
      <c r="BI69" s="3">
        <f t="shared" si="62"/>
        <v>0</v>
      </c>
      <c r="BJ69" s="3">
        <f t="shared" si="62"/>
        <v>0</v>
      </c>
      <c r="BK69" s="3">
        <f t="shared" si="62"/>
        <v>0</v>
      </c>
      <c r="BL69" s="3">
        <f t="shared" si="62"/>
        <v>0</v>
      </c>
      <c r="BM69" s="3">
        <f t="shared" si="62"/>
        <v>0</v>
      </c>
      <c r="BN69" s="3">
        <f t="shared" si="62"/>
        <v>0</v>
      </c>
      <c r="BO69" s="3">
        <f t="shared" si="62"/>
        <v>0</v>
      </c>
      <c r="BP69" s="3">
        <f t="shared" si="62"/>
        <v>0</v>
      </c>
      <c r="BQ69" s="3">
        <f t="shared" si="62"/>
        <v>0</v>
      </c>
      <c r="BR69" s="3">
        <f t="shared" si="62"/>
        <v>0</v>
      </c>
      <c r="BS69" s="3">
        <f t="shared" si="62"/>
        <v>0</v>
      </c>
      <c r="BT69" s="3">
        <f t="shared" si="62"/>
        <v>0</v>
      </c>
      <c r="BU69" s="3">
        <f t="shared" si="62"/>
        <v>0</v>
      </c>
      <c r="BV69" s="3">
        <f t="shared" si="62"/>
        <v>0</v>
      </c>
      <c r="BW69" s="3">
        <f t="shared" si="62"/>
        <v>0</v>
      </c>
      <c r="BX69" s="3">
        <f t="shared" si="62"/>
        <v>0</v>
      </c>
      <c r="BY69" s="3">
        <f t="shared" si="62"/>
        <v>0</v>
      </c>
      <c r="BZ69" s="3">
        <f t="shared" si="62"/>
        <v>0</v>
      </c>
      <c r="CA69" s="3">
        <f t="shared" ref="CA69:DF69" si="63">CA90</f>
        <v>919.65</v>
      </c>
      <c r="CB69" s="3">
        <f t="shared" si="63"/>
        <v>0</v>
      </c>
      <c r="CC69" s="3">
        <f t="shared" si="63"/>
        <v>919.65</v>
      </c>
      <c r="CD69" s="3">
        <f t="shared" si="63"/>
        <v>0</v>
      </c>
      <c r="CE69" s="3">
        <f t="shared" si="63"/>
        <v>635.82000000000005</v>
      </c>
      <c r="CF69" s="3">
        <f t="shared" si="63"/>
        <v>635.82000000000005</v>
      </c>
      <c r="CG69" s="3">
        <f t="shared" si="63"/>
        <v>0</v>
      </c>
      <c r="CH69" s="3">
        <f t="shared" si="63"/>
        <v>635.82000000000005</v>
      </c>
      <c r="CI69" s="3">
        <f t="shared" si="63"/>
        <v>0</v>
      </c>
      <c r="CJ69" s="3">
        <f t="shared" si="63"/>
        <v>0</v>
      </c>
      <c r="CK69" s="3">
        <f t="shared" si="63"/>
        <v>0</v>
      </c>
      <c r="CL69" s="3">
        <f t="shared" si="63"/>
        <v>0</v>
      </c>
      <c r="CM69" s="3">
        <f t="shared" si="63"/>
        <v>0</v>
      </c>
      <c r="CN69" s="3">
        <f t="shared" si="63"/>
        <v>0</v>
      </c>
      <c r="CO69" s="3">
        <f t="shared" si="63"/>
        <v>0</v>
      </c>
      <c r="CP69" s="3">
        <f t="shared" si="63"/>
        <v>0</v>
      </c>
      <c r="CQ69" s="3">
        <f t="shared" si="63"/>
        <v>0</v>
      </c>
      <c r="CR69" s="3">
        <f t="shared" si="63"/>
        <v>0</v>
      </c>
      <c r="CS69" s="3">
        <f t="shared" si="63"/>
        <v>0</v>
      </c>
      <c r="CT69" s="3">
        <f t="shared" si="63"/>
        <v>0</v>
      </c>
      <c r="CU69" s="3">
        <f t="shared" si="63"/>
        <v>0</v>
      </c>
      <c r="CV69" s="3">
        <f t="shared" si="63"/>
        <v>0</v>
      </c>
      <c r="CW69" s="3">
        <f t="shared" si="63"/>
        <v>0</v>
      </c>
      <c r="CX69" s="3">
        <f t="shared" si="63"/>
        <v>0</v>
      </c>
      <c r="CY69" s="3">
        <f t="shared" si="63"/>
        <v>0</v>
      </c>
      <c r="CZ69" s="3">
        <f t="shared" si="63"/>
        <v>0</v>
      </c>
      <c r="DA69" s="3">
        <f t="shared" si="63"/>
        <v>0</v>
      </c>
      <c r="DB69" s="3">
        <f t="shared" si="63"/>
        <v>0</v>
      </c>
      <c r="DC69" s="3">
        <f t="shared" si="63"/>
        <v>0</v>
      </c>
      <c r="DD69" s="3">
        <f t="shared" si="63"/>
        <v>0</v>
      </c>
      <c r="DE69" s="3">
        <f t="shared" si="63"/>
        <v>0</v>
      </c>
      <c r="DF69" s="3">
        <f t="shared" si="63"/>
        <v>0</v>
      </c>
      <c r="DG69" s="4">
        <f t="shared" ref="DG69:EL69" si="64">DG90</f>
        <v>11928.6</v>
      </c>
      <c r="DH69" s="4">
        <f t="shared" si="64"/>
        <v>6644.67</v>
      </c>
      <c r="DI69" s="4">
        <f t="shared" si="64"/>
        <v>1827.99</v>
      </c>
      <c r="DJ69" s="4">
        <f t="shared" si="64"/>
        <v>906.67</v>
      </c>
      <c r="DK69" s="4">
        <f t="shared" si="64"/>
        <v>3455.94</v>
      </c>
      <c r="DL69" s="4">
        <f t="shared" si="64"/>
        <v>0</v>
      </c>
      <c r="DM69" s="4">
        <f t="shared" si="64"/>
        <v>5.099961239999999</v>
      </c>
      <c r="DN69" s="4">
        <f t="shared" si="64"/>
        <v>0</v>
      </c>
      <c r="DO69" s="4">
        <f t="shared" si="64"/>
        <v>0</v>
      </c>
      <c r="DP69" s="4">
        <f t="shared" si="64"/>
        <v>4231.7299999999996</v>
      </c>
      <c r="DQ69" s="4">
        <f t="shared" si="64"/>
        <v>2224.9299999999998</v>
      </c>
      <c r="DR69" s="4">
        <f t="shared" si="64"/>
        <v>0</v>
      </c>
      <c r="DS69" s="4">
        <f t="shared" si="64"/>
        <v>0</v>
      </c>
      <c r="DT69" s="4">
        <f t="shared" si="64"/>
        <v>11928.6</v>
      </c>
      <c r="DU69" s="4">
        <f t="shared" si="64"/>
        <v>6644.67</v>
      </c>
      <c r="DV69" s="4">
        <f t="shared" si="64"/>
        <v>1827.99</v>
      </c>
      <c r="DW69" s="4">
        <f t="shared" si="64"/>
        <v>906.67</v>
      </c>
      <c r="DX69" s="4">
        <f t="shared" si="64"/>
        <v>3455.94</v>
      </c>
      <c r="DY69" s="4">
        <f t="shared" si="64"/>
        <v>0</v>
      </c>
      <c r="DZ69" s="4">
        <f t="shared" si="64"/>
        <v>5.099961239999999</v>
      </c>
      <c r="EA69" s="4">
        <f t="shared" si="64"/>
        <v>0</v>
      </c>
      <c r="EB69" s="4">
        <f t="shared" si="64"/>
        <v>0</v>
      </c>
      <c r="EC69" s="4">
        <f t="shared" si="64"/>
        <v>4231.7299999999996</v>
      </c>
      <c r="ED69" s="4">
        <f t="shared" si="64"/>
        <v>2224.9299999999998</v>
      </c>
      <c r="EE69" s="4">
        <f t="shared" si="64"/>
        <v>0</v>
      </c>
      <c r="EF69" s="4">
        <f t="shared" si="64"/>
        <v>0</v>
      </c>
      <c r="EG69" s="4">
        <f t="shared" si="64"/>
        <v>0</v>
      </c>
      <c r="EH69" s="4">
        <f t="shared" si="64"/>
        <v>0</v>
      </c>
      <c r="EI69" s="4">
        <f t="shared" si="64"/>
        <v>0</v>
      </c>
      <c r="EJ69" s="4">
        <f t="shared" si="64"/>
        <v>18385.259999999998</v>
      </c>
      <c r="EK69" s="4">
        <f t="shared" si="64"/>
        <v>0</v>
      </c>
      <c r="EL69" s="4">
        <f t="shared" si="64"/>
        <v>18385.259999999998</v>
      </c>
      <c r="EM69" s="4">
        <f t="shared" ref="EM69:FR69" si="65">EM90</f>
        <v>0</v>
      </c>
      <c r="EN69" s="4">
        <f t="shared" si="65"/>
        <v>6644.67</v>
      </c>
      <c r="EO69" s="4">
        <f t="shared" si="65"/>
        <v>6644.67</v>
      </c>
      <c r="EP69" s="4">
        <f t="shared" si="65"/>
        <v>0</v>
      </c>
      <c r="EQ69" s="4">
        <f t="shared" si="65"/>
        <v>6644.67</v>
      </c>
      <c r="ER69" s="4">
        <f t="shared" si="65"/>
        <v>0</v>
      </c>
      <c r="ES69" s="4">
        <f t="shared" si="65"/>
        <v>0</v>
      </c>
      <c r="ET69" s="4">
        <f t="shared" si="65"/>
        <v>0</v>
      </c>
      <c r="EU69" s="4">
        <f t="shared" si="65"/>
        <v>0</v>
      </c>
      <c r="EV69" s="4">
        <f t="shared" si="65"/>
        <v>0</v>
      </c>
      <c r="EW69" s="4">
        <f t="shared" si="65"/>
        <v>0</v>
      </c>
      <c r="EX69" s="4">
        <f t="shared" si="65"/>
        <v>0</v>
      </c>
      <c r="EY69" s="4">
        <f t="shared" si="65"/>
        <v>0</v>
      </c>
      <c r="EZ69" s="4">
        <f t="shared" si="65"/>
        <v>0</v>
      </c>
      <c r="FA69" s="4">
        <f t="shared" si="65"/>
        <v>0</v>
      </c>
      <c r="FB69" s="4">
        <f t="shared" si="65"/>
        <v>0</v>
      </c>
      <c r="FC69" s="4">
        <f t="shared" si="65"/>
        <v>0</v>
      </c>
      <c r="FD69" s="4">
        <f t="shared" si="65"/>
        <v>0</v>
      </c>
      <c r="FE69" s="4">
        <f t="shared" si="65"/>
        <v>0</v>
      </c>
      <c r="FF69" s="4">
        <f t="shared" si="65"/>
        <v>0</v>
      </c>
      <c r="FG69" s="4">
        <f t="shared" si="65"/>
        <v>0</v>
      </c>
      <c r="FH69" s="4">
        <f t="shared" si="65"/>
        <v>0</v>
      </c>
      <c r="FI69" s="4">
        <f t="shared" si="65"/>
        <v>0</v>
      </c>
      <c r="FJ69" s="4">
        <f t="shared" si="65"/>
        <v>0</v>
      </c>
      <c r="FK69" s="4">
        <f t="shared" si="65"/>
        <v>0</v>
      </c>
      <c r="FL69" s="4">
        <f t="shared" si="65"/>
        <v>0</v>
      </c>
      <c r="FM69" s="4">
        <f t="shared" si="65"/>
        <v>0</v>
      </c>
      <c r="FN69" s="4">
        <f t="shared" si="65"/>
        <v>0</v>
      </c>
      <c r="FO69" s="4">
        <f t="shared" si="65"/>
        <v>0</v>
      </c>
      <c r="FP69" s="4">
        <f t="shared" si="65"/>
        <v>0</v>
      </c>
      <c r="FQ69" s="4">
        <f t="shared" si="65"/>
        <v>0</v>
      </c>
      <c r="FR69" s="4">
        <f t="shared" si="65"/>
        <v>0</v>
      </c>
      <c r="FS69" s="4">
        <f t="shared" ref="FS69:GX69" si="66">FS90</f>
        <v>18385.259999999998</v>
      </c>
      <c r="FT69" s="4">
        <f t="shared" si="66"/>
        <v>0</v>
      </c>
      <c r="FU69" s="4">
        <f t="shared" si="66"/>
        <v>18385.259999999998</v>
      </c>
      <c r="FV69" s="4">
        <f t="shared" si="66"/>
        <v>0</v>
      </c>
      <c r="FW69" s="4">
        <f t="shared" si="66"/>
        <v>6644.67</v>
      </c>
      <c r="FX69" s="4">
        <f t="shared" si="66"/>
        <v>6644.67</v>
      </c>
      <c r="FY69" s="4">
        <f t="shared" si="66"/>
        <v>0</v>
      </c>
      <c r="FZ69" s="4">
        <f t="shared" si="66"/>
        <v>6644.67</v>
      </c>
      <c r="GA69" s="4">
        <f t="shared" si="66"/>
        <v>0</v>
      </c>
      <c r="GB69" s="4">
        <f t="shared" si="66"/>
        <v>0</v>
      </c>
      <c r="GC69" s="4">
        <f t="shared" si="66"/>
        <v>0</v>
      </c>
      <c r="GD69" s="4">
        <f t="shared" si="66"/>
        <v>0</v>
      </c>
      <c r="GE69" s="4">
        <f t="shared" si="66"/>
        <v>0</v>
      </c>
      <c r="GF69" s="4">
        <f t="shared" si="66"/>
        <v>0</v>
      </c>
      <c r="GG69" s="4">
        <f t="shared" si="66"/>
        <v>0</v>
      </c>
      <c r="GH69" s="4">
        <f t="shared" si="66"/>
        <v>0</v>
      </c>
      <c r="GI69" s="4">
        <f t="shared" si="66"/>
        <v>0</v>
      </c>
      <c r="GJ69" s="4">
        <f t="shared" si="66"/>
        <v>0</v>
      </c>
      <c r="GK69" s="4">
        <f t="shared" si="66"/>
        <v>0</v>
      </c>
      <c r="GL69" s="4">
        <f t="shared" si="66"/>
        <v>0</v>
      </c>
      <c r="GM69" s="4">
        <f t="shared" si="66"/>
        <v>0</v>
      </c>
      <c r="GN69" s="4">
        <f t="shared" si="66"/>
        <v>0</v>
      </c>
      <c r="GO69" s="4">
        <f t="shared" si="66"/>
        <v>0</v>
      </c>
      <c r="GP69" s="4">
        <f t="shared" si="66"/>
        <v>0</v>
      </c>
      <c r="GQ69" s="4">
        <f t="shared" si="66"/>
        <v>0</v>
      </c>
      <c r="GR69" s="4">
        <f t="shared" si="66"/>
        <v>0</v>
      </c>
      <c r="GS69" s="4">
        <f t="shared" si="66"/>
        <v>0</v>
      </c>
      <c r="GT69" s="4">
        <f t="shared" si="66"/>
        <v>0</v>
      </c>
      <c r="GU69" s="4">
        <f t="shared" si="66"/>
        <v>0</v>
      </c>
      <c r="GV69" s="4">
        <f t="shared" si="66"/>
        <v>0</v>
      </c>
      <c r="GW69" s="4">
        <f t="shared" si="66"/>
        <v>0</v>
      </c>
      <c r="GX69" s="4">
        <f t="shared" si="66"/>
        <v>0</v>
      </c>
    </row>
    <row r="71" spans="1:255" x14ac:dyDescent="0.2">
      <c r="A71" s="2">
        <v>17</v>
      </c>
      <c r="B71" s="2">
        <v>1</v>
      </c>
      <c r="C71" s="2">
        <f>ROW(SmtRes!A13)</f>
        <v>13</v>
      </c>
      <c r="D71" s="2">
        <f>ROW(EtalonRes!A13)</f>
        <v>13</v>
      </c>
      <c r="E71" s="2" t="s">
        <v>94</v>
      </c>
      <c r="F71" s="2" t="s">
        <v>95</v>
      </c>
      <c r="G71" s="2" t="s">
        <v>96</v>
      </c>
      <c r="H71" s="2" t="s">
        <v>97</v>
      </c>
      <c r="I71" s="2">
        <f>ROUND(ROUND(22/100,5),9)</f>
        <v>0.22</v>
      </c>
      <c r="J71" s="2">
        <v>0</v>
      </c>
      <c r="K71" s="2">
        <f>ROUND(ROUND(22/100,5),9)</f>
        <v>0.22</v>
      </c>
      <c r="L71" s="2"/>
      <c r="M71" s="2"/>
      <c r="N71" s="2"/>
      <c r="O71" s="2">
        <f t="shared" ref="O71:O88" si="67">ROUND(CP71,2)</f>
        <v>106.73</v>
      </c>
      <c r="P71" s="2">
        <f t="shared" ref="P71:P82" si="68">ROUND((ROUND((AC71*AW71*I71),2)*BC71),2)</f>
        <v>0</v>
      </c>
      <c r="Q71" s="2">
        <f t="shared" ref="Q71:Q82" si="69">(ROUND((ROUND(((ET71)*AV71*I71),2)*BB71),2)+ROUND((ROUND(((AE71-(EU71))*AV71*I71),2)*BS71),2))</f>
        <v>89.15</v>
      </c>
      <c r="R71" s="2">
        <f t="shared" ref="R71:R82" si="70">ROUND((ROUND((AE71*AV71*I71),2)*BS71),2)</f>
        <v>13.54</v>
      </c>
      <c r="S71" s="2">
        <f t="shared" ref="S71:S82" si="71">ROUND((ROUND((AF71*AV71*I71),2)*BA71),2)</f>
        <v>17.579999999999998</v>
      </c>
      <c r="T71" s="2">
        <f t="shared" ref="T71:T88" si="72">ROUND(CU71*I71,2)</f>
        <v>0</v>
      </c>
      <c r="U71" s="2">
        <f t="shared" ref="U71:U88" si="73">CV71*I71</f>
        <v>1.4272191999999999</v>
      </c>
      <c r="V71" s="2">
        <f t="shared" ref="V71:V88" si="74">CW71*I71</f>
        <v>0</v>
      </c>
      <c r="W71" s="2">
        <f t="shared" ref="W71:W88" si="75">ROUND(CX71*I71,2)</f>
        <v>0</v>
      </c>
      <c r="X71" s="2">
        <f t="shared" ref="X71:X88" si="76">ROUND(CY71,2)</f>
        <v>30.19</v>
      </c>
      <c r="Y71" s="2">
        <f t="shared" ref="Y71:Y88" si="77">ROUND(CZ71,2)</f>
        <v>15.87</v>
      </c>
      <c r="Z71" s="2"/>
      <c r="AA71" s="2">
        <v>427663417</v>
      </c>
      <c r="AB71" s="2">
        <f t="shared" ref="AB71:AB88" si="78">ROUND((AC71+AD71+AF71),6)</f>
        <v>454.68</v>
      </c>
      <c r="AC71" s="2">
        <f t="shared" ref="AC71:AC88" si="79">ROUND((ES71),6)</f>
        <v>0</v>
      </c>
      <c r="AD71" s="2">
        <f t="shared" ref="AD71:AD82" si="80">ROUND((((ET71)-(EU71))+AE71),6)</f>
        <v>379.77</v>
      </c>
      <c r="AE71" s="2">
        <f t="shared" ref="AE71:AE88" si="81">ROUND((EU71),6)</f>
        <v>57.67</v>
      </c>
      <c r="AF71" s="2">
        <f t="shared" ref="AF71:AF88" si="82">ROUND((EV71),6)</f>
        <v>74.91</v>
      </c>
      <c r="AG71" s="2">
        <f t="shared" ref="AG71:AG88" si="83">ROUND((AP71),6)</f>
        <v>0</v>
      </c>
      <c r="AH71" s="2">
        <f t="shared" ref="AH71:AH88" si="84">(EW71)</f>
        <v>6.08</v>
      </c>
      <c r="AI71" s="2">
        <f t="shared" ref="AI71:AI88" si="85">(EX71)</f>
        <v>0</v>
      </c>
      <c r="AJ71" s="2">
        <f t="shared" ref="AJ71:AJ88" si="86">(AS71)</f>
        <v>0</v>
      </c>
      <c r="AK71" s="2">
        <v>454.68</v>
      </c>
      <c r="AL71" s="2">
        <v>0</v>
      </c>
      <c r="AM71" s="2">
        <v>379.77</v>
      </c>
      <c r="AN71" s="2">
        <v>57.67</v>
      </c>
      <c r="AO71" s="2">
        <v>74.91</v>
      </c>
      <c r="AP71" s="2">
        <v>0</v>
      </c>
      <c r="AQ71" s="2">
        <v>6.08</v>
      </c>
      <c r="AR71" s="2">
        <v>0</v>
      </c>
      <c r="AS71" s="2">
        <v>0</v>
      </c>
      <c r="AT71" s="2">
        <v>97</v>
      </c>
      <c r="AU71" s="2">
        <v>51</v>
      </c>
      <c r="AV71" s="2">
        <v>1.0669999999999999</v>
      </c>
      <c r="AW71" s="2">
        <v>1.081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0</v>
      </c>
      <c r="BI71" s="2">
        <v>2</v>
      </c>
      <c r="BJ71" s="2" t="s">
        <v>98</v>
      </c>
      <c r="BK71" s="2"/>
      <c r="BL71" s="2"/>
      <c r="BM71" s="2">
        <v>67</v>
      </c>
      <c r="BN71" s="2">
        <v>405818574</v>
      </c>
      <c r="BO71" s="2" t="s">
        <v>95</v>
      </c>
      <c r="BP71" s="2">
        <v>1</v>
      </c>
      <c r="BQ71" s="2">
        <v>40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97</v>
      </c>
      <c r="CA71" s="2">
        <v>51</v>
      </c>
      <c r="CB71" s="2" t="s">
        <v>3</v>
      </c>
      <c r="CC71" s="2"/>
      <c r="CD71" s="2"/>
      <c r="CE71" s="2">
        <v>30</v>
      </c>
      <c r="CF71" s="2">
        <v>0</v>
      </c>
      <c r="CG71" s="2">
        <v>0</v>
      </c>
      <c r="CH71" s="2"/>
      <c r="CI71" s="2"/>
      <c r="CJ71" s="2"/>
      <c r="CK71" s="2"/>
      <c r="CL71" s="2"/>
      <c r="CM71" s="2">
        <v>0</v>
      </c>
      <c r="CN71" s="2" t="s">
        <v>3</v>
      </c>
      <c r="CO71" s="2">
        <v>0</v>
      </c>
      <c r="CP71" s="2">
        <f t="shared" ref="CP71:CP88" si="87">(P71+Q71+S71)</f>
        <v>106.73</v>
      </c>
      <c r="CQ71" s="2">
        <f t="shared" ref="CQ71:CQ82" si="88">ROUND((ROUND((AC71*AW71*1),2)*BC71),2)</f>
        <v>0</v>
      </c>
      <c r="CR71" s="2">
        <f t="shared" ref="CR71:CR82" si="89">(ROUND((ROUND(((ET71)*AV71*1),2)*BB71),2)+ROUND((ROUND(((AE71-(EU71))*AV71*1),2)*BS71),2))</f>
        <v>405.21</v>
      </c>
      <c r="CS71" s="2">
        <f t="shared" ref="CS71:CS82" si="90">ROUND((ROUND((AE71*AV71*1),2)*BS71),2)</f>
        <v>61.53</v>
      </c>
      <c r="CT71" s="2">
        <f t="shared" ref="CT71:CT82" si="91">ROUND((ROUND((AF71*AV71*1),2)*BA71),2)</f>
        <v>79.930000000000007</v>
      </c>
      <c r="CU71" s="2">
        <f t="shared" ref="CU71:CU88" si="92">AG71</f>
        <v>0</v>
      </c>
      <c r="CV71" s="2">
        <f t="shared" ref="CV71:CV82" si="93">(AH71*AV71)</f>
        <v>6.4873599999999998</v>
      </c>
      <c r="CW71" s="2">
        <f t="shared" ref="CW71:CW88" si="94">AI71</f>
        <v>0</v>
      </c>
      <c r="CX71" s="2">
        <f t="shared" ref="CX71:CX88" si="95">AJ71</f>
        <v>0</v>
      </c>
      <c r="CY71" s="2">
        <f t="shared" ref="CY71:CY82" si="96">(((S71+R71)*AT71)/100)</f>
        <v>30.186399999999999</v>
      </c>
      <c r="CZ71" s="2">
        <f t="shared" ref="CZ71:CZ82" si="97">(((S71+R71)*AU71)/100)</f>
        <v>15.871199999999998</v>
      </c>
      <c r="DA71" s="2"/>
      <c r="DB71" s="2"/>
      <c r="DC71" s="2" t="s">
        <v>3</v>
      </c>
      <c r="DD71" s="2" t="s">
        <v>3</v>
      </c>
      <c r="DE71" s="2" t="s">
        <v>3</v>
      </c>
      <c r="DF71" s="2" t="s">
        <v>3</v>
      </c>
      <c r="DG71" s="2" t="s">
        <v>3</v>
      </c>
      <c r="DH71" s="2" t="s">
        <v>3</v>
      </c>
      <c r="DI71" s="2" t="s">
        <v>3</v>
      </c>
      <c r="DJ71" s="2" t="s">
        <v>3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1013</v>
      </c>
      <c r="DV71" s="2" t="s">
        <v>97</v>
      </c>
      <c r="DW71" s="2" t="s">
        <v>97</v>
      </c>
      <c r="DX71" s="2">
        <v>1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405818696</v>
      </c>
      <c r="EF71" s="2">
        <v>40</v>
      </c>
      <c r="EG71" s="2" t="s">
        <v>99</v>
      </c>
      <c r="EH71" s="2">
        <v>0</v>
      </c>
      <c r="EI71" s="2" t="s">
        <v>3</v>
      </c>
      <c r="EJ71" s="2">
        <v>2</v>
      </c>
      <c r="EK71" s="2">
        <v>67</v>
      </c>
      <c r="EL71" s="2" t="s">
        <v>100</v>
      </c>
      <c r="EM71" s="2" t="s">
        <v>101</v>
      </c>
      <c r="EN71" s="2"/>
      <c r="EO71" s="2" t="s">
        <v>3</v>
      </c>
      <c r="EP71" s="2"/>
      <c r="EQ71" s="2">
        <v>0</v>
      </c>
      <c r="ER71" s="2">
        <v>454.68</v>
      </c>
      <c r="ES71" s="2">
        <v>0</v>
      </c>
      <c r="ET71" s="2">
        <v>379.77</v>
      </c>
      <c r="EU71" s="2">
        <v>57.67</v>
      </c>
      <c r="EV71" s="2">
        <v>74.91</v>
      </c>
      <c r="EW71" s="2">
        <v>6.08</v>
      </c>
      <c r="EX71" s="2">
        <v>0</v>
      </c>
      <c r="EY71" s="2">
        <v>0</v>
      </c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v>0</v>
      </c>
      <c r="FS71" s="2">
        <v>0</v>
      </c>
      <c r="FT71" s="2"/>
      <c r="FU71" s="2"/>
      <c r="FV71" s="2"/>
      <c r="FW71" s="2"/>
      <c r="FX71" s="2">
        <v>97</v>
      </c>
      <c r="FY71" s="2">
        <v>51</v>
      </c>
      <c r="FZ71" s="2"/>
      <c r="GA71" s="2" t="s">
        <v>3</v>
      </c>
      <c r="GB71" s="2"/>
      <c r="GC71" s="2"/>
      <c r="GD71" s="2">
        <v>1</v>
      </c>
      <c r="GE71" s="2"/>
      <c r="GF71" s="2">
        <v>-1226210047</v>
      </c>
      <c r="GG71" s="2">
        <v>2</v>
      </c>
      <c r="GH71" s="2">
        <v>1</v>
      </c>
      <c r="GI71" s="2">
        <v>2</v>
      </c>
      <c r="GJ71" s="2">
        <v>0</v>
      </c>
      <c r="GK71" s="2">
        <v>0</v>
      </c>
      <c r="GL71" s="2">
        <f t="shared" ref="GL71:GL88" si="98">ROUND(IF(AND(BH71=3,BI71=3,FS71&lt;&gt;0),P71,0),2)</f>
        <v>0</v>
      </c>
      <c r="GM71" s="2">
        <f t="shared" ref="GM71:GM88" si="99">ROUND(O71+X71+Y71,2)+GX71</f>
        <v>152.79</v>
      </c>
      <c r="GN71" s="2">
        <f t="shared" ref="GN71:GN88" si="100">IF(OR(BI71=0,BI71=1),GM71-GX71,0)</f>
        <v>0</v>
      </c>
      <c r="GO71" s="2">
        <f t="shared" ref="GO71:GO88" si="101">IF(BI71=2,GM71-GX71,0)</f>
        <v>152.79</v>
      </c>
      <c r="GP71" s="2">
        <f t="shared" ref="GP71:GP88" si="102">IF(BI71=4,GM71-GX71,0)</f>
        <v>0</v>
      </c>
      <c r="GQ71" s="2"/>
      <c r="GR71" s="2">
        <v>0</v>
      </c>
      <c r="GS71" s="2">
        <v>3</v>
      </c>
      <c r="GT71" s="2">
        <v>0</v>
      </c>
      <c r="GU71" s="2" t="s">
        <v>3</v>
      </c>
      <c r="GV71" s="2">
        <f t="shared" ref="GV71:GV88" si="103">ROUND((GT71),6)</f>
        <v>0</v>
      </c>
      <c r="GW71" s="2">
        <v>1</v>
      </c>
      <c r="GX71" s="2">
        <f t="shared" ref="GX71:GX88" si="104">ROUND(HC71*I71,2)</f>
        <v>0</v>
      </c>
      <c r="GY71" s="2"/>
      <c r="GZ71" s="2"/>
      <c r="HA71" s="2">
        <v>0</v>
      </c>
      <c r="HB71" s="2">
        <v>0</v>
      </c>
      <c r="HC71" s="2">
        <f t="shared" ref="HC71:HC88" si="105">GV71*GW71</f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3</v>
      </c>
      <c r="HO71" s="2" t="s">
        <v>3</v>
      </c>
      <c r="HP71" s="2" t="s">
        <v>3</v>
      </c>
      <c r="HQ71" s="2" t="s">
        <v>3</v>
      </c>
      <c r="HR71" s="2"/>
      <c r="HS71" s="2">
        <v>0</v>
      </c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">
      <c r="A72">
        <v>17</v>
      </c>
      <c r="B72">
        <v>1</v>
      </c>
      <c r="C72">
        <f>ROW(SmtRes!A16)</f>
        <v>16</v>
      </c>
      <c r="D72">
        <f>ROW(EtalonRes!A16)</f>
        <v>16</v>
      </c>
      <c r="E72" t="s">
        <v>94</v>
      </c>
      <c r="F72" t="s">
        <v>95</v>
      </c>
      <c r="G72" t="s">
        <v>96</v>
      </c>
      <c r="H72" t="s">
        <v>97</v>
      </c>
      <c r="I72">
        <f>ROUND(ROUND(22/100,5),9)</f>
        <v>0.22</v>
      </c>
      <c r="J72">
        <v>0</v>
      </c>
      <c r="K72">
        <f>ROUND(ROUND(22/100,5),9)</f>
        <v>0.22</v>
      </c>
      <c r="O72">
        <f t="shared" si="67"/>
        <v>2512.42</v>
      </c>
      <c r="P72">
        <f t="shared" si="68"/>
        <v>0</v>
      </c>
      <c r="Q72">
        <f t="shared" si="69"/>
        <v>1521.79</v>
      </c>
      <c r="R72">
        <f t="shared" si="70"/>
        <v>762.98</v>
      </c>
      <c r="S72">
        <f t="shared" si="71"/>
        <v>990.63</v>
      </c>
      <c r="T72">
        <f t="shared" si="72"/>
        <v>0</v>
      </c>
      <c r="U72">
        <f t="shared" si="73"/>
        <v>1.4272191999999999</v>
      </c>
      <c r="V72">
        <f t="shared" si="74"/>
        <v>0</v>
      </c>
      <c r="W72">
        <f t="shared" si="75"/>
        <v>0</v>
      </c>
      <c r="X72">
        <f t="shared" si="76"/>
        <v>1701</v>
      </c>
      <c r="Y72">
        <f t="shared" si="77"/>
        <v>894.34</v>
      </c>
      <c r="AA72">
        <v>427663415</v>
      </c>
      <c r="AB72">
        <f t="shared" si="78"/>
        <v>454.68</v>
      </c>
      <c r="AC72">
        <f t="shared" si="79"/>
        <v>0</v>
      </c>
      <c r="AD72">
        <f t="shared" si="80"/>
        <v>379.77</v>
      </c>
      <c r="AE72">
        <f t="shared" si="81"/>
        <v>57.67</v>
      </c>
      <c r="AF72">
        <f t="shared" si="82"/>
        <v>74.91</v>
      </c>
      <c r="AG72">
        <f t="shared" si="83"/>
        <v>0</v>
      </c>
      <c r="AH72">
        <f t="shared" si="84"/>
        <v>6.08</v>
      </c>
      <c r="AI72">
        <f t="shared" si="85"/>
        <v>0</v>
      </c>
      <c r="AJ72">
        <f t="shared" si="86"/>
        <v>0</v>
      </c>
      <c r="AK72">
        <v>454.68</v>
      </c>
      <c r="AL72">
        <v>0</v>
      </c>
      <c r="AM72">
        <v>379.77</v>
      </c>
      <c r="AN72">
        <v>57.67</v>
      </c>
      <c r="AO72">
        <v>74.91</v>
      </c>
      <c r="AP72">
        <v>0</v>
      </c>
      <c r="AQ72">
        <v>6.08</v>
      </c>
      <c r="AR72">
        <v>0</v>
      </c>
      <c r="AS72">
        <v>0</v>
      </c>
      <c r="AT72">
        <v>97</v>
      </c>
      <c r="AU72">
        <v>51</v>
      </c>
      <c r="AV72">
        <v>1.0669999999999999</v>
      </c>
      <c r="AW72">
        <v>1.081</v>
      </c>
      <c r="AZ72">
        <v>1</v>
      </c>
      <c r="BA72">
        <v>56.35</v>
      </c>
      <c r="BB72">
        <v>17.07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2</v>
      </c>
      <c r="BJ72" t="s">
        <v>98</v>
      </c>
      <c r="BM72">
        <v>67</v>
      </c>
      <c r="BN72">
        <v>405818574</v>
      </c>
      <c r="BO72" t="s">
        <v>95</v>
      </c>
      <c r="BP72">
        <v>1</v>
      </c>
      <c r="BQ72">
        <v>40</v>
      </c>
      <c r="BR72">
        <v>0</v>
      </c>
      <c r="BS72">
        <v>56.35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97</v>
      </c>
      <c r="CA72">
        <v>51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87"/>
        <v>2512.42</v>
      </c>
      <c r="CQ72">
        <f t="shared" si="88"/>
        <v>0</v>
      </c>
      <c r="CR72">
        <f t="shared" si="89"/>
        <v>6916.93</v>
      </c>
      <c r="CS72">
        <f t="shared" si="90"/>
        <v>3467.22</v>
      </c>
      <c r="CT72">
        <f t="shared" si="91"/>
        <v>4504.0600000000004</v>
      </c>
      <c r="CU72">
        <f t="shared" si="92"/>
        <v>0</v>
      </c>
      <c r="CV72">
        <f t="shared" si="93"/>
        <v>6.4873599999999998</v>
      </c>
      <c r="CW72">
        <f t="shared" si="94"/>
        <v>0</v>
      </c>
      <c r="CX72">
        <f t="shared" si="95"/>
        <v>0</v>
      </c>
      <c r="CY72">
        <f t="shared" si="96"/>
        <v>1701.0017</v>
      </c>
      <c r="CZ72">
        <f t="shared" si="97"/>
        <v>894.34109999999998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97</v>
      </c>
      <c r="DW72" t="s">
        <v>97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405818696</v>
      </c>
      <c r="EF72">
        <v>40</v>
      </c>
      <c r="EG72" t="s">
        <v>99</v>
      </c>
      <c r="EH72">
        <v>0</v>
      </c>
      <c r="EI72" t="s">
        <v>3</v>
      </c>
      <c r="EJ72">
        <v>2</v>
      </c>
      <c r="EK72">
        <v>67</v>
      </c>
      <c r="EL72" t="s">
        <v>100</v>
      </c>
      <c r="EM72" t="s">
        <v>101</v>
      </c>
      <c r="EO72" t="s">
        <v>3</v>
      </c>
      <c r="EQ72">
        <v>0</v>
      </c>
      <c r="ER72">
        <v>454.68</v>
      </c>
      <c r="ES72">
        <v>0</v>
      </c>
      <c r="ET72">
        <v>379.77</v>
      </c>
      <c r="EU72">
        <v>57.67</v>
      </c>
      <c r="EV72">
        <v>74.91</v>
      </c>
      <c r="EW72">
        <v>6.08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97</v>
      </c>
      <c r="FY72">
        <v>51</v>
      </c>
      <c r="GA72" t="s">
        <v>3</v>
      </c>
      <c r="GD72">
        <v>1</v>
      </c>
      <c r="GF72">
        <v>-1226210047</v>
      </c>
      <c r="GG72">
        <v>2</v>
      </c>
      <c r="GH72">
        <v>1</v>
      </c>
      <c r="GI72">
        <v>2</v>
      </c>
      <c r="GJ72">
        <v>0</v>
      </c>
      <c r="GK72">
        <v>0</v>
      </c>
      <c r="GL72">
        <f t="shared" si="98"/>
        <v>0</v>
      </c>
      <c r="GM72">
        <f t="shared" si="99"/>
        <v>5107.76</v>
      </c>
      <c r="GN72">
        <f t="shared" si="100"/>
        <v>0</v>
      </c>
      <c r="GO72">
        <f t="shared" si="101"/>
        <v>5107.76</v>
      </c>
      <c r="GP72">
        <f t="shared" si="102"/>
        <v>0</v>
      </c>
      <c r="GR72">
        <v>0</v>
      </c>
      <c r="GS72">
        <v>3</v>
      </c>
      <c r="GT72">
        <v>0</v>
      </c>
      <c r="GU72" t="s">
        <v>3</v>
      </c>
      <c r="GV72">
        <f t="shared" si="103"/>
        <v>0</v>
      </c>
      <c r="GW72">
        <v>1</v>
      </c>
      <c r="GX72">
        <f t="shared" si="104"/>
        <v>0</v>
      </c>
      <c r="HA72">
        <v>0</v>
      </c>
      <c r="HB72">
        <v>0</v>
      </c>
      <c r="HC72">
        <f t="shared" si="105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55" x14ac:dyDescent="0.2">
      <c r="A73" s="2">
        <v>18</v>
      </c>
      <c r="B73" s="2">
        <v>1</v>
      </c>
      <c r="C73" s="2">
        <v>13</v>
      </c>
      <c r="D73" s="2"/>
      <c r="E73" s="2" t="s">
        <v>102</v>
      </c>
      <c r="F73" s="2" t="s">
        <v>103</v>
      </c>
      <c r="G73" s="2" t="s">
        <v>104</v>
      </c>
      <c r="H73" s="2" t="s">
        <v>105</v>
      </c>
      <c r="I73" s="2">
        <f>I71*J73</f>
        <v>2.9</v>
      </c>
      <c r="J73" s="2">
        <v>13.181818181818182</v>
      </c>
      <c r="K73" s="2">
        <v>13.181818</v>
      </c>
      <c r="L73" s="2"/>
      <c r="M73" s="2"/>
      <c r="N73" s="2"/>
      <c r="O73" s="2">
        <f t="shared" si="67"/>
        <v>313.18</v>
      </c>
      <c r="P73" s="2">
        <f t="shared" si="68"/>
        <v>313.18</v>
      </c>
      <c r="Q73" s="2">
        <f t="shared" si="69"/>
        <v>0</v>
      </c>
      <c r="R73" s="2">
        <f t="shared" si="70"/>
        <v>0</v>
      </c>
      <c r="S73" s="2">
        <f t="shared" si="71"/>
        <v>0</v>
      </c>
      <c r="T73" s="2">
        <f t="shared" si="72"/>
        <v>0</v>
      </c>
      <c r="U73" s="2">
        <f t="shared" si="73"/>
        <v>0</v>
      </c>
      <c r="V73" s="2">
        <f t="shared" si="74"/>
        <v>0</v>
      </c>
      <c r="W73" s="2">
        <f t="shared" si="75"/>
        <v>0</v>
      </c>
      <c r="X73" s="2">
        <f t="shared" si="76"/>
        <v>0</v>
      </c>
      <c r="Y73" s="2">
        <f t="shared" si="77"/>
        <v>0</v>
      </c>
      <c r="Z73" s="2"/>
      <c r="AA73" s="2">
        <v>427663417</v>
      </c>
      <c r="AB73" s="2">
        <f t="shared" si="78"/>
        <v>99.9</v>
      </c>
      <c r="AC73" s="2">
        <f t="shared" si="79"/>
        <v>99.9</v>
      </c>
      <c r="AD73" s="2">
        <f t="shared" si="80"/>
        <v>0</v>
      </c>
      <c r="AE73" s="2">
        <f t="shared" si="81"/>
        <v>0</v>
      </c>
      <c r="AF73" s="2">
        <f t="shared" si="82"/>
        <v>0</v>
      </c>
      <c r="AG73" s="2">
        <f t="shared" si="83"/>
        <v>0</v>
      </c>
      <c r="AH73" s="2">
        <f t="shared" si="84"/>
        <v>0</v>
      </c>
      <c r="AI73" s="2">
        <f t="shared" si="85"/>
        <v>0</v>
      </c>
      <c r="AJ73" s="2">
        <f t="shared" si="86"/>
        <v>0</v>
      </c>
      <c r="AK73" s="2">
        <v>99.9</v>
      </c>
      <c r="AL73" s="2">
        <v>99.9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97</v>
      </c>
      <c r="AU73" s="2">
        <v>51</v>
      </c>
      <c r="AV73" s="2">
        <v>1</v>
      </c>
      <c r="AW73" s="2">
        <v>1.081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3</v>
      </c>
      <c r="BI73" s="2">
        <v>2</v>
      </c>
      <c r="BJ73" s="2" t="s">
        <v>106</v>
      </c>
      <c r="BK73" s="2"/>
      <c r="BL73" s="2"/>
      <c r="BM73" s="2">
        <v>67</v>
      </c>
      <c r="BN73" s="2">
        <v>405818574</v>
      </c>
      <c r="BO73" s="2" t="s">
        <v>3</v>
      </c>
      <c r="BP73" s="2">
        <v>0</v>
      </c>
      <c r="BQ73" s="2">
        <v>40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97</v>
      </c>
      <c r="CA73" s="2">
        <v>51</v>
      </c>
      <c r="CB73" s="2" t="s">
        <v>3</v>
      </c>
      <c r="CC73" s="2"/>
      <c r="CD73" s="2"/>
      <c r="CE73" s="2">
        <v>30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3</v>
      </c>
      <c r="CO73" s="2">
        <v>0</v>
      </c>
      <c r="CP73" s="2">
        <f t="shared" si="87"/>
        <v>313.18</v>
      </c>
      <c r="CQ73" s="2">
        <f t="shared" si="88"/>
        <v>107.99</v>
      </c>
      <c r="CR73" s="2">
        <f t="shared" si="89"/>
        <v>0</v>
      </c>
      <c r="CS73" s="2">
        <f t="shared" si="90"/>
        <v>0</v>
      </c>
      <c r="CT73" s="2">
        <f t="shared" si="91"/>
        <v>0</v>
      </c>
      <c r="CU73" s="2">
        <f t="shared" si="92"/>
        <v>0</v>
      </c>
      <c r="CV73" s="2">
        <f t="shared" si="93"/>
        <v>0</v>
      </c>
      <c r="CW73" s="2">
        <f t="shared" si="94"/>
        <v>0</v>
      </c>
      <c r="CX73" s="2">
        <f t="shared" si="95"/>
        <v>0</v>
      </c>
      <c r="CY73" s="2">
        <f t="shared" si="96"/>
        <v>0</v>
      </c>
      <c r="CZ73" s="2">
        <f t="shared" si="97"/>
        <v>0</v>
      </c>
      <c r="DA73" s="2"/>
      <c r="DB73" s="2"/>
      <c r="DC73" s="2" t="s">
        <v>3</v>
      </c>
      <c r="DD73" s="2" t="s">
        <v>3</v>
      </c>
      <c r="DE73" s="2" t="s">
        <v>3</v>
      </c>
      <c r="DF73" s="2" t="s">
        <v>3</v>
      </c>
      <c r="DG73" s="2" t="s">
        <v>3</v>
      </c>
      <c r="DH73" s="2" t="s">
        <v>3</v>
      </c>
      <c r="DI73" s="2" t="s">
        <v>3</v>
      </c>
      <c r="DJ73" s="2" t="s">
        <v>3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1007</v>
      </c>
      <c r="DV73" s="2" t="s">
        <v>105</v>
      </c>
      <c r="DW73" s="2" t="s">
        <v>105</v>
      </c>
      <c r="DX73" s="2">
        <v>1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405818696</v>
      </c>
      <c r="EF73" s="2">
        <v>40</v>
      </c>
      <c r="EG73" s="2" t="s">
        <v>99</v>
      </c>
      <c r="EH73" s="2">
        <v>0</v>
      </c>
      <c r="EI73" s="2" t="s">
        <v>3</v>
      </c>
      <c r="EJ73" s="2">
        <v>2</v>
      </c>
      <c r="EK73" s="2">
        <v>67</v>
      </c>
      <c r="EL73" s="2" t="s">
        <v>100</v>
      </c>
      <c r="EM73" s="2" t="s">
        <v>101</v>
      </c>
      <c r="EN73" s="2"/>
      <c r="EO73" s="2" t="s">
        <v>3</v>
      </c>
      <c r="EP73" s="2"/>
      <c r="EQ73" s="2">
        <v>0</v>
      </c>
      <c r="ER73" s="2">
        <v>99.9</v>
      </c>
      <c r="ES73" s="2">
        <v>99.9</v>
      </c>
      <c r="ET73" s="2">
        <v>0</v>
      </c>
      <c r="EU73" s="2">
        <v>0</v>
      </c>
      <c r="EV73" s="2">
        <v>0</v>
      </c>
      <c r="EW73" s="2">
        <v>0</v>
      </c>
      <c r="EX73" s="2">
        <v>0</v>
      </c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97</v>
      </c>
      <c r="FY73" s="2">
        <v>51</v>
      </c>
      <c r="FZ73" s="2"/>
      <c r="GA73" s="2" t="s">
        <v>3</v>
      </c>
      <c r="GB73" s="2"/>
      <c r="GC73" s="2"/>
      <c r="GD73" s="2">
        <v>1</v>
      </c>
      <c r="GE73" s="2"/>
      <c r="GF73" s="2">
        <v>-931119886</v>
      </c>
      <c r="GG73" s="2">
        <v>2</v>
      </c>
      <c r="GH73" s="2">
        <v>1</v>
      </c>
      <c r="GI73" s="2">
        <v>-2</v>
      </c>
      <c r="GJ73" s="2">
        <v>0</v>
      </c>
      <c r="GK73" s="2">
        <v>0</v>
      </c>
      <c r="GL73" s="2">
        <f t="shared" si="98"/>
        <v>0</v>
      </c>
      <c r="GM73" s="2">
        <f t="shared" si="99"/>
        <v>313.18</v>
      </c>
      <c r="GN73" s="2">
        <f t="shared" si="100"/>
        <v>0</v>
      </c>
      <c r="GO73" s="2">
        <f t="shared" si="101"/>
        <v>313.18</v>
      </c>
      <c r="GP73" s="2">
        <f t="shared" si="102"/>
        <v>0</v>
      </c>
      <c r="GQ73" s="2"/>
      <c r="GR73" s="2">
        <v>0</v>
      </c>
      <c r="GS73" s="2">
        <v>3</v>
      </c>
      <c r="GT73" s="2">
        <v>0</v>
      </c>
      <c r="GU73" s="2" t="s">
        <v>3</v>
      </c>
      <c r="GV73" s="2">
        <f t="shared" si="103"/>
        <v>0</v>
      </c>
      <c r="GW73" s="2">
        <v>1</v>
      </c>
      <c r="GX73" s="2">
        <f t="shared" si="104"/>
        <v>0</v>
      </c>
      <c r="GY73" s="2"/>
      <c r="GZ73" s="2"/>
      <c r="HA73" s="2">
        <v>0</v>
      </c>
      <c r="HB73" s="2">
        <v>0</v>
      </c>
      <c r="HC73" s="2">
        <f t="shared" si="105"/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3</v>
      </c>
      <c r="HO73" s="2" t="s">
        <v>3</v>
      </c>
      <c r="HP73" s="2" t="s">
        <v>3</v>
      </c>
      <c r="HQ73" s="2" t="s">
        <v>3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18</v>
      </c>
      <c r="B74">
        <v>1</v>
      </c>
      <c r="C74">
        <v>16</v>
      </c>
      <c r="E74" t="s">
        <v>102</v>
      </c>
      <c r="F74" t="s">
        <v>103</v>
      </c>
      <c r="G74" t="s">
        <v>104</v>
      </c>
      <c r="H74" t="s">
        <v>105</v>
      </c>
      <c r="I74">
        <f>I72*J74</f>
        <v>2.9</v>
      </c>
      <c r="J74">
        <v>13.181818181818182</v>
      </c>
      <c r="K74">
        <v>13.181818</v>
      </c>
      <c r="O74">
        <f t="shared" si="67"/>
        <v>3131.8</v>
      </c>
      <c r="P74">
        <f t="shared" si="68"/>
        <v>3131.8</v>
      </c>
      <c r="Q74">
        <f t="shared" si="69"/>
        <v>0</v>
      </c>
      <c r="R74">
        <f t="shared" si="70"/>
        <v>0</v>
      </c>
      <c r="S74">
        <f t="shared" si="71"/>
        <v>0</v>
      </c>
      <c r="T74">
        <f t="shared" si="72"/>
        <v>0</v>
      </c>
      <c r="U74">
        <f t="shared" si="73"/>
        <v>0</v>
      </c>
      <c r="V74">
        <f t="shared" si="74"/>
        <v>0</v>
      </c>
      <c r="W74">
        <f t="shared" si="75"/>
        <v>0</v>
      </c>
      <c r="X74">
        <f t="shared" si="76"/>
        <v>0</v>
      </c>
      <c r="Y74">
        <f t="shared" si="77"/>
        <v>0</v>
      </c>
      <c r="AA74">
        <v>427663415</v>
      </c>
      <c r="AB74">
        <f t="shared" si="78"/>
        <v>99.9</v>
      </c>
      <c r="AC74">
        <f t="shared" si="79"/>
        <v>99.9</v>
      </c>
      <c r="AD74">
        <f t="shared" si="80"/>
        <v>0</v>
      </c>
      <c r="AE74">
        <f t="shared" si="81"/>
        <v>0</v>
      </c>
      <c r="AF74">
        <f t="shared" si="82"/>
        <v>0</v>
      </c>
      <c r="AG74">
        <f t="shared" si="83"/>
        <v>0</v>
      </c>
      <c r="AH74">
        <f t="shared" si="84"/>
        <v>0</v>
      </c>
      <c r="AI74">
        <f t="shared" si="85"/>
        <v>0</v>
      </c>
      <c r="AJ74">
        <f t="shared" si="86"/>
        <v>0</v>
      </c>
      <c r="AK74">
        <v>99.9</v>
      </c>
      <c r="AL74">
        <v>99.9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97</v>
      </c>
      <c r="AU74">
        <v>51</v>
      </c>
      <c r="AV74">
        <v>1</v>
      </c>
      <c r="AW74">
        <v>1.081</v>
      </c>
      <c r="AZ74">
        <v>1</v>
      </c>
      <c r="BA74">
        <v>1</v>
      </c>
      <c r="BB74">
        <v>1</v>
      </c>
      <c r="BC74">
        <v>10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2</v>
      </c>
      <c r="BJ74" t="s">
        <v>106</v>
      </c>
      <c r="BM74">
        <v>67</v>
      </c>
      <c r="BN74">
        <v>405818574</v>
      </c>
      <c r="BO74" t="s">
        <v>103</v>
      </c>
      <c r="BP74">
        <v>1</v>
      </c>
      <c r="BQ74">
        <v>40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97</v>
      </c>
      <c r="CA74">
        <v>51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87"/>
        <v>3131.8</v>
      </c>
      <c r="CQ74">
        <f t="shared" si="88"/>
        <v>1079.9000000000001</v>
      </c>
      <c r="CR74">
        <f t="shared" si="89"/>
        <v>0</v>
      </c>
      <c r="CS74">
        <f t="shared" si="90"/>
        <v>0</v>
      </c>
      <c r="CT74">
        <f t="shared" si="91"/>
        <v>0</v>
      </c>
      <c r="CU74">
        <f t="shared" si="92"/>
        <v>0</v>
      </c>
      <c r="CV74">
        <f t="shared" si="93"/>
        <v>0</v>
      </c>
      <c r="CW74">
        <f t="shared" si="94"/>
        <v>0</v>
      </c>
      <c r="CX74">
        <f t="shared" si="95"/>
        <v>0</v>
      </c>
      <c r="CY74">
        <f t="shared" si="96"/>
        <v>0</v>
      </c>
      <c r="CZ74">
        <f t="shared" si="97"/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1007</v>
      </c>
      <c r="DV74" t="s">
        <v>105</v>
      </c>
      <c r="DW74" t="s">
        <v>105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405818696</v>
      </c>
      <c r="EF74">
        <v>40</v>
      </c>
      <c r="EG74" t="s">
        <v>99</v>
      </c>
      <c r="EH74">
        <v>0</v>
      </c>
      <c r="EI74" t="s">
        <v>3</v>
      </c>
      <c r="EJ74">
        <v>2</v>
      </c>
      <c r="EK74">
        <v>67</v>
      </c>
      <c r="EL74" t="s">
        <v>100</v>
      </c>
      <c r="EM74" t="s">
        <v>101</v>
      </c>
      <c r="EO74" t="s">
        <v>3</v>
      </c>
      <c r="EQ74">
        <v>0</v>
      </c>
      <c r="ER74">
        <v>99.9</v>
      </c>
      <c r="ES74">
        <v>99.9</v>
      </c>
      <c r="ET74">
        <v>0</v>
      </c>
      <c r="EU74">
        <v>0</v>
      </c>
      <c r="EV74">
        <v>0</v>
      </c>
      <c r="EW74">
        <v>0</v>
      </c>
      <c r="EX74">
        <v>0</v>
      </c>
      <c r="FQ74">
        <v>0</v>
      </c>
      <c r="FR74">
        <v>0</v>
      </c>
      <c r="FS74">
        <v>0</v>
      </c>
      <c r="FX74">
        <v>97</v>
      </c>
      <c r="FY74">
        <v>51</v>
      </c>
      <c r="GA74" t="s">
        <v>3</v>
      </c>
      <c r="GD74">
        <v>1</v>
      </c>
      <c r="GF74">
        <v>-931119886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si="98"/>
        <v>0</v>
      </c>
      <c r="GM74">
        <f t="shared" si="99"/>
        <v>3131.8</v>
      </c>
      <c r="GN74">
        <f t="shared" si="100"/>
        <v>0</v>
      </c>
      <c r="GO74">
        <f t="shared" si="101"/>
        <v>3131.8</v>
      </c>
      <c r="GP74">
        <f t="shared" si="102"/>
        <v>0</v>
      </c>
      <c r="GR74">
        <v>0</v>
      </c>
      <c r="GS74">
        <v>3</v>
      </c>
      <c r="GT74">
        <v>0</v>
      </c>
      <c r="GU74" t="s">
        <v>3</v>
      </c>
      <c r="GV74">
        <f t="shared" si="103"/>
        <v>0</v>
      </c>
      <c r="GW74">
        <v>1</v>
      </c>
      <c r="GX74">
        <f t="shared" si="104"/>
        <v>0</v>
      </c>
      <c r="HA74">
        <v>0</v>
      </c>
      <c r="HB74">
        <v>0</v>
      </c>
      <c r="HC74">
        <f t="shared" si="105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55" x14ac:dyDescent="0.2">
      <c r="A75" s="2">
        <v>17</v>
      </c>
      <c r="B75" s="2">
        <v>1</v>
      </c>
      <c r="C75" s="2">
        <f>ROW(SmtRes!A30)</f>
        <v>30</v>
      </c>
      <c r="D75" s="2">
        <f>ROW(EtalonRes!A30)</f>
        <v>30</v>
      </c>
      <c r="E75" s="2" t="s">
        <v>107</v>
      </c>
      <c r="F75" s="2" t="s">
        <v>108</v>
      </c>
      <c r="G75" s="2" t="s">
        <v>109</v>
      </c>
      <c r="H75" s="2" t="s">
        <v>97</v>
      </c>
      <c r="I75" s="2">
        <f>ROUND(ROUND(22*1.02/100,5),9)</f>
        <v>0.22439999999999999</v>
      </c>
      <c r="J75" s="2">
        <v>0</v>
      </c>
      <c r="K75" s="2">
        <f>ROUND(ROUND(22*1.02/100,5),9)</f>
        <v>0.22439999999999999</v>
      </c>
      <c r="L75" s="2"/>
      <c r="M75" s="2"/>
      <c r="N75" s="2"/>
      <c r="O75" s="2">
        <f t="shared" si="67"/>
        <v>79.22</v>
      </c>
      <c r="P75" s="2">
        <f t="shared" si="68"/>
        <v>32.270000000000003</v>
      </c>
      <c r="Q75" s="2">
        <f t="shared" si="69"/>
        <v>12.14</v>
      </c>
      <c r="R75" s="2">
        <f t="shared" si="70"/>
        <v>1.54</v>
      </c>
      <c r="S75" s="2">
        <f t="shared" si="71"/>
        <v>34.81</v>
      </c>
      <c r="T75" s="2">
        <f t="shared" si="72"/>
        <v>0</v>
      </c>
      <c r="U75" s="2">
        <f t="shared" si="73"/>
        <v>2.8253306399999998</v>
      </c>
      <c r="V75" s="2">
        <f t="shared" si="74"/>
        <v>0</v>
      </c>
      <c r="W75" s="2">
        <f t="shared" si="75"/>
        <v>0</v>
      </c>
      <c r="X75" s="2">
        <f t="shared" si="76"/>
        <v>35.26</v>
      </c>
      <c r="Y75" s="2">
        <f t="shared" si="77"/>
        <v>18.54</v>
      </c>
      <c r="Z75" s="2"/>
      <c r="AA75" s="2">
        <v>427663417</v>
      </c>
      <c r="AB75" s="2">
        <f t="shared" si="78"/>
        <v>329.1</v>
      </c>
      <c r="AC75" s="2">
        <f t="shared" si="79"/>
        <v>133.03</v>
      </c>
      <c r="AD75" s="2">
        <f t="shared" si="80"/>
        <v>50.69</v>
      </c>
      <c r="AE75" s="2">
        <f t="shared" si="81"/>
        <v>6.44</v>
      </c>
      <c r="AF75" s="2">
        <f t="shared" si="82"/>
        <v>145.38</v>
      </c>
      <c r="AG75" s="2">
        <f t="shared" si="83"/>
        <v>0</v>
      </c>
      <c r="AH75" s="2">
        <f t="shared" si="84"/>
        <v>11.8</v>
      </c>
      <c r="AI75" s="2">
        <f t="shared" si="85"/>
        <v>0</v>
      </c>
      <c r="AJ75" s="2">
        <f t="shared" si="86"/>
        <v>0</v>
      </c>
      <c r="AK75" s="2">
        <v>329.1</v>
      </c>
      <c r="AL75" s="2">
        <v>133.03</v>
      </c>
      <c r="AM75" s="2">
        <v>50.69</v>
      </c>
      <c r="AN75" s="2">
        <v>6.44</v>
      </c>
      <c r="AO75" s="2">
        <v>145.38</v>
      </c>
      <c r="AP75" s="2">
        <v>0</v>
      </c>
      <c r="AQ75" s="2">
        <v>11.8</v>
      </c>
      <c r="AR75" s="2">
        <v>0</v>
      </c>
      <c r="AS75" s="2">
        <v>0</v>
      </c>
      <c r="AT75" s="2">
        <v>97</v>
      </c>
      <c r="AU75" s="2">
        <v>51</v>
      </c>
      <c r="AV75" s="2">
        <v>1.0669999999999999</v>
      </c>
      <c r="AW75" s="2">
        <v>1.081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2</v>
      </c>
      <c r="BJ75" s="2" t="s">
        <v>110</v>
      </c>
      <c r="BK75" s="2"/>
      <c r="BL75" s="2"/>
      <c r="BM75" s="2">
        <v>67</v>
      </c>
      <c r="BN75" s="2">
        <v>405818574</v>
      </c>
      <c r="BO75" s="2" t="s">
        <v>108</v>
      </c>
      <c r="BP75" s="2">
        <v>1</v>
      </c>
      <c r="BQ75" s="2">
        <v>40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97</v>
      </c>
      <c r="CA75" s="2">
        <v>51</v>
      </c>
      <c r="CB75" s="2" t="s">
        <v>3</v>
      </c>
      <c r="CC75" s="2"/>
      <c r="CD75" s="2"/>
      <c r="CE75" s="2">
        <v>30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3</v>
      </c>
      <c r="CO75" s="2">
        <v>0</v>
      </c>
      <c r="CP75" s="2">
        <f t="shared" si="87"/>
        <v>79.22</v>
      </c>
      <c r="CQ75" s="2">
        <f t="shared" si="88"/>
        <v>143.81</v>
      </c>
      <c r="CR75" s="2">
        <f t="shared" si="89"/>
        <v>54.09</v>
      </c>
      <c r="CS75" s="2">
        <f t="shared" si="90"/>
        <v>6.87</v>
      </c>
      <c r="CT75" s="2">
        <f t="shared" si="91"/>
        <v>155.12</v>
      </c>
      <c r="CU75" s="2">
        <f t="shared" si="92"/>
        <v>0</v>
      </c>
      <c r="CV75" s="2">
        <f t="shared" si="93"/>
        <v>12.5906</v>
      </c>
      <c r="CW75" s="2">
        <f t="shared" si="94"/>
        <v>0</v>
      </c>
      <c r="CX75" s="2">
        <f t="shared" si="95"/>
        <v>0</v>
      </c>
      <c r="CY75" s="2">
        <f t="shared" si="96"/>
        <v>35.259500000000003</v>
      </c>
      <c r="CZ75" s="2">
        <f t="shared" si="97"/>
        <v>18.538500000000003</v>
      </c>
      <c r="DA75" s="2"/>
      <c r="DB75" s="2"/>
      <c r="DC75" s="2" t="s">
        <v>3</v>
      </c>
      <c r="DD75" s="2" t="s">
        <v>3</v>
      </c>
      <c r="DE75" s="2" t="s">
        <v>3</v>
      </c>
      <c r="DF75" s="2" t="s">
        <v>3</v>
      </c>
      <c r="DG75" s="2" t="s">
        <v>3</v>
      </c>
      <c r="DH75" s="2" t="s">
        <v>3</v>
      </c>
      <c r="DI75" s="2" t="s">
        <v>3</v>
      </c>
      <c r="DJ75" s="2" t="s">
        <v>3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1013</v>
      </c>
      <c r="DV75" s="2" t="s">
        <v>97</v>
      </c>
      <c r="DW75" s="2" t="s">
        <v>97</v>
      </c>
      <c r="DX75" s="2">
        <v>1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405818696</v>
      </c>
      <c r="EF75" s="2">
        <v>40</v>
      </c>
      <c r="EG75" s="2" t="s">
        <v>99</v>
      </c>
      <c r="EH75" s="2">
        <v>0</v>
      </c>
      <c r="EI75" s="2" t="s">
        <v>3</v>
      </c>
      <c r="EJ75" s="2">
        <v>2</v>
      </c>
      <c r="EK75" s="2">
        <v>67</v>
      </c>
      <c r="EL75" s="2" t="s">
        <v>100</v>
      </c>
      <c r="EM75" s="2" t="s">
        <v>101</v>
      </c>
      <c r="EN75" s="2"/>
      <c r="EO75" s="2" t="s">
        <v>3</v>
      </c>
      <c r="EP75" s="2"/>
      <c r="EQ75" s="2">
        <v>0</v>
      </c>
      <c r="ER75" s="2">
        <v>329.1</v>
      </c>
      <c r="ES75" s="2">
        <v>133.03</v>
      </c>
      <c r="ET75" s="2">
        <v>50.69</v>
      </c>
      <c r="EU75" s="2">
        <v>6.44</v>
      </c>
      <c r="EV75" s="2">
        <v>145.38</v>
      </c>
      <c r="EW75" s="2">
        <v>11.8</v>
      </c>
      <c r="EX75" s="2">
        <v>0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2</v>
      </c>
      <c r="FT75" s="2"/>
      <c r="FU75" s="2"/>
      <c r="FV75" s="2"/>
      <c r="FW75" s="2"/>
      <c r="FX75" s="2">
        <v>97</v>
      </c>
      <c r="FY75" s="2">
        <v>51</v>
      </c>
      <c r="FZ75" s="2"/>
      <c r="GA75" s="2" t="s">
        <v>3</v>
      </c>
      <c r="GB75" s="2"/>
      <c r="GC75" s="2"/>
      <c r="GD75" s="2">
        <v>1</v>
      </c>
      <c r="GE75" s="2"/>
      <c r="GF75" s="2">
        <v>820771395</v>
      </c>
      <c r="GG75" s="2">
        <v>2</v>
      </c>
      <c r="GH75" s="2">
        <v>1</v>
      </c>
      <c r="GI75" s="2">
        <v>2</v>
      </c>
      <c r="GJ75" s="2">
        <v>0</v>
      </c>
      <c r="GK75" s="2">
        <v>0</v>
      </c>
      <c r="GL75" s="2">
        <f t="shared" si="98"/>
        <v>0</v>
      </c>
      <c r="GM75" s="2">
        <f t="shared" si="99"/>
        <v>133.02000000000001</v>
      </c>
      <c r="GN75" s="2">
        <f t="shared" si="100"/>
        <v>0</v>
      </c>
      <c r="GO75" s="2">
        <f t="shared" si="101"/>
        <v>133.02000000000001</v>
      </c>
      <c r="GP75" s="2">
        <f t="shared" si="102"/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si="103"/>
        <v>0</v>
      </c>
      <c r="GW75" s="2">
        <v>1</v>
      </c>
      <c r="GX75" s="2">
        <f t="shared" si="104"/>
        <v>0</v>
      </c>
      <c r="GY75" s="2"/>
      <c r="GZ75" s="2"/>
      <c r="HA75" s="2">
        <v>0</v>
      </c>
      <c r="HB75" s="2">
        <v>0</v>
      </c>
      <c r="HC75" s="2">
        <f t="shared" si="105"/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3</v>
      </c>
      <c r="HO75" s="2" t="s">
        <v>3</v>
      </c>
      <c r="HP75" s="2" t="s">
        <v>3</v>
      </c>
      <c r="HQ75" s="2" t="s">
        <v>3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C76">
        <f>ROW(SmtRes!A44)</f>
        <v>44</v>
      </c>
      <c r="D76">
        <f>ROW(EtalonRes!A44)</f>
        <v>44</v>
      </c>
      <c r="E76" t="s">
        <v>107</v>
      </c>
      <c r="F76" t="s">
        <v>108</v>
      </c>
      <c r="G76" t="s">
        <v>109</v>
      </c>
      <c r="H76" t="s">
        <v>97</v>
      </c>
      <c r="I76">
        <f>ROUND(ROUND(22*1.02/100,5),9)</f>
        <v>0.22439999999999999</v>
      </c>
      <c r="J76">
        <v>0</v>
      </c>
      <c r="K76">
        <f>ROUND(ROUND(22*1.02/100,5),9)</f>
        <v>0.22439999999999999</v>
      </c>
      <c r="O76">
        <f t="shared" si="67"/>
        <v>2331.09</v>
      </c>
      <c r="P76">
        <f t="shared" si="68"/>
        <v>176.52</v>
      </c>
      <c r="Q76">
        <f t="shared" si="69"/>
        <v>193.03</v>
      </c>
      <c r="R76">
        <f t="shared" si="70"/>
        <v>86.78</v>
      </c>
      <c r="S76">
        <f t="shared" si="71"/>
        <v>1961.54</v>
      </c>
      <c r="T76">
        <f t="shared" si="72"/>
        <v>0</v>
      </c>
      <c r="U76">
        <f t="shared" si="73"/>
        <v>2.8253306399999998</v>
      </c>
      <c r="V76">
        <f t="shared" si="74"/>
        <v>0</v>
      </c>
      <c r="W76">
        <f t="shared" si="75"/>
        <v>0</v>
      </c>
      <c r="X76">
        <f t="shared" si="76"/>
        <v>1986.87</v>
      </c>
      <c r="Y76">
        <f t="shared" si="77"/>
        <v>1044.6400000000001</v>
      </c>
      <c r="AA76">
        <v>427663415</v>
      </c>
      <c r="AB76">
        <f t="shared" si="78"/>
        <v>329.1</v>
      </c>
      <c r="AC76">
        <f t="shared" si="79"/>
        <v>133.03</v>
      </c>
      <c r="AD76">
        <f t="shared" si="80"/>
        <v>50.69</v>
      </c>
      <c r="AE76">
        <f t="shared" si="81"/>
        <v>6.44</v>
      </c>
      <c r="AF76">
        <f t="shared" si="82"/>
        <v>145.38</v>
      </c>
      <c r="AG76">
        <f t="shared" si="83"/>
        <v>0</v>
      </c>
      <c r="AH76">
        <f t="shared" si="84"/>
        <v>11.8</v>
      </c>
      <c r="AI76">
        <f t="shared" si="85"/>
        <v>0</v>
      </c>
      <c r="AJ76">
        <f t="shared" si="86"/>
        <v>0</v>
      </c>
      <c r="AK76">
        <v>329.1</v>
      </c>
      <c r="AL76">
        <v>133.03</v>
      </c>
      <c r="AM76">
        <v>50.69</v>
      </c>
      <c r="AN76">
        <v>6.44</v>
      </c>
      <c r="AO76">
        <v>145.38</v>
      </c>
      <c r="AP76">
        <v>0</v>
      </c>
      <c r="AQ76">
        <v>11.8</v>
      </c>
      <c r="AR76">
        <v>0</v>
      </c>
      <c r="AS76">
        <v>0</v>
      </c>
      <c r="AT76">
        <v>97</v>
      </c>
      <c r="AU76">
        <v>51</v>
      </c>
      <c r="AV76">
        <v>1.0669999999999999</v>
      </c>
      <c r="AW76">
        <v>1.081</v>
      </c>
      <c r="AZ76">
        <v>1</v>
      </c>
      <c r="BA76">
        <v>56.35</v>
      </c>
      <c r="BB76">
        <v>15.9</v>
      </c>
      <c r="BC76">
        <v>5.47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110</v>
      </c>
      <c r="BM76">
        <v>67</v>
      </c>
      <c r="BN76">
        <v>405818574</v>
      </c>
      <c r="BO76" t="s">
        <v>108</v>
      </c>
      <c r="BP76">
        <v>1</v>
      </c>
      <c r="BQ76">
        <v>40</v>
      </c>
      <c r="BR76">
        <v>0</v>
      </c>
      <c r="BS76">
        <v>56.35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97</v>
      </c>
      <c r="CA76">
        <v>51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87"/>
        <v>2331.09</v>
      </c>
      <c r="CQ76">
        <f t="shared" si="88"/>
        <v>786.64</v>
      </c>
      <c r="CR76">
        <f t="shared" si="89"/>
        <v>860.03</v>
      </c>
      <c r="CS76">
        <f t="shared" si="90"/>
        <v>387.12</v>
      </c>
      <c r="CT76">
        <f t="shared" si="91"/>
        <v>8741.01</v>
      </c>
      <c r="CU76">
        <f t="shared" si="92"/>
        <v>0</v>
      </c>
      <c r="CV76">
        <f t="shared" si="93"/>
        <v>12.5906</v>
      </c>
      <c r="CW76">
        <f t="shared" si="94"/>
        <v>0</v>
      </c>
      <c r="CX76">
        <f t="shared" si="95"/>
        <v>0</v>
      </c>
      <c r="CY76">
        <f t="shared" si="96"/>
        <v>1986.8704</v>
      </c>
      <c r="CZ76">
        <f t="shared" si="97"/>
        <v>1044.6432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97</v>
      </c>
      <c r="DW76" t="s">
        <v>97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405818696</v>
      </c>
      <c r="EF76">
        <v>40</v>
      </c>
      <c r="EG76" t="s">
        <v>99</v>
      </c>
      <c r="EH76">
        <v>0</v>
      </c>
      <c r="EI76" t="s">
        <v>3</v>
      </c>
      <c r="EJ76">
        <v>2</v>
      </c>
      <c r="EK76">
        <v>67</v>
      </c>
      <c r="EL76" t="s">
        <v>100</v>
      </c>
      <c r="EM76" t="s">
        <v>101</v>
      </c>
      <c r="EO76" t="s">
        <v>3</v>
      </c>
      <c r="EQ76">
        <v>0</v>
      </c>
      <c r="ER76">
        <v>329.1</v>
      </c>
      <c r="ES76">
        <v>133.03</v>
      </c>
      <c r="ET76">
        <v>50.69</v>
      </c>
      <c r="EU76">
        <v>6.44</v>
      </c>
      <c r="EV76">
        <v>145.38</v>
      </c>
      <c r="EW76">
        <v>11.8</v>
      </c>
      <c r="EX76">
        <v>0</v>
      </c>
      <c r="EY76">
        <v>0</v>
      </c>
      <c r="FQ76">
        <v>0</v>
      </c>
      <c r="FR76">
        <v>0</v>
      </c>
      <c r="FS76">
        <v>2</v>
      </c>
      <c r="FX76">
        <v>97</v>
      </c>
      <c r="FY76">
        <v>51</v>
      </c>
      <c r="GA76" t="s">
        <v>3</v>
      </c>
      <c r="GD76">
        <v>1</v>
      </c>
      <c r="GF76">
        <v>820771395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98"/>
        <v>0</v>
      </c>
      <c r="GM76">
        <f t="shared" si="99"/>
        <v>5362.6</v>
      </c>
      <c r="GN76">
        <f t="shared" si="100"/>
        <v>0</v>
      </c>
      <c r="GO76">
        <f t="shared" si="101"/>
        <v>5362.6</v>
      </c>
      <c r="GP76">
        <f t="shared" si="102"/>
        <v>0</v>
      </c>
      <c r="GR76">
        <v>0</v>
      </c>
      <c r="GS76">
        <v>3</v>
      </c>
      <c r="GT76">
        <v>0</v>
      </c>
      <c r="GU76" t="s">
        <v>3</v>
      </c>
      <c r="GV76">
        <f t="shared" si="103"/>
        <v>0</v>
      </c>
      <c r="GW76">
        <v>1</v>
      </c>
      <c r="GX76">
        <f t="shared" si="104"/>
        <v>0</v>
      </c>
      <c r="HA76">
        <v>0</v>
      </c>
      <c r="HB76">
        <v>0</v>
      </c>
      <c r="HC76">
        <f t="shared" si="105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55" x14ac:dyDescent="0.2">
      <c r="A77" s="2">
        <v>18</v>
      </c>
      <c r="B77" s="2">
        <v>1</v>
      </c>
      <c r="C77" s="2">
        <v>30</v>
      </c>
      <c r="D77" s="2"/>
      <c r="E77" s="2" t="s">
        <v>111</v>
      </c>
      <c r="F77" s="2" t="s">
        <v>112</v>
      </c>
      <c r="G77" s="2" t="s">
        <v>113</v>
      </c>
      <c r="H77" s="2" t="s">
        <v>114</v>
      </c>
      <c r="I77" s="2">
        <f>I75*J77</f>
        <v>2.2888799999999997E-2</v>
      </c>
      <c r="J77" s="2">
        <v>0.10199999999999999</v>
      </c>
      <c r="K77" s="2">
        <v>0.10199999999999999</v>
      </c>
      <c r="L77" s="2"/>
      <c r="M77" s="2"/>
      <c r="N77" s="2"/>
      <c r="O77" s="2">
        <f t="shared" si="67"/>
        <v>0</v>
      </c>
      <c r="P77" s="2">
        <f t="shared" si="68"/>
        <v>0</v>
      </c>
      <c r="Q77" s="2">
        <f t="shared" si="69"/>
        <v>0</v>
      </c>
      <c r="R77" s="2">
        <f t="shared" si="70"/>
        <v>0</v>
      </c>
      <c r="S77" s="2">
        <f t="shared" si="71"/>
        <v>0</v>
      </c>
      <c r="T77" s="2">
        <f t="shared" si="72"/>
        <v>0</v>
      </c>
      <c r="U77" s="2">
        <f t="shared" si="73"/>
        <v>0</v>
      </c>
      <c r="V77" s="2">
        <f t="shared" si="74"/>
        <v>0</v>
      </c>
      <c r="W77" s="2">
        <f t="shared" si="75"/>
        <v>0</v>
      </c>
      <c r="X77" s="2">
        <f t="shared" si="76"/>
        <v>0</v>
      </c>
      <c r="Y77" s="2">
        <f t="shared" si="77"/>
        <v>0</v>
      </c>
      <c r="Z77" s="2"/>
      <c r="AA77" s="2">
        <v>427663417</v>
      </c>
      <c r="AB77" s="2">
        <f t="shared" si="78"/>
        <v>0</v>
      </c>
      <c r="AC77" s="2">
        <f t="shared" si="79"/>
        <v>0</v>
      </c>
      <c r="AD77" s="2">
        <f t="shared" si="80"/>
        <v>0</v>
      </c>
      <c r="AE77" s="2">
        <f t="shared" si="81"/>
        <v>0</v>
      </c>
      <c r="AF77" s="2">
        <f t="shared" si="82"/>
        <v>0</v>
      </c>
      <c r="AG77" s="2">
        <f t="shared" si="83"/>
        <v>0</v>
      </c>
      <c r="AH77" s="2">
        <f t="shared" si="84"/>
        <v>0</v>
      </c>
      <c r="AI77" s="2">
        <f t="shared" si="85"/>
        <v>0</v>
      </c>
      <c r="AJ77" s="2">
        <f t="shared" si="86"/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97</v>
      </c>
      <c r="AU77" s="2">
        <v>51</v>
      </c>
      <c r="AV77" s="2">
        <v>1.0669999999999999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3</v>
      </c>
      <c r="BI77" s="2">
        <v>2</v>
      </c>
      <c r="BJ77" s="2" t="s">
        <v>3</v>
      </c>
      <c r="BK77" s="2"/>
      <c r="BL77" s="2"/>
      <c r="BM77" s="2">
        <v>67</v>
      </c>
      <c r="BN77" s="2">
        <v>0</v>
      </c>
      <c r="BO77" s="2" t="s">
        <v>3</v>
      </c>
      <c r="BP77" s="2">
        <v>0</v>
      </c>
      <c r="BQ77" s="2">
        <v>40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97</v>
      </c>
      <c r="CA77" s="2">
        <v>51</v>
      </c>
      <c r="CB77" s="2" t="s">
        <v>3</v>
      </c>
      <c r="CC77" s="2"/>
      <c r="CD77" s="2"/>
      <c r="CE77" s="2">
        <v>30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3</v>
      </c>
      <c r="CO77" s="2">
        <v>0</v>
      </c>
      <c r="CP77" s="2">
        <f t="shared" si="87"/>
        <v>0</v>
      </c>
      <c r="CQ77" s="2">
        <f t="shared" si="88"/>
        <v>0</v>
      </c>
      <c r="CR77" s="2">
        <f t="shared" si="89"/>
        <v>0</v>
      </c>
      <c r="CS77" s="2">
        <f t="shared" si="90"/>
        <v>0</v>
      </c>
      <c r="CT77" s="2">
        <f t="shared" si="91"/>
        <v>0</v>
      </c>
      <c r="CU77" s="2">
        <f t="shared" si="92"/>
        <v>0</v>
      </c>
      <c r="CV77" s="2">
        <f t="shared" si="93"/>
        <v>0</v>
      </c>
      <c r="CW77" s="2">
        <f t="shared" si="94"/>
        <v>0</v>
      </c>
      <c r="CX77" s="2">
        <f t="shared" si="95"/>
        <v>0</v>
      </c>
      <c r="CY77" s="2">
        <f t="shared" si="96"/>
        <v>0</v>
      </c>
      <c r="CZ77" s="2">
        <f t="shared" si="97"/>
        <v>0</v>
      </c>
      <c r="DA77" s="2"/>
      <c r="DB77" s="2"/>
      <c r="DC77" s="2" t="s">
        <v>3</v>
      </c>
      <c r="DD77" s="2" t="s">
        <v>3</v>
      </c>
      <c r="DE77" s="2" t="s">
        <v>3</v>
      </c>
      <c r="DF77" s="2" t="s">
        <v>3</v>
      </c>
      <c r="DG77" s="2" t="s">
        <v>3</v>
      </c>
      <c r="DH77" s="2" t="s">
        <v>3</v>
      </c>
      <c r="DI77" s="2" t="s">
        <v>3</v>
      </c>
      <c r="DJ77" s="2" t="s">
        <v>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1003</v>
      </c>
      <c r="DV77" s="2" t="s">
        <v>114</v>
      </c>
      <c r="DW77" s="2" t="s">
        <v>114</v>
      </c>
      <c r="DX77" s="2">
        <v>1000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405818696</v>
      </c>
      <c r="EF77" s="2">
        <v>40</v>
      </c>
      <c r="EG77" s="2" t="s">
        <v>99</v>
      </c>
      <c r="EH77" s="2">
        <v>0</v>
      </c>
      <c r="EI77" s="2" t="s">
        <v>3</v>
      </c>
      <c r="EJ77" s="2">
        <v>2</v>
      </c>
      <c r="EK77" s="2">
        <v>67</v>
      </c>
      <c r="EL77" s="2" t="s">
        <v>100</v>
      </c>
      <c r="EM77" s="2" t="s">
        <v>101</v>
      </c>
      <c r="EN77" s="2"/>
      <c r="EO77" s="2" t="s">
        <v>3</v>
      </c>
      <c r="EP77" s="2"/>
      <c r="EQ77" s="2">
        <v>0</v>
      </c>
      <c r="ER77" s="2">
        <v>0</v>
      </c>
      <c r="ES77" s="2">
        <v>0</v>
      </c>
      <c r="ET77" s="2">
        <v>0</v>
      </c>
      <c r="EU77" s="2">
        <v>0</v>
      </c>
      <c r="EV77" s="2">
        <v>0</v>
      </c>
      <c r="EW77" s="2">
        <v>0</v>
      </c>
      <c r="EX77" s="2">
        <v>0</v>
      </c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97</v>
      </c>
      <c r="FY77" s="2">
        <v>51</v>
      </c>
      <c r="FZ77" s="2"/>
      <c r="GA77" s="2" t="s">
        <v>3</v>
      </c>
      <c r="GB77" s="2"/>
      <c r="GC77" s="2"/>
      <c r="GD77" s="2">
        <v>1</v>
      </c>
      <c r="GE77" s="2"/>
      <c r="GF77" s="2">
        <v>-1893455869</v>
      </c>
      <c r="GG77" s="2">
        <v>2</v>
      </c>
      <c r="GH77" s="2">
        <v>1</v>
      </c>
      <c r="GI77" s="2">
        <v>-2</v>
      </c>
      <c r="GJ77" s="2">
        <v>0</v>
      </c>
      <c r="GK77" s="2">
        <v>0</v>
      </c>
      <c r="GL77" s="2">
        <f t="shared" si="98"/>
        <v>0</v>
      </c>
      <c r="GM77" s="2">
        <f t="shared" si="99"/>
        <v>0</v>
      </c>
      <c r="GN77" s="2">
        <f t="shared" si="100"/>
        <v>0</v>
      </c>
      <c r="GO77" s="2">
        <f t="shared" si="101"/>
        <v>0</v>
      </c>
      <c r="GP77" s="2">
        <f t="shared" si="102"/>
        <v>0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si="103"/>
        <v>0</v>
      </c>
      <c r="GW77" s="2">
        <v>1</v>
      </c>
      <c r="GX77" s="2">
        <f t="shared" si="104"/>
        <v>0</v>
      </c>
      <c r="GY77" s="2"/>
      <c r="GZ77" s="2"/>
      <c r="HA77" s="2">
        <v>0</v>
      </c>
      <c r="HB77" s="2">
        <v>0</v>
      </c>
      <c r="HC77" s="2">
        <f t="shared" si="105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3</v>
      </c>
      <c r="HO77" s="2" t="s">
        <v>3</v>
      </c>
      <c r="HP77" s="2" t="s">
        <v>3</v>
      </c>
      <c r="HQ77" s="2" t="s">
        <v>3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18</v>
      </c>
      <c r="B78">
        <v>1</v>
      </c>
      <c r="C78">
        <v>44</v>
      </c>
      <c r="E78" t="s">
        <v>111</v>
      </c>
      <c r="F78" t="s">
        <v>112</v>
      </c>
      <c r="G78" t="s">
        <v>113</v>
      </c>
      <c r="H78" t="s">
        <v>114</v>
      </c>
      <c r="I78">
        <f>I76*J78</f>
        <v>2.2888799999999997E-2</v>
      </c>
      <c r="J78">
        <v>0.10199999999999999</v>
      </c>
      <c r="K78">
        <v>0.10199999999999999</v>
      </c>
      <c r="O78">
        <f t="shared" si="67"/>
        <v>0</v>
      </c>
      <c r="P78">
        <f t="shared" si="68"/>
        <v>0</v>
      </c>
      <c r="Q78">
        <f t="shared" si="69"/>
        <v>0</v>
      </c>
      <c r="R78">
        <f t="shared" si="70"/>
        <v>0</v>
      </c>
      <c r="S78">
        <f t="shared" si="71"/>
        <v>0</v>
      </c>
      <c r="T78">
        <f t="shared" si="72"/>
        <v>0</v>
      </c>
      <c r="U78">
        <f t="shared" si="73"/>
        <v>0</v>
      </c>
      <c r="V78">
        <f t="shared" si="74"/>
        <v>0</v>
      </c>
      <c r="W78">
        <f t="shared" si="75"/>
        <v>0</v>
      </c>
      <c r="X78">
        <f t="shared" si="76"/>
        <v>0</v>
      </c>
      <c r="Y78">
        <f t="shared" si="77"/>
        <v>0</v>
      </c>
      <c r="AA78">
        <v>427663415</v>
      </c>
      <c r="AB78">
        <f t="shared" si="78"/>
        <v>0</v>
      </c>
      <c r="AC78">
        <f t="shared" si="79"/>
        <v>0</v>
      </c>
      <c r="AD78">
        <f t="shared" si="80"/>
        <v>0</v>
      </c>
      <c r="AE78">
        <f t="shared" si="81"/>
        <v>0</v>
      </c>
      <c r="AF78">
        <f t="shared" si="82"/>
        <v>0</v>
      </c>
      <c r="AG78">
        <f t="shared" si="83"/>
        <v>0</v>
      </c>
      <c r="AH78">
        <f t="shared" si="84"/>
        <v>0</v>
      </c>
      <c r="AI78">
        <f t="shared" si="85"/>
        <v>0</v>
      </c>
      <c r="AJ78">
        <f t="shared" si="86"/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97</v>
      </c>
      <c r="AU78">
        <v>51</v>
      </c>
      <c r="AV78">
        <v>1.0669999999999999</v>
      </c>
      <c r="AW78">
        <v>1</v>
      </c>
      <c r="AZ78">
        <v>1</v>
      </c>
      <c r="BA78">
        <v>1</v>
      </c>
      <c r="BB78">
        <v>1</v>
      </c>
      <c r="BC78">
        <v>9.84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2</v>
      </c>
      <c r="BJ78" t="s">
        <v>3</v>
      </c>
      <c r="BM78">
        <v>67</v>
      </c>
      <c r="BN78">
        <v>0</v>
      </c>
      <c r="BO78" t="s">
        <v>3</v>
      </c>
      <c r="BP78">
        <v>0</v>
      </c>
      <c r="BQ78">
        <v>40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97</v>
      </c>
      <c r="CA78">
        <v>51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87"/>
        <v>0</v>
      </c>
      <c r="CQ78">
        <f t="shared" si="88"/>
        <v>0</v>
      </c>
      <c r="CR78">
        <f t="shared" si="89"/>
        <v>0</v>
      </c>
      <c r="CS78">
        <f t="shared" si="90"/>
        <v>0</v>
      </c>
      <c r="CT78">
        <f t="shared" si="91"/>
        <v>0</v>
      </c>
      <c r="CU78">
        <f t="shared" si="92"/>
        <v>0</v>
      </c>
      <c r="CV78">
        <f t="shared" si="93"/>
        <v>0</v>
      </c>
      <c r="CW78">
        <f t="shared" si="94"/>
        <v>0</v>
      </c>
      <c r="CX78">
        <f t="shared" si="95"/>
        <v>0</v>
      </c>
      <c r="CY78">
        <f t="shared" si="96"/>
        <v>0</v>
      </c>
      <c r="CZ78">
        <f t="shared" si="97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1003</v>
      </c>
      <c r="DV78" t="s">
        <v>114</v>
      </c>
      <c r="DW78" t="s">
        <v>114</v>
      </c>
      <c r="DX78">
        <v>1000</v>
      </c>
      <c r="DZ78" t="s">
        <v>3</v>
      </c>
      <c r="EA78" t="s">
        <v>3</v>
      </c>
      <c r="EB78" t="s">
        <v>3</v>
      </c>
      <c r="EC78" t="s">
        <v>3</v>
      </c>
      <c r="EE78">
        <v>405818696</v>
      </c>
      <c r="EF78">
        <v>40</v>
      </c>
      <c r="EG78" t="s">
        <v>99</v>
      </c>
      <c r="EH78">
        <v>0</v>
      </c>
      <c r="EI78" t="s">
        <v>3</v>
      </c>
      <c r="EJ78">
        <v>2</v>
      </c>
      <c r="EK78">
        <v>67</v>
      </c>
      <c r="EL78" t="s">
        <v>100</v>
      </c>
      <c r="EM78" t="s">
        <v>101</v>
      </c>
      <c r="EO78" t="s">
        <v>3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v>0</v>
      </c>
      <c r="FS78">
        <v>0</v>
      </c>
      <c r="FX78">
        <v>97</v>
      </c>
      <c r="FY78">
        <v>51</v>
      </c>
      <c r="GA78" t="s">
        <v>3</v>
      </c>
      <c r="GD78">
        <v>1</v>
      </c>
      <c r="GF78">
        <v>-1893455869</v>
      </c>
      <c r="GG78">
        <v>2</v>
      </c>
      <c r="GH78">
        <v>1</v>
      </c>
      <c r="GI78">
        <v>5</v>
      </c>
      <c r="GJ78">
        <v>0</v>
      </c>
      <c r="GK78">
        <v>0</v>
      </c>
      <c r="GL78">
        <f t="shared" si="98"/>
        <v>0</v>
      </c>
      <c r="GM78">
        <f t="shared" si="99"/>
        <v>0</v>
      </c>
      <c r="GN78">
        <f t="shared" si="100"/>
        <v>0</v>
      </c>
      <c r="GO78">
        <f t="shared" si="101"/>
        <v>0</v>
      </c>
      <c r="GP78">
        <f t="shared" si="102"/>
        <v>0</v>
      </c>
      <c r="GR78">
        <v>0</v>
      </c>
      <c r="GS78">
        <v>3</v>
      </c>
      <c r="GT78">
        <v>0</v>
      </c>
      <c r="GU78" t="s">
        <v>3</v>
      </c>
      <c r="GV78">
        <f t="shared" si="103"/>
        <v>0</v>
      </c>
      <c r="GW78">
        <v>1</v>
      </c>
      <c r="GX78">
        <f t="shared" si="104"/>
        <v>0</v>
      </c>
      <c r="HA78">
        <v>0</v>
      </c>
      <c r="HB78">
        <v>0</v>
      </c>
      <c r="HC78">
        <f t="shared" si="105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55" x14ac:dyDescent="0.2">
      <c r="A79" s="2">
        <v>17</v>
      </c>
      <c r="B79" s="2">
        <v>1</v>
      </c>
      <c r="C79" s="2">
        <f>ROW(SmtRes!A47)</f>
        <v>47</v>
      </c>
      <c r="D79" s="2">
        <f>ROW(EtalonRes!A47)</f>
        <v>47</v>
      </c>
      <c r="E79" s="2" t="s">
        <v>115</v>
      </c>
      <c r="F79" s="2" t="s">
        <v>116</v>
      </c>
      <c r="G79" s="2" t="s">
        <v>117</v>
      </c>
      <c r="H79" s="2" t="s">
        <v>97</v>
      </c>
      <c r="I79" s="2">
        <f>ROUND(ROUND(22/100,5),9)</f>
        <v>0.22</v>
      </c>
      <c r="J79" s="2">
        <v>0</v>
      </c>
      <c r="K79" s="2">
        <f>ROUND(ROUND(22/100,5),9)</f>
        <v>0.22</v>
      </c>
      <c r="L79" s="2"/>
      <c r="M79" s="2"/>
      <c r="N79" s="2"/>
      <c r="O79" s="2">
        <f t="shared" si="67"/>
        <v>305.94</v>
      </c>
      <c r="P79" s="2">
        <f t="shared" si="68"/>
        <v>290.37</v>
      </c>
      <c r="Q79" s="2">
        <f t="shared" si="69"/>
        <v>6.63</v>
      </c>
      <c r="R79" s="2">
        <f t="shared" si="70"/>
        <v>1.01</v>
      </c>
      <c r="S79" s="2">
        <f t="shared" si="71"/>
        <v>8.94</v>
      </c>
      <c r="T79" s="2">
        <f t="shared" si="72"/>
        <v>0</v>
      </c>
      <c r="U79" s="2">
        <f t="shared" si="73"/>
        <v>0.84741139999999993</v>
      </c>
      <c r="V79" s="2">
        <f t="shared" si="74"/>
        <v>0</v>
      </c>
      <c r="W79" s="2">
        <f t="shared" si="75"/>
        <v>0</v>
      </c>
      <c r="X79" s="2">
        <f t="shared" si="76"/>
        <v>9.65</v>
      </c>
      <c r="Y79" s="2">
        <f t="shared" si="77"/>
        <v>5.07</v>
      </c>
      <c r="Z79" s="2"/>
      <c r="AA79" s="2">
        <v>427663417</v>
      </c>
      <c r="AB79" s="2">
        <f t="shared" si="78"/>
        <v>1287.3</v>
      </c>
      <c r="AC79" s="2">
        <f t="shared" si="79"/>
        <v>1220.96</v>
      </c>
      <c r="AD79" s="2">
        <f t="shared" si="80"/>
        <v>28.25</v>
      </c>
      <c r="AE79" s="2">
        <f t="shared" si="81"/>
        <v>4.29</v>
      </c>
      <c r="AF79" s="2">
        <f t="shared" si="82"/>
        <v>38.090000000000003</v>
      </c>
      <c r="AG79" s="2">
        <f t="shared" si="83"/>
        <v>0</v>
      </c>
      <c r="AH79" s="2">
        <f t="shared" si="84"/>
        <v>3.61</v>
      </c>
      <c r="AI79" s="2">
        <f t="shared" si="85"/>
        <v>0</v>
      </c>
      <c r="AJ79" s="2">
        <f t="shared" si="86"/>
        <v>0</v>
      </c>
      <c r="AK79" s="2">
        <v>1287.3</v>
      </c>
      <c r="AL79" s="2">
        <v>1220.96</v>
      </c>
      <c r="AM79" s="2">
        <v>28.25</v>
      </c>
      <c r="AN79" s="2">
        <v>4.29</v>
      </c>
      <c r="AO79" s="2">
        <v>38.090000000000003</v>
      </c>
      <c r="AP79" s="2">
        <v>0</v>
      </c>
      <c r="AQ79" s="2">
        <v>3.61</v>
      </c>
      <c r="AR79" s="2">
        <v>0</v>
      </c>
      <c r="AS79" s="2">
        <v>0</v>
      </c>
      <c r="AT79" s="2">
        <v>97</v>
      </c>
      <c r="AU79" s="2">
        <v>51</v>
      </c>
      <c r="AV79" s="2">
        <v>1.0669999999999999</v>
      </c>
      <c r="AW79" s="2">
        <v>1.081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2</v>
      </c>
      <c r="BJ79" s="2" t="s">
        <v>118</v>
      </c>
      <c r="BK79" s="2"/>
      <c r="BL79" s="2"/>
      <c r="BM79" s="2">
        <v>67</v>
      </c>
      <c r="BN79" s="2">
        <v>405818574</v>
      </c>
      <c r="BO79" s="2" t="s">
        <v>116</v>
      </c>
      <c r="BP79" s="2">
        <v>1</v>
      </c>
      <c r="BQ79" s="2">
        <v>40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97</v>
      </c>
      <c r="CA79" s="2">
        <v>51</v>
      </c>
      <c r="CB79" s="2" t="s">
        <v>3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</v>
      </c>
      <c r="CO79" s="2">
        <v>0</v>
      </c>
      <c r="CP79" s="2">
        <f t="shared" si="87"/>
        <v>305.94</v>
      </c>
      <c r="CQ79" s="2">
        <f t="shared" si="88"/>
        <v>1319.86</v>
      </c>
      <c r="CR79" s="2">
        <f t="shared" si="89"/>
        <v>30.14</v>
      </c>
      <c r="CS79" s="2">
        <f t="shared" si="90"/>
        <v>4.58</v>
      </c>
      <c r="CT79" s="2">
        <f t="shared" si="91"/>
        <v>40.64</v>
      </c>
      <c r="CU79" s="2">
        <f t="shared" si="92"/>
        <v>0</v>
      </c>
      <c r="CV79" s="2">
        <f t="shared" si="93"/>
        <v>3.8518699999999995</v>
      </c>
      <c r="CW79" s="2">
        <f t="shared" si="94"/>
        <v>0</v>
      </c>
      <c r="CX79" s="2">
        <f t="shared" si="95"/>
        <v>0</v>
      </c>
      <c r="CY79" s="2">
        <f t="shared" si="96"/>
        <v>9.6515000000000004</v>
      </c>
      <c r="CZ79" s="2">
        <f t="shared" si="97"/>
        <v>5.0744999999999996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97</v>
      </c>
      <c r="DW79" s="2" t="s">
        <v>97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405818696</v>
      </c>
      <c r="EF79" s="2">
        <v>40</v>
      </c>
      <c r="EG79" s="2" t="s">
        <v>99</v>
      </c>
      <c r="EH79" s="2">
        <v>0</v>
      </c>
      <c r="EI79" s="2" t="s">
        <v>3</v>
      </c>
      <c r="EJ79" s="2">
        <v>2</v>
      </c>
      <c r="EK79" s="2">
        <v>67</v>
      </c>
      <c r="EL79" s="2" t="s">
        <v>100</v>
      </c>
      <c r="EM79" s="2" t="s">
        <v>101</v>
      </c>
      <c r="EN79" s="2"/>
      <c r="EO79" s="2" t="s">
        <v>3</v>
      </c>
      <c r="EP79" s="2"/>
      <c r="EQ79" s="2">
        <v>0</v>
      </c>
      <c r="ER79" s="2">
        <v>1287.3</v>
      </c>
      <c r="ES79" s="2">
        <v>1220.96</v>
      </c>
      <c r="ET79" s="2">
        <v>28.25</v>
      </c>
      <c r="EU79" s="2">
        <v>4.29</v>
      </c>
      <c r="EV79" s="2">
        <v>38.090000000000003</v>
      </c>
      <c r="EW79" s="2">
        <v>3.61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97</v>
      </c>
      <c r="FY79" s="2">
        <v>51</v>
      </c>
      <c r="FZ79" s="2"/>
      <c r="GA79" s="2" t="s">
        <v>3</v>
      </c>
      <c r="GB79" s="2"/>
      <c r="GC79" s="2"/>
      <c r="GD79" s="2">
        <v>1</v>
      </c>
      <c r="GE79" s="2"/>
      <c r="GF79" s="2">
        <v>657789866</v>
      </c>
      <c r="GG79" s="2">
        <v>2</v>
      </c>
      <c r="GH79" s="2">
        <v>1</v>
      </c>
      <c r="GI79" s="2">
        <v>2</v>
      </c>
      <c r="GJ79" s="2">
        <v>0</v>
      </c>
      <c r="GK79" s="2">
        <v>0</v>
      </c>
      <c r="GL79" s="2">
        <f t="shared" si="98"/>
        <v>0</v>
      </c>
      <c r="GM79" s="2">
        <f t="shared" si="99"/>
        <v>320.66000000000003</v>
      </c>
      <c r="GN79" s="2">
        <f t="shared" si="100"/>
        <v>0</v>
      </c>
      <c r="GO79" s="2">
        <f t="shared" si="101"/>
        <v>320.66000000000003</v>
      </c>
      <c r="GP79" s="2">
        <f t="shared" si="102"/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103"/>
        <v>0</v>
      </c>
      <c r="GW79" s="2">
        <v>1</v>
      </c>
      <c r="GX79" s="2">
        <f t="shared" si="104"/>
        <v>0</v>
      </c>
      <c r="GY79" s="2"/>
      <c r="GZ79" s="2"/>
      <c r="HA79" s="2">
        <v>0</v>
      </c>
      <c r="HB79" s="2">
        <v>0</v>
      </c>
      <c r="HC79" s="2">
        <f t="shared" si="105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C80">
        <f>ROW(SmtRes!A50)</f>
        <v>50</v>
      </c>
      <c r="D80">
        <f>ROW(EtalonRes!A50)</f>
        <v>50</v>
      </c>
      <c r="E80" t="s">
        <v>115</v>
      </c>
      <c r="F80" t="s">
        <v>116</v>
      </c>
      <c r="G80" t="s">
        <v>117</v>
      </c>
      <c r="H80" t="s">
        <v>97</v>
      </c>
      <c r="I80">
        <f>ROUND(ROUND(22/100,5),9)</f>
        <v>0.22</v>
      </c>
      <c r="J80">
        <v>0</v>
      </c>
      <c r="K80">
        <f>ROUND(ROUND(22/100,5),9)</f>
        <v>0.22</v>
      </c>
      <c r="O80">
        <f t="shared" si="67"/>
        <v>3953.29</v>
      </c>
      <c r="P80">
        <f t="shared" si="68"/>
        <v>3336.35</v>
      </c>
      <c r="Q80">
        <f t="shared" si="69"/>
        <v>113.17</v>
      </c>
      <c r="R80">
        <f t="shared" si="70"/>
        <v>56.91</v>
      </c>
      <c r="S80">
        <f t="shared" si="71"/>
        <v>503.77</v>
      </c>
      <c r="T80">
        <f t="shared" si="72"/>
        <v>0</v>
      </c>
      <c r="U80">
        <f t="shared" si="73"/>
        <v>0.84741139999999993</v>
      </c>
      <c r="V80">
        <f t="shared" si="74"/>
        <v>0</v>
      </c>
      <c r="W80">
        <f t="shared" si="75"/>
        <v>0</v>
      </c>
      <c r="X80">
        <f t="shared" si="76"/>
        <v>543.86</v>
      </c>
      <c r="Y80">
        <f t="shared" si="77"/>
        <v>285.95</v>
      </c>
      <c r="AA80">
        <v>427663415</v>
      </c>
      <c r="AB80">
        <f t="shared" si="78"/>
        <v>1287.3</v>
      </c>
      <c r="AC80">
        <f t="shared" si="79"/>
        <v>1220.96</v>
      </c>
      <c r="AD80">
        <f t="shared" si="80"/>
        <v>28.25</v>
      </c>
      <c r="AE80">
        <f t="shared" si="81"/>
        <v>4.29</v>
      </c>
      <c r="AF80">
        <f t="shared" si="82"/>
        <v>38.090000000000003</v>
      </c>
      <c r="AG80">
        <f t="shared" si="83"/>
        <v>0</v>
      </c>
      <c r="AH80">
        <f t="shared" si="84"/>
        <v>3.61</v>
      </c>
      <c r="AI80">
        <f t="shared" si="85"/>
        <v>0</v>
      </c>
      <c r="AJ80">
        <f t="shared" si="86"/>
        <v>0</v>
      </c>
      <c r="AK80">
        <v>1287.3</v>
      </c>
      <c r="AL80">
        <v>1220.96</v>
      </c>
      <c r="AM80">
        <v>28.25</v>
      </c>
      <c r="AN80">
        <v>4.29</v>
      </c>
      <c r="AO80">
        <v>38.090000000000003</v>
      </c>
      <c r="AP80">
        <v>0</v>
      </c>
      <c r="AQ80">
        <v>3.61</v>
      </c>
      <c r="AR80">
        <v>0</v>
      </c>
      <c r="AS80">
        <v>0</v>
      </c>
      <c r="AT80">
        <v>97</v>
      </c>
      <c r="AU80">
        <v>51</v>
      </c>
      <c r="AV80">
        <v>1.0669999999999999</v>
      </c>
      <c r="AW80">
        <v>1.081</v>
      </c>
      <c r="AZ80">
        <v>1</v>
      </c>
      <c r="BA80">
        <v>56.35</v>
      </c>
      <c r="BB80">
        <v>17.07</v>
      </c>
      <c r="BC80">
        <v>11.49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2</v>
      </c>
      <c r="BJ80" t="s">
        <v>118</v>
      </c>
      <c r="BM80">
        <v>67</v>
      </c>
      <c r="BN80">
        <v>405818574</v>
      </c>
      <c r="BO80" t="s">
        <v>116</v>
      </c>
      <c r="BP80">
        <v>1</v>
      </c>
      <c r="BQ80">
        <v>40</v>
      </c>
      <c r="BR80">
        <v>0</v>
      </c>
      <c r="BS80">
        <v>56.35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97</v>
      </c>
      <c r="CA80">
        <v>51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7"/>
        <v>3953.29</v>
      </c>
      <c r="CQ80">
        <f t="shared" si="88"/>
        <v>15165.19</v>
      </c>
      <c r="CR80">
        <f t="shared" si="89"/>
        <v>514.49</v>
      </c>
      <c r="CS80">
        <f t="shared" si="90"/>
        <v>258.08</v>
      </c>
      <c r="CT80">
        <f t="shared" si="91"/>
        <v>2290.06</v>
      </c>
      <c r="CU80">
        <f t="shared" si="92"/>
        <v>0</v>
      </c>
      <c r="CV80">
        <f t="shared" si="93"/>
        <v>3.8518699999999995</v>
      </c>
      <c r="CW80">
        <f t="shared" si="94"/>
        <v>0</v>
      </c>
      <c r="CX80">
        <f t="shared" si="95"/>
        <v>0</v>
      </c>
      <c r="CY80">
        <f t="shared" si="96"/>
        <v>543.85959999999989</v>
      </c>
      <c r="CZ80">
        <f t="shared" si="97"/>
        <v>285.94679999999994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97</v>
      </c>
      <c r="DW80" t="s">
        <v>97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405818696</v>
      </c>
      <c r="EF80">
        <v>40</v>
      </c>
      <c r="EG80" t="s">
        <v>99</v>
      </c>
      <c r="EH80">
        <v>0</v>
      </c>
      <c r="EI80" t="s">
        <v>3</v>
      </c>
      <c r="EJ80">
        <v>2</v>
      </c>
      <c r="EK80">
        <v>67</v>
      </c>
      <c r="EL80" t="s">
        <v>100</v>
      </c>
      <c r="EM80" t="s">
        <v>101</v>
      </c>
      <c r="EO80" t="s">
        <v>3</v>
      </c>
      <c r="EQ80">
        <v>0</v>
      </c>
      <c r="ER80">
        <v>1287.3</v>
      </c>
      <c r="ES80">
        <v>1220.96</v>
      </c>
      <c r="ET80">
        <v>28.25</v>
      </c>
      <c r="EU80">
        <v>4.29</v>
      </c>
      <c r="EV80">
        <v>38.090000000000003</v>
      </c>
      <c r="EW80">
        <v>3.61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97</v>
      </c>
      <c r="FY80">
        <v>51</v>
      </c>
      <c r="GA80" t="s">
        <v>3</v>
      </c>
      <c r="GD80">
        <v>1</v>
      </c>
      <c r="GF80">
        <v>657789866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98"/>
        <v>0</v>
      </c>
      <c r="GM80">
        <f t="shared" si="99"/>
        <v>4783.1000000000004</v>
      </c>
      <c r="GN80">
        <f t="shared" si="100"/>
        <v>0</v>
      </c>
      <c r="GO80">
        <f t="shared" si="101"/>
        <v>4783.1000000000004</v>
      </c>
      <c r="GP80">
        <f t="shared" si="102"/>
        <v>0</v>
      </c>
      <c r="GR80">
        <v>0</v>
      </c>
      <c r="GS80">
        <v>3</v>
      </c>
      <c r="GT80">
        <v>0</v>
      </c>
      <c r="GU80" t="s">
        <v>3</v>
      </c>
      <c r="GV80">
        <f t="shared" si="103"/>
        <v>0</v>
      </c>
      <c r="GW80">
        <v>1</v>
      </c>
      <c r="GX80">
        <f t="shared" si="104"/>
        <v>0</v>
      </c>
      <c r="HA80">
        <v>0</v>
      </c>
      <c r="HB80">
        <v>0</v>
      </c>
      <c r="HC80">
        <f t="shared" si="105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55" x14ac:dyDescent="0.2">
      <c r="A81" s="2">
        <v>17</v>
      </c>
      <c r="B81" s="2">
        <v>1</v>
      </c>
      <c r="C81" s="2">
        <f>ROW(SmtRes!A54)</f>
        <v>54</v>
      </c>
      <c r="D81" s="2">
        <f>ROW(EtalonRes!A54)</f>
        <v>54</v>
      </c>
      <c r="E81" s="2" t="s">
        <v>3</v>
      </c>
      <c r="F81" s="2" t="s">
        <v>119</v>
      </c>
      <c r="G81" s="2" t="s">
        <v>120</v>
      </c>
      <c r="H81" s="2" t="s">
        <v>121</v>
      </c>
      <c r="I81" s="2">
        <f>ROUND(ROUND(2,5),9)</f>
        <v>2</v>
      </c>
      <c r="J81" s="2">
        <v>0</v>
      </c>
      <c r="K81" s="2">
        <f>ROUND(ROUND(2,5),9)</f>
        <v>2</v>
      </c>
      <c r="L81" s="2"/>
      <c r="M81" s="2"/>
      <c r="N81" s="2"/>
      <c r="O81" s="2">
        <f t="shared" si="67"/>
        <v>82.63</v>
      </c>
      <c r="P81" s="2">
        <f t="shared" si="68"/>
        <v>65.81</v>
      </c>
      <c r="Q81" s="2">
        <f t="shared" si="69"/>
        <v>0</v>
      </c>
      <c r="R81" s="2">
        <f t="shared" si="70"/>
        <v>0</v>
      </c>
      <c r="S81" s="2">
        <f t="shared" si="71"/>
        <v>16.82</v>
      </c>
      <c r="T81" s="2">
        <f t="shared" si="72"/>
        <v>0</v>
      </c>
      <c r="U81" s="2">
        <f t="shared" si="73"/>
        <v>1.3657599999999999</v>
      </c>
      <c r="V81" s="2">
        <f t="shared" si="74"/>
        <v>0</v>
      </c>
      <c r="W81" s="2">
        <f t="shared" si="75"/>
        <v>0</v>
      </c>
      <c r="X81" s="2">
        <f t="shared" si="76"/>
        <v>16.32</v>
      </c>
      <c r="Y81" s="2">
        <f t="shared" si="77"/>
        <v>8.58</v>
      </c>
      <c r="Z81" s="2"/>
      <c r="AA81" s="2">
        <v>-1</v>
      </c>
      <c r="AB81" s="2">
        <f t="shared" si="78"/>
        <v>38.32</v>
      </c>
      <c r="AC81" s="2">
        <f t="shared" si="79"/>
        <v>30.44</v>
      </c>
      <c r="AD81" s="2">
        <f t="shared" si="80"/>
        <v>0</v>
      </c>
      <c r="AE81" s="2">
        <f t="shared" si="81"/>
        <v>0</v>
      </c>
      <c r="AF81" s="2">
        <f t="shared" si="82"/>
        <v>7.88</v>
      </c>
      <c r="AG81" s="2">
        <f t="shared" si="83"/>
        <v>0</v>
      </c>
      <c r="AH81" s="2">
        <f t="shared" si="84"/>
        <v>0.64</v>
      </c>
      <c r="AI81" s="2">
        <f t="shared" si="85"/>
        <v>0</v>
      </c>
      <c r="AJ81" s="2">
        <f t="shared" si="86"/>
        <v>0</v>
      </c>
      <c r="AK81" s="2">
        <v>38.32</v>
      </c>
      <c r="AL81" s="2">
        <v>30.44</v>
      </c>
      <c r="AM81" s="2">
        <v>0</v>
      </c>
      <c r="AN81" s="2">
        <v>0</v>
      </c>
      <c r="AO81" s="2">
        <v>7.88</v>
      </c>
      <c r="AP81" s="2">
        <v>0</v>
      </c>
      <c r="AQ81" s="2">
        <v>0.64</v>
      </c>
      <c r="AR81" s="2">
        <v>0</v>
      </c>
      <c r="AS81" s="2">
        <v>0</v>
      </c>
      <c r="AT81" s="2">
        <v>97</v>
      </c>
      <c r="AU81" s="2">
        <v>51</v>
      </c>
      <c r="AV81" s="2">
        <v>1.0669999999999999</v>
      </c>
      <c r="AW81" s="2">
        <v>1.081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0</v>
      </c>
      <c r="BI81" s="2">
        <v>2</v>
      </c>
      <c r="BJ81" s="2" t="s">
        <v>122</v>
      </c>
      <c r="BK81" s="2"/>
      <c r="BL81" s="2"/>
      <c r="BM81" s="2">
        <v>67</v>
      </c>
      <c r="BN81" s="2">
        <v>405818574</v>
      </c>
      <c r="BO81" s="2" t="s">
        <v>119</v>
      </c>
      <c r="BP81" s="2">
        <v>1</v>
      </c>
      <c r="BQ81" s="2">
        <v>40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97</v>
      </c>
      <c r="CA81" s="2">
        <v>51</v>
      </c>
      <c r="CB81" s="2" t="s">
        <v>3</v>
      </c>
      <c r="CC81" s="2"/>
      <c r="CD81" s="2"/>
      <c r="CE81" s="2">
        <v>30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3</v>
      </c>
      <c r="CO81" s="2">
        <v>0</v>
      </c>
      <c r="CP81" s="2">
        <f t="shared" si="87"/>
        <v>82.63</v>
      </c>
      <c r="CQ81" s="2">
        <f t="shared" si="88"/>
        <v>32.909999999999997</v>
      </c>
      <c r="CR81" s="2">
        <f t="shared" si="89"/>
        <v>0</v>
      </c>
      <c r="CS81" s="2">
        <f t="shared" si="90"/>
        <v>0</v>
      </c>
      <c r="CT81" s="2">
        <f t="shared" si="91"/>
        <v>8.41</v>
      </c>
      <c r="CU81" s="2">
        <f t="shared" si="92"/>
        <v>0</v>
      </c>
      <c r="CV81" s="2">
        <f t="shared" si="93"/>
        <v>0.68287999999999993</v>
      </c>
      <c r="CW81" s="2">
        <f t="shared" si="94"/>
        <v>0</v>
      </c>
      <c r="CX81" s="2">
        <f t="shared" si="95"/>
        <v>0</v>
      </c>
      <c r="CY81" s="2">
        <f t="shared" si="96"/>
        <v>16.3154</v>
      </c>
      <c r="CZ81" s="2">
        <f t="shared" si="97"/>
        <v>8.5782000000000007</v>
      </c>
      <c r="DA81" s="2"/>
      <c r="DB81" s="2"/>
      <c r="DC81" s="2" t="s">
        <v>3</v>
      </c>
      <c r="DD81" s="2" t="s">
        <v>3</v>
      </c>
      <c r="DE81" s="2" t="s">
        <v>3</v>
      </c>
      <c r="DF81" s="2" t="s">
        <v>3</v>
      </c>
      <c r="DG81" s="2" t="s">
        <v>3</v>
      </c>
      <c r="DH81" s="2" t="s">
        <v>3</v>
      </c>
      <c r="DI81" s="2" t="s">
        <v>3</v>
      </c>
      <c r="DJ81" s="2" t="s">
        <v>3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1013</v>
      </c>
      <c r="DV81" s="2" t="s">
        <v>121</v>
      </c>
      <c r="DW81" s="2" t="s">
        <v>121</v>
      </c>
      <c r="DX81" s="2">
        <v>1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405818696</v>
      </c>
      <c r="EF81" s="2">
        <v>40</v>
      </c>
      <c r="EG81" s="2" t="s">
        <v>99</v>
      </c>
      <c r="EH81" s="2">
        <v>0</v>
      </c>
      <c r="EI81" s="2" t="s">
        <v>3</v>
      </c>
      <c r="EJ81" s="2">
        <v>2</v>
      </c>
      <c r="EK81" s="2">
        <v>67</v>
      </c>
      <c r="EL81" s="2" t="s">
        <v>100</v>
      </c>
      <c r="EM81" s="2" t="s">
        <v>101</v>
      </c>
      <c r="EN81" s="2"/>
      <c r="EO81" s="2" t="s">
        <v>3</v>
      </c>
      <c r="EP81" s="2"/>
      <c r="EQ81" s="2">
        <v>1024</v>
      </c>
      <c r="ER81" s="2">
        <v>38.32</v>
      </c>
      <c r="ES81" s="2">
        <v>30.44</v>
      </c>
      <c r="ET81" s="2">
        <v>0</v>
      </c>
      <c r="EU81" s="2">
        <v>0</v>
      </c>
      <c r="EV81" s="2">
        <v>7.88</v>
      </c>
      <c r="EW81" s="2">
        <v>0.64</v>
      </c>
      <c r="EX81" s="2">
        <v>0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97</v>
      </c>
      <c r="FY81" s="2">
        <v>51</v>
      </c>
      <c r="FZ81" s="2"/>
      <c r="GA81" s="2" t="s">
        <v>3</v>
      </c>
      <c r="GB81" s="2"/>
      <c r="GC81" s="2"/>
      <c r="GD81" s="2">
        <v>1</v>
      </c>
      <c r="GE81" s="2"/>
      <c r="GF81" s="2">
        <v>-1942441723</v>
      </c>
      <c r="GG81" s="2">
        <v>2</v>
      </c>
      <c r="GH81" s="2">
        <v>1</v>
      </c>
      <c r="GI81" s="2">
        <v>2</v>
      </c>
      <c r="GJ81" s="2">
        <v>0</v>
      </c>
      <c r="GK81" s="2">
        <v>0</v>
      </c>
      <c r="GL81" s="2">
        <f t="shared" si="98"/>
        <v>0</v>
      </c>
      <c r="GM81" s="2">
        <f t="shared" si="99"/>
        <v>107.53</v>
      </c>
      <c r="GN81" s="2">
        <f t="shared" si="100"/>
        <v>0</v>
      </c>
      <c r="GO81" s="2">
        <f t="shared" si="101"/>
        <v>107.53</v>
      </c>
      <c r="GP81" s="2">
        <f t="shared" si="102"/>
        <v>0</v>
      </c>
      <c r="GQ81" s="2"/>
      <c r="GR81" s="2">
        <v>0</v>
      </c>
      <c r="GS81" s="2">
        <v>3</v>
      </c>
      <c r="GT81" s="2">
        <v>0</v>
      </c>
      <c r="GU81" s="2" t="s">
        <v>3</v>
      </c>
      <c r="GV81" s="2">
        <f t="shared" si="103"/>
        <v>0</v>
      </c>
      <c r="GW81" s="2">
        <v>1</v>
      </c>
      <c r="GX81" s="2">
        <f t="shared" si="104"/>
        <v>0</v>
      </c>
      <c r="GY81" s="2"/>
      <c r="GZ81" s="2"/>
      <c r="HA81" s="2">
        <v>0</v>
      </c>
      <c r="HB81" s="2">
        <v>0</v>
      </c>
      <c r="HC81" s="2">
        <f t="shared" si="105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3</v>
      </c>
      <c r="HO81" s="2" t="s">
        <v>3</v>
      </c>
      <c r="HP81" s="2" t="s">
        <v>3</v>
      </c>
      <c r="HQ81" s="2" t="s">
        <v>3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17</v>
      </c>
      <c r="B82">
        <v>1</v>
      </c>
      <c r="C82">
        <f>ROW(SmtRes!A58)</f>
        <v>58</v>
      </c>
      <c r="D82">
        <f>ROW(EtalonRes!A58)</f>
        <v>58</v>
      </c>
      <c r="E82" t="s">
        <v>3</v>
      </c>
      <c r="F82" t="s">
        <v>119</v>
      </c>
      <c r="G82" t="s">
        <v>120</v>
      </c>
      <c r="H82" t="s">
        <v>121</v>
      </c>
      <c r="I82">
        <f>ROUND(ROUND(2,5),9)</f>
        <v>2</v>
      </c>
      <c r="J82">
        <v>0</v>
      </c>
      <c r="K82">
        <f>ROUND(ROUND(2,5),9)</f>
        <v>2</v>
      </c>
      <c r="O82">
        <f t="shared" si="67"/>
        <v>1310.42</v>
      </c>
      <c r="P82">
        <f t="shared" si="68"/>
        <v>362.61</v>
      </c>
      <c r="Q82">
        <f t="shared" si="69"/>
        <v>0</v>
      </c>
      <c r="R82">
        <f t="shared" si="70"/>
        <v>0</v>
      </c>
      <c r="S82">
        <f t="shared" si="71"/>
        <v>947.81</v>
      </c>
      <c r="T82">
        <f t="shared" si="72"/>
        <v>0</v>
      </c>
      <c r="U82">
        <f t="shared" si="73"/>
        <v>1.3657599999999999</v>
      </c>
      <c r="V82">
        <f t="shared" si="74"/>
        <v>0</v>
      </c>
      <c r="W82">
        <f t="shared" si="75"/>
        <v>0</v>
      </c>
      <c r="X82">
        <f t="shared" si="76"/>
        <v>919.38</v>
      </c>
      <c r="Y82">
        <f t="shared" si="77"/>
        <v>483.38</v>
      </c>
      <c r="AA82">
        <v>-1</v>
      </c>
      <c r="AB82">
        <f t="shared" si="78"/>
        <v>38.32</v>
      </c>
      <c r="AC82">
        <f t="shared" si="79"/>
        <v>30.44</v>
      </c>
      <c r="AD82">
        <f t="shared" si="80"/>
        <v>0</v>
      </c>
      <c r="AE82">
        <f t="shared" si="81"/>
        <v>0</v>
      </c>
      <c r="AF82">
        <f t="shared" si="82"/>
        <v>7.88</v>
      </c>
      <c r="AG82">
        <f t="shared" si="83"/>
        <v>0</v>
      </c>
      <c r="AH82">
        <f t="shared" si="84"/>
        <v>0.64</v>
      </c>
      <c r="AI82">
        <f t="shared" si="85"/>
        <v>0</v>
      </c>
      <c r="AJ82">
        <f t="shared" si="86"/>
        <v>0</v>
      </c>
      <c r="AK82">
        <v>38.32</v>
      </c>
      <c r="AL82">
        <v>30.44</v>
      </c>
      <c r="AM82">
        <v>0</v>
      </c>
      <c r="AN82">
        <v>0</v>
      </c>
      <c r="AO82">
        <v>7.88</v>
      </c>
      <c r="AP82">
        <v>0</v>
      </c>
      <c r="AQ82">
        <v>0.64</v>
      </c>
      <c r="AR82">
        <v>0</v>
      </c>
      <c r="AS82">
        <v>0</v>
      </c>
      <c r="AT82">
        <v>97</v>
      </c>
      <c r="AU82">
        <v>51</v>
      </c>
      <c r="AV82">
        <v>1.0669999999999999</v>
      </c>
      <c r="AW82">
        <v>1.081</v>
      </c>
      <c r="AZ82">
        <v>1</v>
      </c>
      <c r="BA82">
        <v>56.35</v>
      </c>
      <c r="BB82">
        <v>1</v>
      </c>
      <c r="BC82">
        <v>5.51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2</v>
      </c>
      <c r="BJ82" t="s">
        <v>122</v>
      </c>
      <c r="BM82">
        <v>67</v>
      </c>
      <c r="BN82">
        <v>405818574</v>
      </c>
      <c r="BO82" t="s">
        <v>119</v>
      </c>
      <c r="BP82">
        <v>1</v>
      </c>
      <c r="BQ82">
        <v>40</v>
      </c>
      <c r="BR82">
        <v>0</v>
      </c>
      <c r="BS82">
        <v>56.35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97</v>
      </c>
      <c r="CA82">
        <v>51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7"/>
        <v>1310.42</v>
      </c>
      <c r="CQ82">
        <f t="shared" si="88"/>
        <v>181.33</v>
      </c>
      <c r="CR82">
        <f t="shared" si="89"/>
        <v>0</v>
      </c>
      <c r="CS82">
        <f t="shared" si="90"/>
        <v>0</v>
      </c>
      <c r="CT82">
        <f t="shared" si="91"/>
        <v>473.9</v>
      </c>
      <c r="CU82">
        <f t="shared" si="92"/>
        <v>0</v>
      </c>
      <c r="CV82">
        <f t="shared" si="93"/>
        <v>0.68287999999999993</v>
      </c>
      <c r="CW82">
        <f t="shared" si="94"/>
        <v>0</v>
      </c>
      <c r="CX82">
        <f t="shared" si="95"/>
        <v>0</v>
      </c>
      <c r="CY82">
        <f t="shared" si="96"/>
        <v>919.37569999999994</v>
      </c>
      <c r="CZ82">
        <f t="shared" si="97"/>
        <v>483.38309999999996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121</v>
      </c>
      <c r="DW82" t="s">
        <v>121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405818696</v>
      </c>
      <c r="EF82">
        <v>40</v>
      </c>
      <c r="EG82" t="s">
        <v>99</v>
      </c>
      <c r="EH82">
        <v>0</v>
      </c>
      <c r="EI82" t="s">
        <v>3</v>
      </c>
      <c r="EJ82">
        <v>2</v>
      </c>
      <c r="EK82">
        <v>67</v>
      </c>
      <c r="EL82" t="s">
        <v>100</v>
      </c>
      <c r="EM82" t="s">
        <v>101</v>
      </c>
      <c r="EO82" t="s">
        <v>3</v>
      </c>
      <c r="EQ82">
        <v>1024</v>
      </c>
      <c r="ER82">
        <v>38.32</v>
      </c>
      <c r="ES82">
        <v>30.44</v>
      </c>
      <c r="ET82">
        <v>0</v>
      </c>
      <c r="EU82">
        <v>0</v>
      </c>
      <c r="EV82">
        <v>7.88</v>
      </c>
      <c r="EW82">
        <v>0.64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97</v>
      </c>
      <c r="FY82">
        <v>51</v>
      </c>
      <c r="GA82" t="s">
        <v>3</v>
      </c>
      <c r="GD82">
        <v>1</v>
      </c>
      <c r="GF82">
        <v>-1942441723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98"/>
        <v>0</v>
      </c>
      <c r="GM82">
        <f t="shared" si="99"/>
        <v>2713.18</v>
      </c>
      <c r="GN82">
        <f t="shared" si="100"/>
        <v>0</v>
      </c>
      <c r="GO82">
        <f t="shared" si="101"/>
        <v>2713.18</v>
      </c>
      <c r="GP82">
        <f t="shared" si="102"/>
        <v>0</v>
      </c>
      <c r="GR82">
        <v>0</v>
      </c>
      <c r="GS82">
        <v>3</v>
      </c>
      <c r="GT82">
        <v>0</v>
      </c>
      <c r="GU82" t="s">
        <v>3</v>
      </c>
      <c r="GV82">
        <f t="shared" si="103"/>
        <v>0</v>
      </c>
      <c r="GW82">
        <v>1</v>
      </c>
      <c r="GX82">
        <f t="shared" si="104"/>
        <v>0</v>
      </c>
      <c r="HA82">
        <v>0</v>
      </c>
      <c r="HB82">
        <v>0</v>
      </c>
      <c r="HC82">
        <f t="shared" si="105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55" x14ac:dyDescent="0.2">
      <c r="A83" s="2">
        <v>17</v>
      </c>
      <c r="B83" s="2">
        <v>1</v>
      </c>
      <c r="C83" s="2"/>
      <c r="D83" s="2"/>
      <c r="E83" s="2" t="s">
        <v>3</v>
      </c>
      <c r="F83" s="2" t="s">
        <v>123</v>
      </c>
      <c r="G83" s="2" t="s">
        <v>124</v>
      </c>
      <c r="H83" s="2" t="s">
        <v>125</v>
      </c>
      <c r="I83" s="2">
        <f>ROUND(ROUND(300*1.01/100,5),9)</f>
        <v>3.03</v>
      </c>
      <c r="J83" s="2">
        <v>0</v>
      </c>
      <c r="K83" s="2">
        <f>ROUND(ROUND(300*1.01/100,5),9)</f>
        <v>3.03</v>
      </c>
      <c r="L83" s="2"/>
      <c r="M83" s="2"/>
      <c r="N83" s="2"/>
      <c r="O83" s="2">
        <f t="shared" si="67"/>
        <v>394.23</v>
      </c>
      <c r="P83" s="2">
        <f>ROUND(CQ83*I83,2)</f>
        <v>309.79000000000002</v>
      </c>
      <c r="Q83" s="2">
        <f>ROUND(CR83*I83,2)</f>
        <v>7.54</v>
      </c>
      <c r="R83" s="2">
        <f>ROUND(CS83*I83,2)</f>
        <v>1.1499999999999999</v>
      </c>
      <c r="S83" s="2">
        <f>ROUND(CT83*I83,2)</f>
        <v>76.900000000000006</v>
      </c>
      <c r="T83" s="2">
        <f t="shared" si="72"/>
        <v>0</v>
      </c>
      <c r="U83" s="2">
        <f t="shared" si="73"/>
        <v>6.2417999999999996</v>
      </c>
      <c r="V83" s="2">
        <f t="shared" si="74"/>
        <v>0</v>
      </c>
      <c r="W83" s="2">
        <f t="shared" si="75"/>
        <v>0</v>
      </c>
      <c r="X83" s="2">
        <f t="shared" si="76"/>
        <v>0</v>
      </c>
      <c r="Y83" s="2">
        <f t="shared" si="77"/>
        <v>0</v>
      </c>
      <c r="Z83" s="2"/>
      <c r="AA83" s="2">
        <v>-1</v>
      </c>
      <c r="AB83" s="2">
        <f t="shared" si="78"/>
        <v>130.11000000000001</v>
      </c>
      <c r="AC83" s="2">
        <f t="shared" si="79"/>
        <v>102.24</v>
      </c>
      <c r="AD83" s="2">
        <f>ROUND((ET83),6)</f>
        <v>2.4900000000000002</v>
      </c>
      <c r="AE83" s="2">
        <f t="shared" si="81"/>
        <v>0.38</v>
      </c>
      <c r="AF83" s="2">
        <f t="shared" si="82"/>
        <v>25.38</v>
      </c>
      <c r="AG83" s="2">
        <f t="shared" si="83"/>
        <v>0</v>
      </c>
      <c r="AH83" s="2">
        <f t="shared" si="84"/>
        <v>2.06</v>
      </c>
      <c r="AI83" s="2">
        <f t="shared" si="85"/>
        <v>0</v>
      </c>
      <c r="AJ83" s="2">
        <f t="shared" si="86"/>
        <v>0</v>
      </c>
      <c r="AK83" s="2">
        <v>130.11000000000001</v>
      </c>
      <c r="AL83" s="2">
        <v>102.24</v>
      </c>
      <c r="AM83" s="2">
        <v>2.4900000000000002</v>
      </c>
      <c r="AN83" s="2">
        <v>0.38</v>
      </c>
      <c r="AO83" s="2">
        <v>25.38</v>
      </c>
      <c r="AP83" s="2">
        <v>0</v>
      </c>
      <c r="AQ83" s="2">
        <v>2.06</v>
      </c>
      <c r="AR83" s="2">
        <v>0</v>
      </c>
      <c r="AS83" s="2">
        <v>0</v>
      </c>
      <c r="AT83" s="2">
        <v>0</v>
      </c>
      <c r="AU83" s="2">
        <v>0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0</v>
      </c>
      <c r="BI83" s="2">
        <v>0</v>
      </c>
      <c r="BJ83" s="2" t="s">
        <v>126</v>
      </c>
      <c r="BK83" s="2"/>
      <c r="BL83" s="2"/>
      <c r="BM83" s="2">
        <v>331</v>
      </c>
      <c r="BN83" s="2">
        <v>0</v>
      </c>
      <c r="BO83" s="2" t="s">
        <v>3</v>
      </c>
      <c r="BP83" s="2">
        <v>0</v>
      </c>
      <c r="BQ83" s="2">
        <v>0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0</v>
      </c>
      <c r="CA83" s="2">
        <v>0</v>
      </c>
      <c r="CB83" s="2" t="s">
        <v>3</v>
      </c>
      <c r="CC83" s="2"/>
      <c r="CD83" s="2"/>
      <c r="CE83" s="2">
        <v>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 t="shared" si="87"/>
        <v>394.23</v>
      </c>
      <c r="CQ83" s="2">
        <f>AC83*BC83</f>
        <v>102.24</v>
      </c>
      <c r="CR83" s="2">
        <f>AD83*BB83</f>
        <v>2.4900000000000002</v>
      </c>
      <c r="CS83" s="2">
        <f>AE83*BS83</f>
        <v>0.38</v>
      </c>
      <c r="CT83" s="2">
        <f>AF83*BA83</f>
        <v>25.38</v>
      </c>
      <c r="CU83" s="2">
        <f t="shared" si="92"/>
        <v>0</v>
      </c>
      <c r="CV83" s="2">
        <f>AH83</f>
        <v>2.06</v>
      </c>
      <c r="CW83" s="2">
        <f t="shared" si="94"/>
        <v>0</v>
      </c>
      <c r="CX83" s="2">
        <f t="shared" si="95"/>
        <v>0</v>
      </c>
      <c r="CY83" s="2">
        <f>0</f>
        <v>0</v>
      </c>
      <c r="CZ83" s="2">
        <f>0</f>
        <v>0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1003</v>
      </c>
      <c r="DV83" s="2" t="s">
        <v>125</v>
      </c>
      <c r="DW83" s="2" t="s">
        <v>125</v>
      </c>
      <c r="DX83" s="2">
        <v>100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0</v>
      </c>
      <c r="EF83" s="2">
        <v>0</v>
      </c>
      <c r="EG83" s="2" t="s">
        <v>3</v>
      </c>
      <c r="EH83" s="2">
        <v>0</v>
      </c>
      <c r="EI83" s="2" t="s">
        <v>3</v>
      </c>
      <c r="EJ83" s="2">
        <v>0</v>
      </c>
      <c r="EK83" s="2">
        <v>331</v>
      </c>
      <c r="EL83" s="2" t="s">
        <v>3</v>
      </c>
      <c r="EM83" s="2" t="s">
        <v>3</v>
      </c>
      <c r="EN83" s="2"/>
      <c r="EO83" s="2" t="s">
        <v>3</v>
      </c>
      <c r="EP83" s="2"/>
      <c r="EQ83" s="2">
        <v>132608</v>
      </c>
      <c r="ER83" s="2">
        <v>130.11000000000001</v>
      </c>
      <c r="ES83" s="2">
        <v>102.24</v>
      </c>
      <c r="ET83" s="2">
        <v>2.4900000000000002</v>
      </c>
      <c r="EU83" s="2">
        <v>0.38</v>
      </c>
      <c r="EV83" s="2">
        <v>25.38</v>
      </c>
      <c r="EW83" s="2">
        <v>2.06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0</v>
      </c>
      <c r="FT83" s="2"/>
      <c r="FU83" s="2"/>
      <c r="FV83" s="2"/>
      <c r="FW83" s="2"/>
      <c r="FX83" s="2">
        <v>0</v>
      </c>
      <c r="FY83" s="2">
        <v>0</v>
      </c>
      <c r="FZ83" s="2"/>
      <c r="GA83" s="2" t="s">
        <v>3</v>
      </c>
      <c r="GB83" s="2"/>
      <c r="GC83" s="2"/>
      <c r="GD83" s="2">
        <v>1</v>
      </c>
      <c r="GE83" s="2"/>
      <c r="GF83" s="2">
        <v>664084804</v>
      </c>
      <c r="GG83" s="2">
        <v>2</v>
      </c>
      <c r="GH83" s="2">
        <v>1</v>
      </c>
      <c r="GI83" s="2">
        <v>-2</v>
      </c>
      <c r="GJ83" s="2">
        <v>0</v>
      </c>
      <c r="GK83" s="2">
        <v>0</v>
      </c>
      <c r="GL83" s="2">
        <f t="shared" si="98"/>
        <v>0</v>
      </c>
      <c r="GM83" s="2">
        <f t="shared" si="99"/>
        <v>394.23</v>
      </c>
      <c r="GN83" s="2">
        <f t="shared" si="100"/>
        <v>394.23</v>
      </c>
      <c r="GO83" s="2">
        <f t="shared" si="101"/>
        <v>0</v>
      </c>
      <c r="GP83" s="2">
        <f t="shared" si="102"/>
        <v>0</v>
      </c>
      <c r="GQ83" s="2"/>
      <c r="GR83" s="2">
        <v>0</v>
      </c>
      <c r="GS83" s="2">
        <v>3</v>
      </c>
      <c r="GT83" s="2">
        <v>0</v>
      </c>
      <c r="GU83" s="2" t="s">
        <v>3</v>
      </c>
      <c r="GV83" s="2">
        <f t="shared" si="103"/>
        <v>0</v>
      </c>
      <c r="GW83" s="2">
        <v>1</v>
      </c>
      <c r="GX83" s="2">
        <f t="shared" si="104"/>
        <v>0</v>
      </c>
      <c r="GY83" s="2"/>
      <c r="GZ83" s="2"/>
      <c r="HA83" s="2">
        <v>0</v>
      </c>
      <c r="HB83" s="2">
        <v>0</v>
      </c>
      <c r="HC83" s="2">
        <f t="shared" si="105"/>
        <v>0</v>
      </c>
      <c r="HD83" s="2"/>
      <c r="HE83" s="2" t="s">
        <v>3</v>
      </c>
      <c r="HF83" s="2" t="s">
        <v>3</v>
      </c>
      <c r="HG83" s="2"/>
      <c r="HH83" s="2"/>
      <c r="HI83" s="2"/>
      <c r="HJ83" s="2"/>
      <c r="HK83" s="2"/>
      <c r="HL83" s="2"/>
      <c r="HM83" s="2" t="s">
        <v>3</v>
      </c>
      <c r="HN83" s="2" t="s">
        <v>3</v>
      </c>
      <c r="HO83" s="2" t="s">
        <v>3</v>
      </c>
      <c r="HP83" s="2" t="s">
        <v>3</v>
      </c>
      <c r="HQ83" s="2" t="s">
        <v>3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E84" t="s">
        <v>3</v>
      </c>
      <c r="F84" t="s">
        <v>123</v>
      </c>
      <c r="G84" t="s">
        <v>124</v>
      </c>
      <c r="H84" t="s">
        <v>125</v>
      </c>
      <c r="I84">
        <f>ROUND(ROUND(300*1.01/100,5),9)</f>
        <v>3.03</v>
      </c>
      <c r="J84">
        <v>0</v>
      </c>
      <c r="K84">
        <f>ROUND(ROUND(300*1.01/100,5),9)</f>
        <v>3.03</v>
      </c>
      <c r="O84">
        <f t="shared" si="67"/>
        <v>3132.75</v>
      </c>
      <c r="P84">
        <f>ROUND(CQ84*I84,2)</f>
        <v>3048.31</v>
      </c>
      <c r="Q84">
        <f>ROUND(CR84*I84,2)</f>
        <v>7.54</v>
      </c>
      <c r="R84">
        <f>ROUND(CS84*I84,2)</f>
        <v>1.1499999999999999</v>
      </c>
      <c r="S84">
        <f>ROUND(CT84*I84,2)</f>
        <v>76.900000000000006</v>
      </c>
      <c r="T84">
        <f t="shared" si="72"/>
        <v>0</v>
      </c>
      <c r="U84">
        <f t="shared" si="73"/>
        <v>6.2417999999999996</v>
      </c>
      <c r="V84">
        <f t="shared" si="74"/>
        <v>0</v>
      </c>
      <c r="W84">
        <f t="shared" si="75"/>
        <v>0</v>
      </c>
      <c r="X84">
        <f t="shared" si="76"/>
        <v>0</v>
      </c>
      <c r="Y84">
        <f t="shared" si="77"/>
        <v>0</v>
      </c>
      <c r="AA84">
        <v>-1</v>
      </c>
      <c r="AB84">
        <f t="shared" si="78"/>
        <v>130.11000000000001</v>
      </c>
      <c r="AC84">
        <f t="shared" si="79"/>
        <v>102.24</v>
      </c>
      <c r="AD84">
        <f>ROUND((ET84),6)</f>
        <v>2.4900000000000002</v>
      </c>
      <c r="AE84">
        <f t="shared" si="81"/>
        <v>0.38</v>
      </c>
      <c r="AF84">
        <f t="shared" si="82"/>
        <v>25.38</v>
      </c>
      <c r="AG84">
        <f t="shared" si="83"/>
        <v>0</v>
      </c>
      <c r="AH84">
        <f t="shared" si="84"/>
        <v>2.06</v>
      </c>
      <c r="AI84">
        <f t="shared" si="85"/>
        <v>0</v>
      </c>
      <c r="AJ84">
        <f t="shared" si="86"/>
        <v>0</v>
      </c>
      <c r="AK84">
        <v>130.11000000000001</v>
      </c>
      <c r="AL84">
        <v>102.24</v>
      </c>
      <c r="AM84">
        <v>2.4900000000000002</v>
      </c>
      <c r="AN84">
        <v>0.38</v>
      </c>
      <c r="AO84">
        <v>25.38</v>
      </c>
      <c r="AP84">
        <v>0</v>
      </c>
      <c r="AQ84">
        <v>2.06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9.84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0</v>
      </c>
      <c r="BJ84" t="s">
        <v>126</v>
      </c>
      <c r="BM84">
        <v>331</v>
      </c>
      <c r="BN84">
        <v>0</v>
      </c>
      <c r="BO84" t="s">
        <v>3</v>
      </c>
      <c r="BP84">
        <v>0</v>
      </c>
      <c r="BQ84">
        <v>0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7"/>
        <v>3132.75</v>
      </c>
      <c r="CQ84">
        <f>AC84*BC84</f>
        <v>1006.0415999999999</v>
      </c>
      <c r="CR84">
        <f>AD84*BB84</f>
        <v>2.4900000000000002</v>
      </c>
      <c r="CS84">
        <f>AE84*BS84</f>
        <v>0.38</v>
      </c>
      <c r="CT84">
        <f>AF84*BA84</f>
        <v>25.38</v>
      </c>
      <c r="CU84">
        <f t="shared" si="92"/>
        <v>0</v>
      </c>
      <c r="CV84">
        <f>AH84</f>
        <v>2.06</v>
      </c>
      <c r="CW84">
        <f t="shared" si="94"/>
        <v>0</v>
      </c>
      <c r="CX84">
        <f t="shared" si="95"/>
        <v>0</v>
      </c>
      <c r="CY84">
        <f>0</f>
        <v>0</v>
      </c>
      <c r="CZ84">
        <f>0</f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1003</v>
      </c>
      <c r="DV84" t="s">
        <v>125</v>
      </c>
      <c r="DW84" t="s">
        <v>125</v>
      </c>
      <c r="DX84">
        <v>100</v>
      </c>
      <c r="DZ84" t="s">
        <v>3</v>
      </c>
      <c r="EA84" t="s">
        <v>3</v>
      </c>
      <c r="EB84" t="s">
        <v>3</v>
      </c>
      <c r="EC84" t="s">
        <v>3</v>
      </c>
      <c r="EE84">
        <v>0</v>
      </c>
      <c r="EF84">
        <v>0</v>
      </c>
      <c r="EG84" t="s">
        <v>3</v>
      </c>
      <c r="EH84">
        <v>0</v>
      </c>
      <c r="EI84" t="s">
        <v>3</v>
      </c>
      <c r="EJ84">
        <v>0</v>
      </c>
      <c r="EK84">
        <v>331</v>
      </c>
      <c r="EL84" t="s">
        <v>3</v>
      </c>
      <c r="EM84" t="s">
        <v>3</v>
      </c>
      <c r="EO84" t="s">
        <v>3</v>
      </c>
      <c r="EQ84">
        <v>132608</v>
      </c>
      <c r="ER84">
        <v>130.11000000000001</v>
      </c>
      <c r="ES84">
        <v>102.24</v>
      </c>
      <c r="ET84">
        <v>2.4900000000000002</v>
      </c>
      <c r="EU84">
        <v>0.38</v>
      </c>
      <c r="EV84">
        <v>25.38</v>
      </c>
      <c r="EW84">
        <v>2.06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0</v>
      </c>
      <c r="FY84">
        <v>0</v>
      </c>
      <c r="GA84" t="s">
        <v>3</v>
      </c>
      <c r="GD84">
        <v>1</v>
      </c>
      <c r="GF84">
        <v>664084804</v>
      </c>
      <c r="GG84">
        <v>2</v>
      </c>
      <c r="GH84">
        <v>1</v>
      </c>
      <c r="GI84">
        <v>5</v>
      </c>
      <c r="GJ84">
        <v>0</v>
      </c>
      <c r="GK84">
        <v>0</v>
      </c>
      <c r="GL84">
        <f t="shared" si="98"/>
        <v>0</v>
      </c>
      <c r="GM84">
        <f t="shared" si="99"/>
        <v>3132.75</v>
      </c>
      <c r="GN84">
        <f t="shared" si="100"/>
        <v>3132.75</v>
      </c>
      <c r="GO84">
        <f t="shared" si="101"/>
        <v>0</v>
      </c>
      <c r="GP84">
        <f t="shared" si="102"/>
        <v>0</v>
      </c>
      <c r="GR84">
        <v>0</v>
      </c>
      <c r="GS84">
        <v>3</v>
      </c>
      <c r="GT84">
        <v>0</v>
      </c>
      <c r="GU84" t="s">
        <v>3</v>
      </c>
      <c r="GV84">
        <f t="shared" si="103"/>
        <v>0</v>
      </c>
      <c r="GW84">
        <v>1</v>
      </c>
      <c r="GX84">
        <f t="shared" si="104"/>
        <v>0</v>
      </c>
      <c r="HA84">
        <v>0</v>
      </c>
      <c r="HB84">
        <v>0</v>
      </c>
      <c r="HC84">
        <f t="shared" si="105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55" x14ac:dyDescent="0.2">
      <c r="A85" s="2">
        <v>17</v>
      </c>
      <c r="B85" s="2">
        <v>1</v>
      </c>
      <c r="C85" s="2">
        <f>ROW(SmtRes!A70)</f>
        <v>70</v>
      </c>
      <c r="D85" s="2">
        <f>ROW(EtalonRes!A73)</f>
        <v>73</v>
      </c>
      <c r="E85" s="2" t="s">
        <v>3</v>
      </c>
      <c r="F85" s="2" t="s">
        <v>127</v>
      </c>
      <c r="G85" s="2" t="s">
        <v>128</v>
      </c>
      <c r="H85" s="2" t="s">
        <v>97</v>
      </c>
      <c r="I85" s="2">
        <f>ROUND(ROUND(300*1.01/100,5),9)</f>
        <v>3.03</v>
      </c>
      <c r="J85" s="2">
        <v>0</v>
      </c>
      <c r="K85" s="2">
        <f>ROUND(ROUND(300*1.01/100,5),9)</f>
        <v>3.03</v>
      </c>
      <c r="L85" s="2"/>
      <c r="M85" s="2"/>
      <c r="N85" s="2"/>
      <c r="O85" s="2">
        <f t="shared" si="67"/>
        <v>623.09</v>
      </c>
      <c r="P85" s="2">
        <f>ROUND((ROUND((AC85*AW85*I85),2)*BC85),2)</f>
        <v>150.74</v>
      </c>
      <c r="Q85" s="2">
        <f>(ROUND((ROUND(((ET85)*AV85*I85),2)*BB85),2)+ROUND((ROUND(((AE85-(EU85))*AV85*I85),2)*BS85),2))</f>
        <v>74.040000000000006</v>
      </c>
      <c r="R85" s="2">
        <f>ROUND((ROUND((AE85*AV85*I85),2)*BS85),2)</f>
        <v>7.76</v>
      </c>
      <c r="S85" s="2">
        <f>ROUND((ROUND((AF85*AV85*I85),2)*BA85),2)</f>
        <v>398.31</v>
      </c>
      <c r="T85" s="2">
        <f t="shared" si="72"/>
        <v>0</v>
      </c>
      <c r="U85" s="2">
        <f t="shared" si="73"/>
        <v>32.330099999999995</v>
      </c>
      <c r="V85" s="2">
        <f t="shared" si="74"/>
        <v>0</v>
      </c>
      <c r="W85" s="2">
        <f t="shared" si="75"/>
        <v>0</v>
      </c>
      <c r="X85" s="2">
        <f t="shared" si="76"/>
        <v>393.89</v>
      </c>
      <c r="Y85" s="2">
        <f t="shared" si="77"/>
        <v>207.1</v>
      </c>
      <c r="Z85" s="2"/>
      <c r="AA85" s="2">
        <v>-1</v>
      </c>
      <c r="AB85" s="2">
        <f t="shared" si="78"/>
        <v>192.12</v>
      </c>
      <c r="AC85" s="2">
        <f t="shared" si="79"/>
        <v>46.02</v>
      </c>
      <c r="AD85" s="2">
        <f>ROUND((((ET85)-(EU85))+AE85),6)</f>
        <v>22.9</v>
      </c>
      <c r="AE85" s="2">
        <f t="shared" si="81"/>
        <v>2.4</v>
      </c>
      <c r="AF85" s="2">
        <f t="shared" si="82"/>
        <v>123.2</v>
      </c>
      <c r="AG85" s="2">
        <f t="shared" si="83"/>
        <v>0</v>
      </c>
      <c r="AH85" s="2">
        <f t="shared" si="84"/>
        <v>10</v>
      </c>
      <c r="AI85" s="2">
        <f t="shared" si="85"/>
        <v>0</v>
      </c>
      <c r="AJ85" s="2">
        <f t="shared" si="86"/>
        <v>0</v>
      </c>
      <c r="AK85" s="2">
        <v>192.12</v>
      </c>
      <c r="AL85" s="2">
        <v>46.02</v>
      </c>
      <c r="AM85" s="2">
        <v>22.9</v>
      </c>
      <c r="AN85" s="2">
        <v>2.4</v>
      </c>
      <c r="AO85" s="2">
        <v>123.2</v>
      </c>
      <c r="AP85" s="2">
        <v>0</v>
      </c>
      <c r="AQ85" s="2">
        <v>10</v>
      </c>
      <c r="AR85" s="2">
        <v>0</v>
      </c>
      <c r="AS85" s="2">
        <v>0</v>
      </c>
      <c r="AT85" s="2">
        <v>97</v>
      </c>
      <c r="AU85" s="2">
        <v>51</v>
      </c>
      <c r="AV85" s="2">
        <v>1.0669999999999999</v>
      </c>
      <c r="AW85" s="2">
        <v>1.081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0</v>
      </c>
      <c r="BI85" s="2">
        <v>2</v>
      </c>
      <c r="BJ85" s="2" t="s">
        <v>129</v>
      </c>
      <c r="BK85" s="2"/>
      <c r="BL85" s="2"/>
      <c r="BM85" s="2">
        <v>67</v>
      </c>
      <c r="BN85" s="2">
        <v>405818574</v>
      </c>
      <c r="BO85" s="2" t="s">
        <v>127</v>
      </c>
      <c r="BP85" s="2">
        <v>1</v>
      </c>
      <c r="BQ85" s="2">
        <v>40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97</v>
      </c>
      <c r="CA85" s="2">
        <v>51</v>
      </c>
      <c r="CB85" s="2" t="s">
        <v>3</v>
      </c>
      <c r="CC85" s="2"/>
      <c r="CD85" s="2"/>
      <c r="CE85" s="2">
        <v>30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si="87"/>
        <v>623.09</v>
      </c>
      <c r="CQ85" s="2">
        <f>ROUND((ROUND((AC85*AW85*1),2)*BC85),2)</f>
        <v>49.75</v>
      </c>
      <c r="CR85" s="2">
        <f>(ROUND((ROUND(((ET85)*AV85*1),2)*BB85),2)+ROUND((ROUND(((AE85-(EU85))*AV85*1),2)*BS85),2))</f>
        <v>24.43</v>
      </c>
      <c r="CS85" s="2">
        <f>ROUND((ROUND((AE85*AV85*1),2)*BS85),2)</f>
        <v>2.56</v>
      </c>
      <c r="CT85" s="2">
        <f>ROUND((ROUND((AF85*AV85*1),2)*BA85),2)</f>
        <v>131.44999999999999</v>
      </c>
      <c r="CU85" s="2">
        <f t="shared" si="92"/>
        <v>0</v>
      </c>
      <c r="CV85" s="2">
        <f>(AH85*AV85)</f>
        <v>10.67</v>
      </c>
      <c r="CW85" s="2">
        <f t="shared" si="94"/>
        <v>0</v>
      </c>
      <c r="CX85" s="2">
        <f t="shared" si="95"/>
        <v>0</v>
      </c>
      <c r="CY85" s="2">
        <f>(((S85+R85)*AT85)/100)</f>
        <v>393.8879</v>
      </c>
      <c r="CZ85" s="2">
        <f>(((S85+R85)*AU85)/100)</f>
        <v>207.09569999999999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1013</v>
      </c>
      <c r="DV85" s="2" t="s">
        <v>97</v>
      </c>
      <c r="DW85" s="2" t="s">
        <v>97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405818696</v>
      </c>
      <c r="EF85" s="2">
        <v>40</v>
      </c>
      <c r="EG85" s="2" t="s">
        <v>99</v>
      </c>
      <c r="EH85" s="2">
        <v>0</v>
      </c>
      <c r="EI85" s="2" t="s">
        <v>3</v>
      </c>
      <c r="EJ85" s="2">
        <v>2</v>
      </c>
      <c r="EK85" s="2">
        <v>67</v>
      </c>
      <c r="EL85" s="2" t="s">
        <v>100</v>
      </c>
      <c r="EM85" s="2" t="s">
        <v>101</v>
      </c>
      <c r="EN85" s="2"/>
      <c r="EO85" s="2" t="s">
        <v>3</v>
      </c>
      <c r="EP85" s="2"/>
      <c r="EQ85" s="2">
        <v>132096</v>
      </c>
      <c r="ER85" s="2">
        <v>192.12</v>
      </c>
      <c r="ES85" s="2">
        <v>46.02</v>
      </c>
      <c r="ET85" s="2">
        <v>22.9</v>
      </c>
      <c r="EU85" s="2">
        <v>2.4</v>
      </c>
      <c r="EV85" s="2">
        <v>123.2</v>
      </c>
      <c r="EW85" s="2">
        <v>10</v>
      </c>
      <c r="EX85" s="2">
        <v>0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97</v>
      </c>
      <c r="FY85" s="2">
        <v>51</v>
      </c>
      <c r="FZ85" s="2"/>
      <c r="GA85" s="2" t="s">
        <v>3</v>
      </c>
      <c r="GB85" s="2"/>
      <c r="GC85" s="2"/>
      <c r="GD85" s="2">
        <v>1</v>
      </c>
      <c r="GE85" s="2"/>
      <c r="GF85" s="2">
        <v>-643942819</v>
      </c>
      <c r="GG85" s="2">
        <v>2</v>
      </c>
      <c r="GH85" s="2">
        <v>1</v>
      </c>
      <c r="GI85" s="2">
        <v>2</v>
      </c>
      <c r="GJ85" s="2">
        <v>0</v>
      </c>
      <c r="GK85" s="2">
        <v>0</v>
      </c>
      <c r="GL85" s="2">
        <f t="shared" si="98"/>
        <v>0</v>
      </c>
      <c r="GM85" s="2">
        <f t="shared" si="99"/>
        <v>1224.08</v>
      </c>
      <c r="GN85" s="2">
        <f t="shared" si="100"/>
        <v>0</v>
      </c>
      <c r="GO85" s="2">
        <f t="shared" si="101"/>
        <v>1224.08</v>
      </c>
      <c r="GP85" s="2">
        <f t="shared" si="102"/>
        <v>0</v>
      </c>
      <c r="GQ85" s="2"/>
      <c r="GR85" s="2">
        <v>0</v>
      </c>
      <c r="GS85" s="2">
        <v>3</v>
      </c>
      <c r="GT85" s="2">
        <v>0</v>
      </c>
      <c r="GU85" s="2" t="s">
        <v>3</v>
      </c>
      <c r="GV85" s="2">
        <f t="shared" si="103"/>
        <v>0</v>
      </c>
      <c r="GW85" s="2">
        <v>1</v>
      </c>
      <c r="GX85" s="2">
        <f t="shared" si="104"/>
        <v>0</v>
      </c>
      <c r="GY85" s="2"/>
      <c r="GZ85" s="2"/>
      <c r="HA85" s="2">
        <v>0</v>
      </c>
      <c r="HB85" s="2">
        <v>0</v>
      </c>
      <c r="HC85" s="2">
        <f t="shared" si="105"/>
        <v>0</v>
      </c>
      <c r="HD85" s="2"/>
      <c r="HE85" s="2" t="s">
        <v>3</v>
      </c>
      <c r="HF85" s="2" t="s">
        <v>3</v>
      </c>
      <c r="HG85" s="2"/>
      <c r="HH85" s="2"/>
      <c r="HI85" s="2"/>
      <c r="HJ85" s="2"/>
      <c r="HK85" s="2"/>
      <c r="HL85" s="2"/>
      <c r="HM85" s="2" t="s">
        <v>3</v>
      </c>
      <c r="HN85" s="2" t="s">
        <v>3</v>
      </c>
      <c r="HO85" s="2" t="s">
        <v>3</v>
      </c>
      <c r="HP85" s="2" t="s">
        <v>3</v>
      </c>
      <c r="HQ85" s="2" t="s">
        <v>3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C86">
        <f>ROW(SmtRes!A82)</f>
        <v>82</v>
      </c>
      <c r="D86">
        <f>ROW(EtalonRes!A88)</f>
        <v>88</v>
      </c>
      <c r="E86" t="s">
        <v>3</v>
      </c>
      <c r="F86" t="s">
        <v>127</v>
      </c>
      <c r="G86" t="s">
        <v>128</v>
      </c>
      <c r="H86" t="s">
        <v>97</v>
      </c>
      <c r="I86">
        <f>ROUND(ROUND(300*1.01/100,5),9)</f>
        <v>3.03</v>
      </c>
      <c r="J86">
        <v>0</v>
      </c>
      <c r="K86">
        <f>ROUND(ROUND(300*1.01/100,5),9)</f>
        <v>3.03</v>
      </c>
      <c r="O86">
        <f t="shared" si="67"/>
        <v>25494.07</v>
      </c>
      <c r="P86">
        <f>ROUND((ROUND((AC86*AW86*I86),2)*BC86),2)</f>
        <v>1949.07</v>
      </c>
      <c r="Q86">
        <f>(ROUND((ROUND(((ET86)*AV86*I86),2)*BB86),2)+ROUND((ROUND(((AE86-(EU86))*AV86*I86),2)*BS86),2))</f>
        <v>1100.23</v>
      </c>
      <c r="R86">
        <f>ROUND((ROUND((AE86*AV86*I86),2)*BS86),2)</f>
        <v>437.28</v>
      </c>
      <c r="S86">
        <f>ROUND((ROUND((AF86*AV86*I86),2)*BA86),2)</f>
        <v>22444.77</v>
      </c>
      <c r="T86">
        <f t="shared" si="72"/>
        <v>0</v>
      </c>
      <c r="U86">
        <f t="shared" si="73"/>
        <v>32.330099999999995</v>
      </c>
      <c r="V86">
        <f t="shared" si="74"/>
        <v>0</v>
      </c>
      <c r="W86">
        <f t="shared" si="75"/>
        <v>0</v>
      </c>
      <c r="X86">
        <f t="shared" si="76"/>
        <v>22195.59</v>
      </c>
      <c r="Y86">
        <f t="shared" si="77"/>
        <v>11669.85</v>
      </c>
      <c r="AA86">
        <v>-1</v>
      </c>
      <c r="AB86">
        <f t="shared" si="78"/>
        <v>192.12</v>
      </c>
      <c r="AC86">
        <f t="shared" si="79"/>
        <v>46.02</v>
      </c>
      <c r="AD86">
        <f>ROUND((((ET86)-(EU86))+AE86),6)</f>
        <v>22.9</v>
      </c>
      <c r="AE86">
        <f t="shared" si="81"/>
        <v>2.4</v>
      </c>
      <c r="AF86">
        <f t="shared" si="82"/>
        <v>123.2</v>
      </c>
      <c r="AG86">
        <f t="shared" si="83"/>
        <v>0</v>
      </c>
      <c r="AH86">
        <f t="shared" si="84"/>
        <v>10</v>
      </c>
      <c r="AI86">
        <f t="shared" si="85"/>
        <v>0</v>
      </c>
      <c r="AJ86">
        <f t="shared" si="86"/>
        <v>0</v>
      </c>
      <c r="AK86">
        <v>192.12</v>
      </c>
      <c r="AL86">
        <v>46.02</v>
      </c>
      <c r="AM86">
        <v>22.9</v>
      </c>
      <c r="AN86">
        <v>2.4</v>
      </c>
      <c r="AO86">
        <v>123.2</v>
      </c>
      <c r="AP86">
        <v>0</v>
      </c>
      <c r="AQ86">
        <v>10</v>
      </c>
      <c r="AR86">
        <v>0</v>
      </c>
      <c r="AS86">
        <v>0</v>
      </c>
      <c r="AT86">
        <v>97</v>
      </c>
      <c r="AU86">
        <v>51</v>
      </c>
      <c r="AV86">
        <v>1.0669999999999999</v>
      </c>
      <c r="AW86">
        <v>1.081</v>
      </c>
      <c r="AZ86">
        <v>1</v>
      </c>
      <c r="BA86">
        <v>56.35</v>
      </c>
      <c r="BB86">
        <v>14.86</v>
      </c>
      <c r="BC86">
        <v>12.93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2</v>
      </c>
      <c r="BJ86" t="s">
        <v>129</v>
      </c>
      <c r="BM86">
        <v>67</v>
      </c>
      <c r="BN86">
        <v>405818574</v>
      </c>
      <c r="BO86" t="s">
        <v>127</v>
      </c>
      <c r="BP86">
        <v>1</v>
      </c>
      <c r="BQ86">
        <v>40</v>
      </c>
      <c r="BR86">
        <v>0</v>
      </c>
      <c r="BS86">
        <v>56.35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97</v>
      </c>
      <c r="CA86">
        <v>51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7"/>
        <v>25494.07</v>
      </c>
      <c r="CQ86">
        <f>ROUND((ROUND((AC86*AW86*1),2)*BC86),2)</f>
        <v>643.27</v>
      </c>
      <c r="CR86">
        <f>(ROUND((ROUND(((ET86)*AV86*1),2)*BB86),2)+ROUND((ROUND(((AE86-(EU86))*AV86*1),2)*BS86),2))</f>
        <v>363.03</v>
      </c>
      <c r="CS86">
        <f>ROUND((ROUND((AE86*AV86*1),2)*BS86),2)</f>
        <v>144.26</v>
      </c>
      <c r="CT86">
        <f>ROUND((ROUND((AF86*AV86*1),2)*BA86),2)</f>
        <v>7407.21</v>
      </c>
      <c r="CU86">
        <f t="shared" si="92"/>
        <v>0</v>
      </c>
      <c r="CV86">
        <f>(AH86*AV86)</f>
        <v>10.67</v>
      </c>
      <c r="CW86">
        <f t="shared" si="94"/>
        <v>0</v>
      </c>
      <c r="CX86">
        <f t="shared" si="95"/>
        <v>0</v>
      </c>
      <c r="CY86">
        <f>(((S86+R86)*AT86)/100)</f>
        <v>22195.588500000002</v>
      </c>
      <c r="CZ86">
        <f>(((S86+R86)*AU86)/100)</f>
        <v>11669.845500000001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97</v>
      </c>
      <c r="DW86" t="s">
        <v>97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405818696</v>
      </c>
      <c r="EF86">
        <v>40</v>
      </c>
      <c r="EG86" t="s">
        <v>99</v>
      </c>
      <c r="EH86">
        <v>0</v>
      </c>
      <c r="EI86" t="s">
        <v>3</v>
      </c>
      <c r="EJ86">
        <v>2</v>
      </c>
      <c r="EK86">
        <v>67</v>
      </c>
      <c r="EL86" t="s">
        <v>100</v>
      </c>
      <c r="EM86" t="s">
        <v>101</v>
      </c>
      <c r="EO86" t="s">
        <v>3</v>
      </c>
      <c r="EQ86">
        <v>132096</v>
      </c>
      <c r="ER86">
        <v>192.12</v>
      </c>
      <c r="ES86">
        <v>46.02</v>
      </c>
      <c r="ET86">
        <v>22.9</v>
      </c>
      <c r="EU86">
        <v>2.4</v>
      </c>
      <c r="EV86">
        <v>123.2</v>
      </c>
      <c r="EW86">
        <v>10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97</v>
      </c>
      <c r="FY86">
        <v>51</v>
      </c>
      <c r="GA86" t="s">
        <v>3</v>
      </c>
      <c r="GD86">
        <v>1</v>
      </c>
      <c r="GF86">
        <v>-643942819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98"/>
        <v>0</v>
      </c>
      <c r="GM86">
        <f t="shared" si="99"/>
        <v>59359.51</v>
      </c>
      <c r="GN86">
        <f t="shared" si="100"/>
        <v>0</v>
      </c>
      <c r="GO86">
        <f t="shared" si="101"/>
        <v>59359.51</v>
      </c>
      <c r="GP86">
        <f t="shared" si="102"/>
        <v>0</v>
      </c>
      <c r="GR86">
        <v>0</v>
      </c>
      <c r="GS86">
        <v>3</v>
      </c>
      <c r="GT86">
        <v>0</v>
      </c>
      <c r="GU86" t="s">
        <v>3</v>
      </c>
      <c r="GV86">
        <f t="shared" si="103"/>
        <v>0</v>
      </c>
      <c r="GW86">
        <v>1</v>
      </c>
      <c r="GX86">
        <f t="shared" si="104"/>
        <v>0</v>
      </c>
      <c r="HA86">
        <v>0</v>
      </c>
      <c r="HB86">
        <v>0</v>
      </c>
      <c r="HC86">
        <f t="shared" si="105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55" x14ac:dyDescent="0.2">
      <c r="A87" s="2">
        <v>17</v>
      </c>
      <c r="B87" s="2">
        <v>1</v>
      </c>
      <c r="C87" s="2"/>
      <c r="D87" s="2"/>
      <c r="E87" s="2" t="s">
        <v>3</v>
      </c>
      <c r="F87" s="2" t="s">
        <v>130</v>
      </c>
      <c r="G87" s="2" t="s">
        <v>131</v>
      </c>
      <c r="H87" s="2" t="s">
        <v>114</v>
      </c>
      <c r="I87" s="2">
        <f>ROUND(ROUND(0.30906,5),9)</f>
        <v>0.30906</v>
      </c>
      <c r="J87" s="2">
        <v>0</v>
      </c>
      <c r="K87" s="2">
        <f>ROUND(ROUND(0.30906,5),9)</f>
        <v>0.30906</v>
      </c>
      <c r="L87" s="2"/>
      <c r="M87" s="2"/>
      <c r="N87" s="2"/>
      <c r="O87" s="2">
        <f t="shared" si="67"/>
        <v>7812.32</v>
      </c>
      <c r="P87" s="2">
        <f>ROUND((ROUND((AC87*AW87*I87),2)*BC87),2)</f>
        <v>7812.32</v>
      </c>
      <c r="Q87" s="2">
        <f>(ROUND((ROUND(((ET87)*AV87*I87),2)*BB87),2)+ROUND((ROUND(((AE87-(EU87))*AV87*I87),2)*BS87),2))</f>
        <v>0</v>
      </c>
      <c r="R87" s="2">
        <f>ROUND((ROUND((AE87*AV87*I87),2)*BS87),2)</f>
        <v>0</v>
      </c>
      <c r="S87" s="2">
        <f>ROUND((ROUND((AF87*AV87*I87),2)*BA87),2)</f>
        <v>0</v>
      </c>
      <c r="T87" s="2">
        <f t="shared" si="72"/>
        <v>0</v>
      </c>
      <c r="U87" s="2">
        <f t="shared" si="73"/>
        <v>0</v>
      </c>
      <c r="V87" s="2">
        <f t="shared" si="74"/>
        <v>0</v>
      </c>
      <c r="W87" s="2">
        <f t="shared" si="75"/>
        <v>0</v>
      </c>
      <c r="X87" s="2">
        <f t="shared" si="76"/>
        <v>0</v>
      </c>
      <c r="Y87" s="2">
        <f t="shared" si="77"/>
        <v>0</v>
      </c>
      <c r="Z87" s="2"/>
      <c r="AA87" s="2">
        <v>-1</v>
      </c>
      <c r="AB87" s="2">
        <f t="shared" si="78"/>
        <v>25277.68</v>
      </c>
      <c r="AC87" s="2">
        <f t="shared" si="79"/>
        <v>25277.68</v>
      </c>
      <c r="AD87" s="2">
        <f>ROUND((((ET87)-(EU87))+AE87),6)</f>
        <v>0</v>
      </c>
      <c r="AE87" s="2">
        <f t="shared" si="81"/>
        <v>0</v>
      </c>
      <c r="AF87" s="2">
        <f t="shared" si="82"/>
        <v>0</v>
      </c>
      <c r="AG87" s="2">
        <f t="shared" si="83"/>
        <v>0</v>
      </c>
      <c r="AH87" s="2">
        <f t="shared" si="84"/>
        <v>0</v>
      </c>
      <c r="AI87" s="2">
        <f t="shared" si="85"/>
        <v>0</v>
      </c>
      <c r="AJ87" s="2">
        <f t="shared" si="86"/>
        <v>0</v>
      </c>
      <c r="AK87" s="2">
        <v>25277.68</v>
      </c>
      <c r="AL87" s="2">
        <v>25277.68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3</v>
      </c>
      <c r="BI87" s="2">
        <v>2</v>
      </c>
      <c r="BJ87" s="2" t="s">
        <v>132</v>
      </c>
      <c r="BK87" s="2"/>
      <c r="BL87" s="2"/>
      <c r="BM87" s="2">
        <v>1618</v>
      </c>
      <c r="BN87" s="2">
        <v>405818574</v>
      </c>
      <c r="BO87" s="2" t="s">
        <v>3</v>
      </c>
      <c r="BP87" s="2">
        <v>0</v>
      </c>
      <c r="BQ87" s="2">
        <v>201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0</v>
      </c>
      <c r="CA87" s="2">
        <v>0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si="87"/>
        <v>7812.32</v>
      </c>
      <c r="CQ87" s="2">
        <f>ROUND((ROUND((AC87*AW87*1),2)*BC87),2)</f>
        <v>25277.68</v>
      </c>
      <c r="CR87" s="2">
        <f>(ROUND((ROUND(((ET87)*AV87*1),2)*BB87),2)+ROUND((ROUND(((AE87-(EU87))*AV87*1),2)*BS87),2))</f>
        <v>0</v>
      </c>
      <c r="CS87" s="2">
        <f>ROUND((ROUND((AE87*AV87*1),2)*BS87),2)</f>
        <v>0</v>
      </c>
      <c r="CT87" s="2">
        <f>ROUND((ROUND((AF87*AV87*1),2)*BA87),2)</f>
        <v>0</v>
      </c>
      <c r="CU87" s="2">
        <f t="shared" si="92"/>
        <v>0</v>
      </c>
      <c r="CV87" s="2">
        <f>(AH87*AV87)</f>
        <v>0</v>
      </c>
      <c r="CW87" s="2">
        <f t="shared" si="94"/>
        <v>0</v>
      </c>
      <c r="CX87" s="2">
        <f t="shared" si="95"/>
        <v>0</v>
      </c>
      <c r="CY87" s="2">
        <f>(((S87+R87)*AT87)/100)</f>
        <v>0</v>
      </c>
      <c r="CZ87" s="2">
        <f>(((S87+R87)*AU87)/100)</f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1003</v>
      </c>
      <c r="DV87" s="2" t="s">
        <v>114</v>
      </c>
      <c r="DW87" s="2" t="s">
        <v>114</v>
      </c>
      <c r="DX87" s="2">
        <v>1000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405818727</v>
      </c>
      <c r="EF87" s="2">
        <v>201</v>
      </c>
      <c r="EG87" s="2" t="s">
        <v>133</v>
      </c>
      <c r="EH87" s="2">
        <v>0</v>
      </c>
      <c r="EI87" s="2" t="s">
        <v>3</v>
      </c>
      <c r="EJ87" s="2">
        <v>2</v>
      </c>
      <c r="EK87" s="2">
        <v>1618</v>
      </c>
      <c r="EL87" s="2" t="s">
        <v>134</v>
      </c>
      <c r="EM87" s="2" t="s">
        <v>135</v>
      </c>
      <c r="EN87" s="2"/>
      <c r="EO87" s="2" t="s">
        <v>3</v>
      </c>
      <c r="EP87" s="2"/>
      <c r="EQ87" s="2">
        <v>132096</v>
      </c>
      <c r="ER87" s="2">
        <v>25277.68</v>
      </c>
      <c r="ES87" s="2">
        <v>25277.68</v>
      </c>
      <c r="ET87" s="2">
        <v>0</v>
      </c>
      <c r="EU87" s="2">
        <v>0</v>
      </c>
      <c r="EV87" s="2">
        <v>0</v>
      </c>
      <c r="EW87" s="2">
        <v>0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0</v>
      </c>
      <c r="FY87" s="2">
        <v>0</v>
      </c>
      <c r="FZ87" s="2"/>
      <c r="GA87" s="2" t="s">
        <v>3</v>
      </c>
      <c r="GB87" s="2"/>
      <c r="GC87" s="2"/>
      <c r="GD87" s="2">
        <v>1</v>
      </c>
      <c r="GE87" s="2"/>
      <c r="GF87" s="2">
        <v>551081319</v>
      </c>
      <c r="GG87" s="2">
        <v>2</v>
      </c>
      <c r="GH87" s="2">
        <v>1</v>
      </c>
      <c r="GI87" s="2">
        <v>-2</v>
      </c>
      <c r="GJ87" s="2">
        <v>0</v>
      </c>
      <c r="GK87" s="2">
        <v>0</v>
      </c>
      <c r="GL87" s="2">
        <f t="shared" si="98"/>
        <v>0</v>
      </c>
      <c r="GM87" s="2">
        <f t="shared" si="99"/>
        <v>7812.32</v>
      </c>
      <c r="GN87" s="2">
        <f t="shared" si="100"/>
        <v>0</v>
      </c>
      <c r="GO87" s="2">
        <f t="shared" si="101"/>
        <v>7812.32</v>
      </c>
      <c r="GP87" s="2">
        <f t="shared" si="102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103"/>
        <v>0</v>
      </c>
      <c r="GW87" s="2">
        <v>1</v>
      </c>
      <c r="GX87" s="2">
        <f t="shared" si="104"/>
        <v>0</v>
      </c>
      <c r="GY87" s="2"/>
      <c r="GZ87" s="2"/>
      <c r="HA87" s="2">
        <v>0</v>
      </c>
      <c r="HB87" s="2">
        <v>0</v>
      </c>
      <c r="HC87" s="2">
        <f t="shared" si="105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E88" t="s">
        <v>3</v>
      </c>
      <c r="F88" t="s">
        <v>130</v>
      </c>
      <c r="G88" t="s">
        <v>131</v>
      </c>
      <c r="H88" t="s">
        <v>114</v>
      </c>
      <c r="I88">
        <f>ROUND(ROUND(0.30906,5),9)</f>
        <v>0.30906</v>
      </c>
      <c r="J88">
        <v>0</v>
      </c>
      <c r="K88">
        <f>ROUND(ROUND(0.30906,5),9)</f>
        <v>0.30906</v>
      </c>
      <c r="O88">
        <f t="shared" si="67"/>
        <v>98200.86</v>
      </c>
      <c r="P88">
        <f>ROUND((ROUND((AC88*AW88*I88),2)*BC88),2)</f>
        <v>98200.86</v>
      </c>
      <c r="Q88">
        <f>(ROUND((ROUND(((ET88)*AV88*I88),2)*BB88),2)+ROUND((ROUND(((AE88-(EU88))*AV88*I88),2)*BS88),2))</f>
        <v>0</v>
      </c>
      <c r="R88">
        <f>ROUND((ROUND((AE88*AV88*I88),2)*BS88),2)</f>
        <v>0</v>
      </c>
      <c r="S88">
        <f>ROUND((ROUND((AF88*AV88*I88),2)*BA88),2)</f>
        <v>0</v>
      </c>
      <c r="T88">
        <f t="shared" si="72"/>
        <v>0</v>
      </c>
      <c r="U88">
        <f t="shared" si="73"/>
        <v>0</v>
      </c>
      <c r="V88">
        <f t="shared" si="74"/>
        <v>0</v>
      </c>
      <c r="W88">
        <f t="shared" si="75"/>
        <v>0</v>
      </c>
      <c r="X88">
        <f t="shared" si="76"/>
        <v>0</v>
      </c>
      <c r="Y88">
        <f t="shared" si="77"/>
        <v>0</v>
      </c>
      <c r="AA88">
        <v>-1</v>
      </c>
      <c r="AB88">
        <f t="shared" si="78"/>
        <v>25277.68</v>
      </c>
      <c r="AC88">
        <f t="shared" si="79"/>
        <v>25277.68</v>
      </c>
      <c r="AD88">
        <f>ROUND((((ET88)-(EU88))+AE88),6)</f>
        <v>0</v>
      </c>
      <c r="AE88">
        <f t="shared" si="81"/>
        <v>0</v>
      </c>
      <c r="AF88">
        <f t="shared" si="82"/>
        <v>0</v>
      </c>
      <c r="AG88">
        <f t="shared" si="83"/>
        <v>0</v>
      </c>
      <c r="AH88">
        <f t="shared" si="84"/>
        <v>0</v>
      </c>
      <c r="AI88">
        <f t="shared" si="85"/>
        <v>0</v>
      </c>
      <c r="AJ88">
        <f t="shared" si="86"/>
        <v>0</v>
      </c>
      <c r="AK88">
        <v>25277.68</v>
      </c>
      <c r="AL88">
        <v>25277.68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12.57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2</v>
      </c>
      <c r="BJ88" t="s">
        <v>132</v>
      </c>
      <c r="BM88">
        <v>1618</v>
      </c>
      <c r="BN88">
        <v>405818574</v>
      </c>
      <c r="BO88" t="s">
        <v>130</v>
      </c>
      <c r="BP88">
        <v>1</v>
      </c>
      <c r="BQ88">
        <v>201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0</v>
      </c>
      <c r="CA88">
        <v>0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87"/>
        <v>98200.86</v>
      </c>
      <c r="CQ88">
        <f>ROUND((ROUND((AC88*AW88*1),2)*BC88),2)</f>
        <v>317740.44</v>
      </c>
      <c r="CR88">
        <f>(ROUND((ROUND(((ET88)*AV88*1),2)*BB88),2)+ROUND((ROUND(((AE88-(EU88))*AV88*1),2)*BS88),2))</f>
        <v>0</v>
      </c>
      <c r="CS88">
        <f>ROUND((ROUND((AE88*AV88*1),2)*BS88),2)</f>
        <v>0</v>
      </c>
      <c r="CT88">
        <f>ROUND((ROUND((AF88*AV88*1),2)*BA88),2)</f>
        <v>0</v>
      </c>
      <c r="CU88">
        <f t="shared" si="92"/>
        <v>0</v>
      </c>
      <c r="CV88">
        <f>(AH88*AV88)</f>
        <v>0</v>
      </c>
      <c r="CW88">
        <f t="shared" si="94"/>
        <v>0</v>
      </c>
      <c r="CX88">
        <f t="shared" si="95"/>
        <v>0</v>
      </c>
      <c r="CY88">
        <f>(((S88+R88)*AT88)/100)</f>
        <v>0</v>
      </c>
      <c r="CZ88">
        <f>(((S88+R88)*AU88)/100)</f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1003</v>
      </c>
      <c r="DV88" t="s">
        <v>114</v>
      </c>
      <c r="DW88" t="s">
        <v>114</v>
      </c>
      <c r="DX88">
        <v>1000</v>
      </c>
      <c r="DZ88" t="s">
        <v>3</v>
      </c>
      <c r="EA88" t="s">
        <v>3</v>
      </c>
      <c r="EB88" t="s">
        <v>3</v>
      </c>
      <c r="EC88" t="s">
        <v>3</v>
      </c>
      <c r="EE88">
        <v>405818727</v>
      </c>
      <c r="EF88">
        <v>201</v>
      </c>
      <c r="EG88" t="s">
        <v>133</v>
      </c>
      <c r="EH88">
        <v>0</v>
      </c>
      <c r="EI88" t="s">
        <v>3</v>
      </c>
      <c r="EJ88">
        <v>2</v>
      </c>
      <c r="EK88">
        <v>1618</v>
      </c>
      <c r="EL88" t="s">
        <v>134</v>
      </c>
      <c r="EM88" t="s">
        <v>135</v>
      </c>
      <c r="EO88" t="s">
        <v>3</v>
      </c>
      <c r="EQ88">
        <v>132096</v>
      </c>
      <c r="ER88">
        <v>25277.68</v>
      </c>
      <c r="ES88">
        <v>25277.68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0</v>
      </c>
      <c r="FY88">
        <v>0</v>
      </c>
      <c r="GA88" t="s">
        <v>3</v>
      </c>
      <c r="GD88">
        <v>1</v>
      </c>
      <c r="GF88">
        <v>551081319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98"/>
        <v>0</v>
      </c>
      <c r="GM88">
        <f t="shared" si="99"/>
        <v>98200.86</v>
      </c>
      <c r="GN88">
        <f t="shared" si="100"/>
        <v>0</v>
      </c>
      <c r="GO88">
        <f t="shared" si="101"/>
        <v>98200.86</v>
      </c>
      <c r="GP88">
        <f t="shared" si="102"/>
        <v>0</v>
      </c>
      <c r="GR88">
        <v>0</v>
      </c>
      <c r="GS88">
        <v>3</v>
      </c>
      <c r="GT88">
        <v>0</v>
      </c>
      <c r="GU88" t="s">
        <v>3</v>
      </c>
      <c r="GV88">
        <f t="shared" si="103"/>
        <v>0</v>
      </c>
      <c r="GW88">
        <v>1</v>
      </c>
      <c r="GX88">
        <f t="shared" si="104"/>
        <v>0</v>
      </c>
      <c r="HA88">
        <v>0</v>
      </c>
      <c r="HB88">
        <v>0</v>
      </c>
      <c r="HC88">
        <f t="shared" si="105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90" spans="1:255" x14ac:dyDescent="0.2">
      <c r="A90" s="3">
        <v>51</v>
      </c>
      <c r="B90" s="3">
        <f>B67</f>
        <v>1</v>
      </c>
      <c r="C90" s="3">
        <f>A67</f>
        <v>4</v>
      </c>
      <c r="D90" s="3">
        <f>ROW(A67)</f>
        <v>67</v>
      </c>
      <c r="E90" s="3"/>
      <c r="F90" s="3" t="str">
        <f>IF(F67&lt;&gt;"",F67,"")</f>
        <v>Новый раздел</v>
      </c>
      <c r="G90" s="3" t="str">
        <f>IF(G67&lt;&gt;"",G67,"")</f>
        <v>Монтажные работы</v>
      </c>
      <c r="H90" s="3">
        <v>0</v>
      </c>
      <c r="I90" s="3"/>
      <c r="J90" s="3"/>
      <c r="K90" s="3"/>
      <c r="L90" s="3"/>
      <c r="M90" s="3"/>
      <c r="N90" s="3"/>
      <c r="O90" s="3">
        <f t="shared" ref="O90:T90" si="106">ROUND(AB90,2)</f>
        <v>805.07</v>
      </c>
      <c r="P90" s="3">
        <f t="shared" si="106"/>
        <v>635.82000000000005</v>
      </c>
      <c r="Q90" s="3">
        <f t="shared" si="106"/>
        <v>107.92</v>
      </c>
      <c r="R90" s="3">
        <f t="shared" si="106"/>
        <v>16.09</v>
      </c>
      <c r="S90" s="3">
        <f t="shared" si="106"/>
        <v>61.33</v>
      </c>
      <c r="T90" s="3">
        <f t="shared" si="106"/>
        <v>0</v>
      </c>
      <c r="U90" s="3">
        <f>AH90</f>
        <v>5.099961239999999</v>
      </c>
      <c r="V90" s="3">
        <f>AI90</f>
        <v>0</v>
      </c>
      <c r="W90" s="3">
        <f>ROUND(AJ90,2)</f>
        <v>0</v>
      </c>
      <c r="X90" s="3">
        <f>ROUND(AK90,2)</f>
        <v>75.099999999999994</v>
      </c>
      <c r="Y90" s="3">
        <f>ROUND(AL90,2)</f>
        <v>39.479999999999997</v>
      </c>
      <c r="Z90" s="3"/>
      <c r="AA90" s="3"/>
      <c r="AB90" s="3">
        <f>ROUND(SUMIF(AA71:AA88,"=427663417",O71:O88),2)</f>
        <v>805.07</v>
      </c>
      <c r="AC90" s="3">
        <f>ROUND(SUMIF(AA71:AA88,"=427663417",P71:P88),2)</f>
        <v>635.82000000000005</v>
      </c>
      <c r="AD90" s="3">
        <f>ROUND(SUMIF(AA71:AA88,"=427663417",Q71:Q88),2)</f>
        <v>107.92</v>
      </c>
      <c r="AE90" s="3">
        <f>ROUND(SUMIF(AA71:AA88,"=427663417",R71:R88),2)</f>
        <v>16.09</v>
      </c>
      <c r="AF90" s="3">
        <f>ROUND(SUMIF(AA71:AA88,"=427663417",S71:S88),2)</f>
        <v>61.33</v>
      </c>
      <c r="AG90" s="3">
        <f>ROUND(SUMIF(AA71:AA88,"=427663417",T71:T88),2)</f>
        <v>0</v>
      </c>
      <c r="AH90" s="3">
        <f>SUMIF(AA71:AA88,"=427663417",U71:U88)</f>
        <v>5.099961239999999</v>
      </c>
      <c r="AI90" s="3">
        <f>SUMIF(AA71:AA88,"=427663417",V71:V88)</f>
        <v>0</v>
      </c>
      <c r="AJ90" s="3">
        <f>ROUND(SUMIF(AA71:AA88,"=427663417",W71:W88),2)</f>
        <v>0</v>
      </c>
      <c r="AK90" s="3">
        <f>ROUND(SUMIF(AA71:AA88,"=427663417",X71:X88),2)</f>
        <v>75.099999999999994</v>
      </c>
      <c r="AL90" s="3">
        <f>ROUND(SUMIF(AA71:AA88,"=427663417",Y71:Y88),2)</f>
        <v>39.479999999999997</v>
      </c>
      <c r="AM90" s="3"/>
      <c r="AN90" s="3"/>
      <c r="AO90" s="3">
        <f t="shared" ref="AO90:BD90" si="107">ROUND(BX90,2)</f>
        <v>0</v>
      </c>
      <c r="AP90" s="3">
        <f t="shared" si="107"/>
        <v>0</v>
      </c>
      <c r="AQ90" s="3">
        <f t="shared" si="107"/>
        <v>0</v>
      </c>
      <c r="AR90" s="3">
        <f t="shared" si="107"/>
        <v>919.65</v>
      </c>
      <c r="AS90" s="3">
        <f t="shared" si="107"/>
        <v>0</v>
      </c>
      <c r="AT90" s="3">
        <f t="shared" si="107"/>
        <v>919.65</v>
      </c>
      <c r="AU90" s="3">
        <f t="shared" si="107"/>
        <v>0</v>
      </c>
      <c r="AV90" s="3">
        <f t="shared" si="107"/>
        <v>635.82000000000005</v>
      </c>
      <c r="AW90" s="3">
        <f t="shared" si="107"/>
        <v>635.82000000000005</v>
      </c>
      <c r="AX90" s="3">
        <f t="shared" si="107"/>
        <v>0</v>
      </c>
      <c r="AY90" s="3">
        <f t="shared" si="107"/>
        <v>635.82000000000005</v>
      </c>
      <c r="AZ90" s="3">
        <f t="shared" si="107"/>
        <v>0</v>
      </c>
      <c r="BA90" s="3">
        <f t="shared" si="107"/>
        <v>0</v>
      </c>
      <c r="BB90" s="3">
        <f t="shared" si="107"/>
        <v>0</v>
      </c>
      <c r="BC90" s="3">
        <f t="shared" si="107"/>
        <v>0</v>
      </c>
      <c r="BD90" s="3">
        <f t="shared" si="107"/>
        <v>0</v>
      </c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>
        <f>ROUND(SUMIF(AA71:AA88,"=427663417",FQ71:FQ88),2)</f>
        <v>0</v>
      </c>
      <c r="BY90" s="3">
        <f>ROUND(SUMIF(AA71:AA88,"=427663417",FR71:FR88),2)</f>
        <v>0</v>
      </c>
      <c r="BZ90" s="3">
        <f>ROUND(SUMIF(AA71:AA88,"=427663417",GL71:GL88),2)</f>
        <v>0</v>
      </c>
      <c r="CA90" s="3">
        <f>ROUND(SUMIF(AA71:AA88,"=427663417",GM71:GM88),2)</f>
        <v>919.65</v>
      </c>
      <c r="CB90" s="3">
        <f>ROUND(SUMIF(AA71:AA88,"=427663417",GN71:GN88),2)</f>
        <v>0</v>
      </c>
      <c r="CC90" s="3">
        <f>ROUND(SUMIF(AA71:AA88,"=427663417",GO71:GO88),2)</f>
        <v>919.65</v>
      </c>
      <c r="CD90" s="3">
        <f>ROUND(SUMIF(AA71:AA88,"=427663417",GP71:GP88),2)</f>
        <v>0</v>
      </c>
      <c r="CE90" s="3">
        <f>AC90-BX90</f>
        <v>635.82000000000005</v>
      </c>
      <c r="CF90" s="3">
        <f>AC90-BY90</f>
        <v>635.82000000000005</v>
      </c>
      <c r="CG90" s="3">
        <f>BX90-BZ90</f>
        <v>0</v>
      </c>
      <c r="CH90" s="3">
        <f>AC90-BX90-BY90+BZ90</f>
        <v>635.82000000000005</v>
      </c>
      <c r="CI90" s="3">
        <f>BY90-BZ90</f>
        <v>0</v>
      </c>
      <c r="CJ90" s="3">
        <f>ROUND(SUMIF(AA71:AA88,"=427663417",GX71:GX88),2)</f>
        <v>0</v>
      </c>
      <c r="CK90" s="3">
        <f>ROUND(SUMIF(AA71:AA88,"=427663417",GY71:GY88),2)</f>
        <v>0</v>
      </c>
      <c r="CL90" s="3">
        <f>ROUND(SUMIF(AA71:AA88,"=427663417",GZ71:GZ88),2)</f>
        <v>0</v>
      </c>
      <c r="CM90" s="3">
        <f>ROUND(SUMIF(AA71:AA88,"=427663417",HD71:HD88),2)</f>
        <v>0</v>
      </c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4">
        <f t="shared" ref="DG90:DL90" si="108">ROUND(DT90,2)</f>
        <v>11928.6</v>
      </c>
      <c r="DH90" s="4">
        <f t="shared" si="108"/>
        <v>6644.67</v>
      </c>
      <c r="DI90" s="4">
        <f t="shared" si="108"/>
        <v>1827.99</v>
      </c>
      <c r="DJ90" s="4">
        <f t="shared" si="108"/>
        <v>906.67</v>
      </c>
      <c r="DK90" s="4">
        <f t="shared" si="108"/>
        <v>3455.94</v>
      </c>
      <c r="DL90" s="4">
        <f t="shared" si="108"/>
        <v>0</v>
      </c>
      <c r="DM90" s="4">
        <f>DZ90</f>
        <v>5.099961239999999</v>
      </c>
      <c r="DN90" s="4">
        <f>EA90</f>
        <v>0</v>
      </c>
      <c r="DO90" s="4">
        <f>ROUND(EB90,2)</f>
        <v>0</v>
      </c>
      <c r="DP90" s="4">
        <f>ROUND(EC90,2)</f>
        <v>4231.7299999999996</v>
      </c>
      <c r="DQ90" s="4">
        <f>ROUND(ED90,2)</f>
        <v>2224.9299999999998</v>
      </c>
      <c r="DR90" s="4"/>
      <c r="DS90" s="4"/>
      <c r="DT90" s="4">
        <f>ROUND(SUMIF(AA71:AA88,"=427663415",O71:O88),2)</f>
        <v>11928.6</v>
      </c>
      <c r="DU90" s="4">
        <f>ROUND(SUMIF(AA71:AA88,"=427663415",P71:P88),2)</f>
        <v>6644.67</v>
      </c>
      <c r="DV90" s="4">
        <f>ROUND(SUMIF(AA71:AA88,"=427663415",Q71:Q88),2)</f>
        <v>1827.99</v>
      </c>
      <c r="DW90" s="4">
        <f>ROUND(SUMIF(AA71:AA88,"=427663415",R71:R88),2)</f>
        <v>906.67</v>
      </c>
      <c r="DX90" s="4">
        <f>ROUND(SUMIF(AA71:AA88,"=427663415",S71:S88),2)</f>
        <v>3455.94</v>
      </c>
      <c r="DY90" s="4">
        <f>ROUND(SUMIF(AA71:AA88,"=427663415",T71:T88),2)</f>
        <v>0</v>
      </c>
      <c r="DZ90" s="4">
        <f>SUMIF(AA71:AA88,"=427663415",U71:U88)</f>
        <v>5.099961239999999</v>
      </c>
      <c r="EA90" s="4">
        <f>SUMIF(AA71:AA88,"=427663415",V71:V88)</f>
        <v>0</v>
      </c>
      <c r="EB90" s="4">
        <f>ROUND(SUMIF(AA71:AA88,"=427663415",W71:W88),2)</f>
        <v>0</v>
      </c>
      <c r="EC90" s="4">
        <f>ROUND(SUMIF(AA71:AA88,"=427663415",X71:X88),2)</f>
        <v>4231.7299999999996</v>
      </c>
      <c r="ED90" s="4">
        <f>ROUND(SUMIF(AA71:AA88,"=427663415",Y71:Y88),2)</f>
        <v>2224.9299999999998</v>
      </c>
      <c r="EE90" s="4"/>
      <c r="EF90" s="4"/>
      <c r="EG90" s="4">
        <f t="shared" ref="EG90:EV90" si="109">ROUND(FP90,2)</f>
        <v>0</v>
      </c>
      <c r="EH90" s="4">
        <f t="shared" si="109"/>
        <v>0</v>
      </c>
      <c r="EI90" s="4">
        <f t="shared" si="109"/>
        <v>0</v>
      </c>
      <c r="EJ90" s="4">
        <f t="shared" si="109"/>
        <v>18385.259999999998</v>
      </c>
      <c r="EK90" s="4">
        <f t="shared" si="109"/>
        <v>0</v>
      </c>
      <c r="EL90" s="4">
        <f t="shared" si="109"/>
        <v>18385.259999999998</v>
      </c>
      <c r="EM90" s="4">
        <f t="shared" si="109"/>
        <v>0</v>
      </c>
      <c r="EN90" s="4">
        <f t="shared" si="109"/>
        <v>6644.67</v>
      </c>
      <c r="EO90" s="4">
        <f t="shared" si="109"/>
        <v>6644.67</v>
      </c>
      <c r="EP90" s="4">
        <f t="shared" si="109"/>
        <v>0</v>
      </c>
      <c r="EQ90" s="4">
        <f t="shared" si="109"/>
        <v>6644.67</v>
      </c>
      <c r="ER90" s="4">
        <f t="shared" si="109"/>
        <v>0</v>
      </c>
      <c r="ES90" s="4">
        <f t="shared" si="109"/>
        <v>0</v>
      </c>
      <c r="ET90" s="4">
        <f t="shared" si="109"/>
        <v>0</v>
      </c>
      <c r="EU90" s="4">
        <f t="shared" si="109"/>
        <v>0</v>
      </c>
      <c r="EV90" s="4">
        <f t="shared" si="109"/>
        <v>0</v>
      </c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>
        <f>ROUND(SUMIF(AA71:AA88,"=427663415",FQ71:FQ88),2)</f>
        <v>0</v>
      </c>
      <c r="FQ90" s="4">
        <f>ROUND(SUMIF(AA71:AA88,"=427663415",FR71:FR88),2)</f>
        <v>0</v>
      </c>
      <c r="FR90" s="4">
        <f>ROUND(SUMIF(AA71:AA88,"=427663415",GL71:GL88),2)</f>
        <v>0</v>
      </c>
      <c r="FS90" s="4">
        <f>ROUND(SUMIF(AA71:AA88,"=427663415",GM71:GM88),2)</f>
        <v>18385.259999999998</v>
      </c>
      <c r="FT90" s="4">
        <f>ROUND(SUMIF(AA71:AA88,"=427663415",GN71:GN88),2)</f>
        <v>0</v>
      </c>
      <c r="FU90" s="4">
        <f>ROUND(SUMIF(AA71:AA88,"=427663415",GO71:GO88),2)</f>
        <v>18385.259999999998</v>
      </c>
      <c r="FV90" s="4">
        <f>ROUND(SUMIF(AA71:AA88,"=427663415",GP71:GP88),2)</f>
        <v>0</v>
      </c>
      <c r="FW90" s="4">
        <f>DU90-FP90</f>
        <v>6644.67</v>
      </c>
      <c r="FX90" s="4">
        <f>DU90-FQ90</f>
        <v>6644.67</v>
      </c>
      <c r="FY90" s="4">
        <f>FP90-FR90</f>
        <v>0</v>
      </c>
      <c r="FZ90" s="4">
        <f>DU90-FP90-FQ90+FR90</f>
        <v>6644.67</v>
      </c>
      <c r="GA90" s="4">
        <f>FQ90-FR90</f>
        <v>0</v>
      </c>
      <c r="GB90" s="4">
        <f>ROUND(SUMIF(AA71:AA88,"=427663415",GX71:GX88),2)</f>
        <v>0</v>
      </c>
      <c r="GC90" s="4">
        <f>ROUND(SUMIF(AA71:AA88,"=427663415",GY71:GY88),2)</f>
        <v>0</v>
      </c>
      <c r="GD90" s="4">
        <f>ROUND(SUMIF(AA71:AA88,"=427663415",GZ71:GZ88),2)</f>
        <v>0</v>
      </c>
      <c r="GE90" s="4">
        <f>ROUND(SUMIF(AA71:AA88,"=427663415",HD71:HD88),2)</f>
        <v>0</v>
      </c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>
        <v>0</v>
      </c>
    </row>
    <row r="92" spans="1:255" x14ac:dyDescent="0.2">
      <c r="A92" s="5">
        <v>50</v>
      </c>
      <c r="B92" s="5">
        <v>0</v>
      </c>
      <c r="C92" s="5">
        <v>0</v>
      </c>
      <c r="D92" s="5">
        <v>1</v>
      </c>
      <c r="E92" s="5">
        <v>201</v>
      </c>
      <c r="F92" s="5">
        <f>ROUND(Source!O90,O92)</f>
        <v>805.07</v>
      </c>
      <c r="G92" s="5" t="s">
        <v>39</v>
      </c>
      <c r="H92" s="5" t="s">
        <v>40</v>
      </c>
      <c r="I92" s="5"/>
      <c r="J92" s="5"/>
      <c r="K92" s="5">
        <v>201</v>
      </c>
      <c r="L92" s="5">
        <v>1</v>
      </c>
      <c r="M92" s="5">
        <v>3</v>
      </c>
      <c r="N92" s="5" t="s">
        <v>3</v>
      </c>
      <c r="O92" s="5">
        <v>2</v>
      </c>
      <c r="P92" s="5">
        <f>ROUND(Source!DG90,O92)</f>
        <v>11928.6</v>
      </c>
      <c r="Q92" s="5"/>
      <c r="R92" s="5"/>
      <c r="S92" s="5"/>
      <c r="T92" s="5"/>
      <c r="U92" s="5"/>
      <c r="V92" s="5"/>
      <c r="W92" s="5">
        <v>805.07</v>
      </c>
      <c r="X92" s="5">
        <v>1</v>
      </c>
      <c r="Y92" s="5">
        <v>805.07</v>
      </c>
      <c r="Z92" s="5">
        <v>11928.6</v>
      </c>
      <c r="AA92" s="5">
        <v>1</v>
      </c>
      <c r="AB92" s="5">
        <v>11928.6</v>
      </c>
    </row>
    <row r="93" spans="1:255" x14ac:dyDescent="0.2">
      <c r="A93" s="5">
        <v>50</v>
      </c>
      <c r="B93" s="5">
        <v>0</v>
      </c>
      <c r="C93" s="5">
        <v>0</v>
      </c>
      <c r="D93" s="5">
        <v>1</v>
      </c>
      <c r="E93" s="5">
        <v>202</v>
      </c>
      <c r="F93" s="5">
        <f>ROUND(Source!P90,O93)</f>
        <v>635.82000000000005</v>
      </c>
      <c r="G93" s="5" t="s">
        <v>41</v>
      </c>
      <c r="H93" s="5" t="s">
        <v>42</v>
      </c>
      <c r="I93" s="5"/>
      <c r="J93" s="5"/>
      <c r="K93" s="5">
        <v>202</v>
      </c>
      <c r="L93" s="5">
        <v>2</v>
      </c>
      <c r="M93" s="5">
        <v>3</v>
      </c>
      <c r="N93" s="5" t="s">
        <v>3</v>
      </c>
      <c r="O93" s="5">
        <v>2</v>
      </c>
      <c r="P93" s="5">
        <f>ROUND(Source!DH90,O93)</f>
        <v>6644.67</v>
      </c>
      <c r="Q93" s="5"/>
      <c r="R93" s="5"/>
      <c r="S93" s="5"/>
      <c r="T93" s="5"/>
      <c r="U93" s="5"/>
      <c r="V93" s="5"/>
      <c r="W93" s="5">
        <v>635.82000000000005</v>
      </c>
      <c r="X93" s="5">
        <v>1</v>
      </c>
      <c r="Y93" s="5">
        <v>635.82000000000005</v>
      </c>
      <c r="Z93" s="5">
        <v>6644.67</v>
      </c>
      <c r="AA93" s="5">
        <v>1</v>
      </c>
      <c r="AB93" s="5">
        <v>6644.67</v>
      </c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222</v>
      </c>
      <c r="F94" s="5">
        <f>ROUND(Source!AO90,O94)</f>
        <v>0</v>
      </c>
      <c r="G94" s="5" t="s">
        <v>43</v>
      </c>
      <c r="H94" s="5" t="s">
        <v>44</v>
      </c>
      <c r="I94" s="5"/>
      <c r="J94" s="5"/>
      <c r="K94" s="5">
        <v>222</v>
      </c>
      <c r="L94" s="5">
        <v>3</v>
      </c>
      <c r="M94" s="5">
        <v>3</v>
      </c>
      <c r="N94" s="5" t="s">
        <v>3</v>
      </c>
      <c r="O94" s="5">
        <v>2</v>
      </c>
      <c r="P94" s="5">
        <f>ROUND(Source!EG90,O94)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225</v>
      </c>
      <c r="F95" s="5">
        <f>ROUND(Source!AV90,O95)</f>
        <v>635.82000000000005</v>
      </c>
      <c r="G95" s="5" t="s">
        <v>45</v>
      </c>
      <c r="H95" s="5" t="s">
        <v>46</v>
      </c>
      <c r="I95" s="5"/>
      <c r="J95" s="5"/>
      <c r="K95" s="5">
        <v>225</v>
      </c>
      <c r="L95" s="5">
        <v>4</v>
      </c>
      <c r="M95" s="5">
        <v>3</v>
      </c>
      <c r="N95" s="5" t="s">
        <v>3</v>
      </c>
      <c r="O95" s="5">
        <v>2</v>
      </c>
      <c r="P95" s="5">
        <f>ROUND(Source!EN90,O95)</f>
        <v>6644.67</v>
      </c>
      <c r="Q95" s="5"/>
      <c r="R95" s="5"/>
      <c r="S95" s="5"/>
      <c r="T95" s="5"/>
      <c r="U95" s="5"/>
      <c r="V95" s="5"/>
      <c r="W95" s="5">
        <v>635.82000000000005</v>
      </c>
      <c r="X95" s="5">
        <v>1</v>
      </c>
      <c r="Y95" s="5">
        <v>635.82000000000005</v>
      </c>
      <c r="Z95" s="5">
        <v>6644.67</v>
      </c>
      <c r="AA95" s="5">
        <v>1</v>
      </c>
      <c r="AB95" s="5">
        <v>6644.67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226</v>
      </c>
      <c r="F96" s="5">
        <f>ROUND(Source!AW90,O96)</f>
        <v>635.82000000000005</v>
      </c>
      <c r="G96" s="5" t="s">
        <v>47</v>
      </c>
      <c r="H96" s="5" t="s">
        <v>48</v>
      </c>
      <c r="I96" s="5"/>
      <c r="J96" s="5"/>
      <c r="K96" s="5">
        <v>226</v>
      </c>
      <c r="L96" s="5">
        <v>5</v>
      </c>
      <c r="M96" s="5">
        <v>3</v>
      </c>
      <c r="N96" s="5" t="s">
        <v>3</v>
      </c>
      <c r="O96" s="5">
        <v>2</v>
      </c>
      <c r="P96" s="5">
        <f>ROUND(Source!EO90,O96)</f>
        <v>6644.67</v>
      </c>
      <c r="Q96" s="5"/>
      <c r="R96" s="5"/>
      <c r="S96" s="5"/>
      <c r="T96" s="5"/>
      <c r="U96" s="5"/>
      <c r="V96" s="5"/>
      <c r="W96" s="5">
        <v>635.82000000000005</v>
      </c>
      <c r="X96" s="5">
        <v>1</v>
      </c>
      <c r="Y96" s="5">
        <v>635.82000000000005</v>
      </c>
      <c r="Z96" s="5">
        <v>6644.67</v>
      </c>
      <c r="AA96" s="5">
        <v>1</v>
      </c>
      <c r="AB96" s="5">
        <v>6644.67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227</v>
      </c>
      <c r="F97" s="5">
        <f>ROUND(Source!AX90,O97)</f>
        <v>0</v>
      </c>
      <c r="G97" s="5" t="s">
        <v>49</v>
      </c>
      <c r="H97" s="5" t="s">
        <v>50</v>
      </c>
      <c r="I97" s="5"/>
      <c r="J97" s="5"/>
      <c r="K97" s="5">
        <v>227</v>
      </c>
      <c r="L97" s="5">
        <v>6</v>
      </c>
      <c r="M97" s="5">
        <v>3</v>
      </c>
      <c r="N97" s="5" t="s">
        <v>3</v>
      </c>
      <c r="O97" s="5">
        <v>2</v>
      </c>
      <c r="P97" s="5">
        <f>ROUND(Source!EP90,O97)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228</v>
      </c>
      <c r="F98" s="5">
        <f>ROUND(Source!AY90,O98)</f>
        <v>635.82000000000005</v>
      </c>
      <c r="G98" s="5" t="s">
        <v>51</v>
      </c>
      <c r="H98" s="5" t="s">
        <v>52</v>
      </c>
      <c r="I98" s="5"/>
      <c r="J98" s="5"/>
      <c r="K98" s="5">
        <v>228</v>
      </c>
      <c r="L98" s="5">
        <v>7</v>
      </c>
      <c r="M98" s="5">
        <v>3</v>
      </c>
      <c r="N98" s="5" t="s">
        <v>3</v>
      </c>
      <c r="O98" s="5">
        <v>2</v>
      </c>
      <c r="P98" s="5">
        <f>ROUND(Source!EQ90,O98)</f>
        <v>6644.67</v>
      </c>
      <c r="Q98" s="5"/>
      <c r="R98" s="5"/>
      <c r="S98" s="5"/>
      <c r="T98" s="5"/>
      <c r="U98" s="5"/>
      <c r="V98" s="5"/>
      <c r="W98" s="5">
        <v>635.82000000000005</v>
      </c>
      <c r="X98" s="5">
        <v>1</v>
      </c>
      <c r="Y98" s="5">
        <v>635.82000000000005</v>
      </c>
      <c r="Z98" s="5">
        <v>6644.67</v>
      </c>
      <c r="AA98" s="5">
        <v>1</v>
      </c>
      <c r="AB98" s="5">
        <v>6644.67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216</v>
      </c>
      <c r="F99" s="5">
        <f>ROUND(Source!AP90,O99)</f>
        <v>0</v>
      </c>
      <c r="G99" s="5" t="s">
        <v>53</v>
      </c>
      <c r="H99" s="5" t="s">
        <v>54</v>
      </c>
      <c r="I99" s="5"/>
      <c r="J99" s="5"/>
      <c r="K99" s="5">
        <v>216</v>
      </c>
      <c r="L99" s="5">
        <v>8</v>
      </c>
      <c r="M99" s="5">
        <v>3</v>
      </c>
      <c r="N99" s="5" t="s">
        <v>3</v>
      </c>
      <c r="O99" s="5">
        <v>2</v>
      </c>
      <c r="P99" s="5">
        <f>ROUND(Source!EH90,O99)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223</v>
      </c>
      <c r="F100" s="5">
        <f>ROUND(Source!AQ90,O100)</f>
        <v>0</v>
      </c>
      <c r="G100" s="5" t="s">
        <v>55</v>
      </c>
      <c r="H100" s="5" t="s">
        <v>56</v>
      </c>
      <c r="I100" s="5"/>
      <c r="J100" s="5"/>
      <c r="K100" s="5">
        <v>223</v>
      </c>
      <c r="L100" s="5">
        <v>9</v>
      </c>
      <c r="M100" s="5">
        <v>3</v>
      </c>
      <c r="N100" s="5" t="s">
        <v>3</v>
      </c>
      <c r="O100" s="5">
        <v>2</v>
      </c>
      <c r="P100" s="5">
        <f>ROUND(Source!EI90,O100)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229</v>
      </c>
      <c r="F101" s="5">
        <f>ROUND(Source!AZ90,O101)</f>
        <v>0</v>
      </c>
      <c r="G101" s="5" t="s">
        <v>57</v>
      </c>
      <c r="H101" s="5" t="s">
        <v>58</v>
      </c>
      <c r="I101" s="5"/>
      <c r="J101" s="5"/>
      <c r="K101" s="5">
        <v>229</v>
      </c>
      <c r="L101" s="5">
        <v>10</v>
      </c>
      <c r="M101" s="5">
        <v>3</v>
      </c>
      <c r="N101" s="5" t="s">
        <v>3</v>
      </c>
      <c r="O101" s="5">
        <v>2</v>
      </c>
      <c r="P101" s="5">
        <f>ROUND(Source!ER90,O101)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203</v>
      </c>
      <c r="F102" s="5">
        <f>ROUND(Source!Q90,O102)</f>
        <v>107.92</v>
      </c>
      <c r="G102" s="5" t="s">
        <v>59</v>
      </c>
      <c r="H102" s="5" t="s">
        <v>60</v>
      </c>
      <c r="I102" s="5"/>
      <c r="J102" s="5"/>
      <c r="K102" s="5">
        <v>203</v>
      </c>
      <c r="L102" s="5">
        <v>11</v>
      </c>
      <c r="M102" s="5">
        <v>3</v>
      </c>
      <c r="N102" s="5" t="s">
        <v>3</v>
      </c>
      <c r="O102" s="5">
        <v>2</v>
      </c>
      <c r="P102" s="5">
        <f>ROUND(Source!DI90,O102)</f>
        <v>1827.99</v>
      </c>
      <c r="Q102" s="5"/>
      <c r="R102" s="5"/>
      <c r="S102" s="5"/>
      <c r="T102" s="5"/>
      <c r="U102" s="5"/>
      <c r="V102" s="5"/>
      <c r="W102" s="5">
        <v>107.92</v>
      </c>
      <c r="X102" s="5">
        <v>1</v>
      </c>
      <c r="Y102" s="5">
        <v>107.92</v>
      </c>
      <c r="Z102" s="5">
        <v>1827.99</v>
      </c>
      <c r="AA102" s="5">
        <v>1</v>
      </c>
      <c r="AB102" s="5">
        <v>1827.99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231</v>
      </c>
      <c r="F103" s="5">
        <f>ROUND(Source!BB90,O103)</f>
        <v>0</v>
      </c>
      <c r="G103" s="5" t="s">
        <v>61</v>
      </c>
      <c r="H103" s="5" t="s">
        <v>62</v>
      </c>
      <c r="I103" s="5"/>
      <c r="J103" s="5"/>
      <c r="K103" s="5">
        <v>231</v>
      </c>
      <c r="L103" s="5">
        <v>12</v>
      </c>
      <c r="M103" s="5">
        <v>3</v>
      </c>
      <c r="N103" s="5" t="s">
        <v>3</v>
      </c>
      <c r="O103" s="5">
        <v>2</v>
      </c>
      <c r="P103" s="5">
        <f>ROUND(Source!ET90,O103)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204</v>
      </c>
      <c r="F104" s="5">
        <f>ROUND(Source!R90,O104)</f>
        <v>16.09</v>
      </c>
      <c r="G104" s="5" t="s">
        <v>63</v>
      </c>
      <c r="H104" s="5" t="s">
        <v>64</v>
      </c>
      <c r="I104" s="5"/>
      <c r="J104" s="5"/>
      <c r="K104" s="5">
        <v>204</v>
      </c>
      <c r="L104" s="5">
        <v>13</v>
      </c>
      <c r="M104" s="5">
        <v>3</v>
      </c>
      <c r="N104" s="5" t="s">
        <v>3</v>
      </c>
      <c r="O104" s="5">
        <v>2</v>
      </c>
      <c r="P104" s="5">
        <f>ROUND(Source!DJ90,O104)</f>
        <v>906.67</v>
      </c>
      <c r="Q104" s="5"/>
      <c r="R104" s="5"/>
      <c r="S104" s="5"/>
      <c r="T104" s="5"/>
      <c r="U104" s="5"/>
      <c r="V104" s="5"/>
      <c r="W104" s="5">
        <v>16.09</v>
      </c>
      <c r="X104" s="5">
        <v>1</v>
      </c>
      <c r="Y104" s="5">
        <v>16.09</v>
      </c>
      <c r="Z104" s="5">
        <v>906.67</v>
      </c>
      <c r="AA104" s="5">
        <v>1</v>
      </c>
      <c r="AB104" s="5">
        <v>906.67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205</v>
      </c>
      <c r="F105" s="5">
        <f>ROUND(Source!S90,O105)</f>
        <v>61.33</v>
      </c>
      <c r="G105" s="5" t="s">
        <v>65</v>
      </c>
      <c r="H105" s="5" t="s">
        <v>66</v>
      </c>
      <c r="I105" s="5"/>
      <c r="J105" s="5"/>
      <c r="K105" s="5">
        <v>205</v>
      </c>
      <c r="L105" s="5">
        <v>14</v>
      </c>
      <c r="M105" s="5">
        <v>3</v>
      </c>
      <c r="N105" s="5" t="s">
        <v>3</v>
      </c>
      <c r="O105" s="5">
        <v>2</v>
      </c>
      <c r="P105" s="5">
        <f>ROUND(Source!DK90,O105)</f>
        <v>3455.94</v>
      </c>
      <c r="Q105" s="5"/>
      <c r="R105" s="5"/>
      <c r="S105" s="5"/>
      <c r="T105" s="5"/>
      <c r="U105" s="5"/>
      <c r="V105" s="5"/>
      <c r="W105" s="5">
        <v>61.33</v>
      </c>
      <c r="X105" s="5">
        <v>1</v>
      </c>
      <c r="Y105" s="5">
        <v>61.33</v>
      </c>
      <c r="Z105" s="5">
        <v>3455.94</v>
      </c>
      <c r="AA105" s="5">
        <v>1</v>
      </c>
      <c r="AB105" s="5">
        <v>3455.94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232</v>
      </c>
      <c r="F106" s="5">
        <f>ROUND(Source!BC90,O106)</f>
        <v>0</v>
      </c>
      <c r="G106" s="5" t="s">
        <v>67</v>
      </c>
      <c r="H106" s="5" t="s">
        <v>68</v>
      </c>
      <c r="I106" s="5"/>
      <c r="J106" s="5"/>
      <c r="K106" s="5">
        <v>232</v>
      </c>
      <c r="L106" s="5">
        <v>15</v>
      </c>
      <c r="M106" s="5">
        <v>3</v>
      </c>
      <c r="N106" s="5" t="s">
        <v>3</v>
      </c>
      <c r="O106" s="5">
        <v>2</v>
      </c>
      <c r="P106" s="5">
        <f>ROUND(Source!EU90,O106)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214</v>
      </c>
      <c r="F107" s="5">
        <f>ROUND(Source!AS90,O107)</f>
        <v>0</v>
      </c>
      <c r="G107" s="5" t="s">
        <v>69</v>
      </c>
      <c r="H107" s="5" t="s">
        <v>70</v>
      </c>
      <c r="I107" s="5"/>
      <c r="J107" s="5"/>
      <c r="K107" s="5">
        <v>214</v>
      </c>
      <c r="L107" s="5">
        <v>16</v>
      </c>
      <c r="M107" s="5">
        <v>3</v>
      </c>
      <c r="N107" s="5" t="s">
        <v>3</v>
      </c>
      <c r="O107" s="5">
        <v>2</v>
      </c>
      <c r="P107" s="5">
        <f>ROUND(Source!EK90,O107)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215</v>
      </c>
      <c r="F108" s="5">
        <f>ROUND(Source!AT90,O108)</f>
        <v>919.65</v>
      </c>
      <c r="G108" s="5" t="s">
        <v>71</v>
      </c>
      <c r="H108" s="5" t="s">
        <v>72</v>
      </c>
      <c r="I108" s="5"/>
      <c r="J108" s="5"/>
      <c r="K108" s="5">
        <v>215</v>
      </c>
      <c r="L108" s="5">
        <v>17</v>
      </c>
      <c r="M108" s="5">
        <v>3</v>
      </c>
      <c r="N108" s="5" t="s">
        <v>3</v>
      </c>
      <c r="O108" s="5">
        <v>2</v>
      </c>
      <c r="P108" s="5">
        <f>ROUND(Source!EL90,O108)</f>
        <v>18385.259999999998</v>
      </c>
      <c r="Q108" s="5"/>
      <c r="R108" s="5"/>
      <c r="S108" s="5"/>
      <c r="T108" s="5"/>
      <c r="U108" s="5"/>
      <c r="V108" s="5"/>
      <c r="W108" s="5">
        <v>919.65</v>
      </c>
      <c r="X108" s="5">
        <v>1</v>
      </c>
      <c r="Y108" s="5">
        <v>919.65</v>
      </c>
      <c r="Z108" s="5">
        <v>18385.259999999998</v>
      </c>
      <c r="AA108" s="5">
        <v>1</v>
      </c>
      <c r="AB108" s="5">
        <v>18385.259999999998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217</v>
      </c>
      <c r="F109" s="5">
        <f>ROUND(Source!AU90,O109)</f>
        <v>0</v>
      </c>
      <c r="G109" s="5" t="s">
        <v>73</v>
      </c>
      <c r="H109" s="5" t="s">
        <v>74</v>
      </c>
      <c r="I109" s="5"/>
      <c r="J109" s="5"/>
      <c r="K109" s="5">
        <v>217</v>
      </c>
      <c r="L109" s="5">
        <v>18</v>
      </c>
      <c r="M109" s="5">
        <v>3</v>
      </c>
      <c r="N109" s="5" t="s">
        <v>3</v>
      </c>
      <c r="O109" s="5">
        <v>2</v>
      </c>
      <c r="P109" s="5">
        <f>ROUND(Source!EM90,O109)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230</v>
      </c>
      <c r="F110" s="5">
        <f>ROUND(Source!BA90,O110)</f>
        <v>0</v>
      </c>
      <c r="G110" s="5" t="s">
        <v>75</v>
      </c>
      <c r="H110" s="5" t="s">
        <v>76</v>
      </c>
      <c r="I110" s="5"/>
      <c r="J110" s="5"/>
      <c r="K110" s="5">
        <v>230</v>
      </c>
      <c r="L110" s="5">
        <v>19</v>
      </c>
      <c r="M110" s="5">
        <v>3</v>
      </c>
      <c r="N110" s="5" t="s">
        <v>3</v>
      </c>
      <c r="O110" s="5">
        <v>2</v>
      </c>
      <c r="P110" s="5">
        <f>ROUND(Source!ES90,O110)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206</v>
      </c>
      <c r="F111" s="5">
        <f>ROUND(Source!T90,O111)</f>
        <v>0</v>
      </c>
      <c r="G111" s="5" t="s">
        <v>77</v>
      </c>
      <c r="H111" s="5" t="s">
        <v>78</v>
      </c>
      <c r="I111" s="5"/>
      <c r="J111" s="5"/>
      <c r="K111" s="5">
        <v>206</v>
      </c>
      <c r="L111" s="5">
        <v>20</v>
      </c>
      <c r="M111" s="5">
        <v>3</v>
      </c>
      <c r="N111" s="5" t="s">
        <v>3</v>
      </c>
      <c r="O111" s="5">
        <v>2</v>
      </c>
      <c r="P111" s="5">
        <f>ROUND(Source!DL90,O111)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207</v>
      </c>
      <c r="F112" s="5">
        <f>Source!U90</f>
        <v>5.099961239999999</v>
      </c>
      <c r="G112" s="5" t="s">
        <v>79</v>
      </c>
      <c r="H112" s="5" t="s">
        <v>80</v>
      </c>
      <c r="I112" s="5"/>
      <c r="J112" s="5"/>
      <c r="K112" s="5">
        <v>207</v>
      </c>
      <c r="L112" s="5">
        <v>21</v>
      </c>
      <c r="M112" s="5">
        <v>3</v>
      </c>
      <c r="N112" s="5" t="s">
        <v>3</v>
      </c>
      <c r="O112" s="5">
        <v>-1</v>
      </c>
      <c r="P112" s="5">
        <f>Source!DM90</f>
        <v>5.099961239999999</v>
      </c>
      <c r="Q112" s="5"/>
      <c r="R112" s="5"/>
      <c r="S112" s="5"/>
      <c r="T112" s="5"/>
      <c r="U112" s="5"/>
      <c r="V112" s="5"/>
      <c r="W112" s="5">
        <v>5.099961239999999</v>
      </c>
      <c r="X112" s="5">
        <v>1</v>
      </c>
      <c r="Y112" s="5">
        <v>5.099961239999999</v>
      </c>
      <c r="Z112" s="5">
        <v>5.099961239999999</v>
      </c>
      <c r="AA112" s="5">
        <v>1</v>
      </c>
      <c r="AB112" s="5">
        <v>5.099961239999999</v>
      </c>
    </row>
    <row r="113" spans="1:255" x14ac:dyDescent="0.2">
      <c r="A113" s="5">
        <v>50</v>
      </c>
      <c r="B113" s="5">
        <v>0</v>
      </c>
      <c r="C113" s="5">
        <v>0</v>
      </c>
      <c r="D113" s="5">
        <v>1</v>
      </c>
      <c r="E113" s="5">
        <v>208</v>
      </c>
      <c r="F113" s="5">
        <f>Source!V90</f>
        <v>0</v>
      </c>
      <c r="G113" s="5" t="s">
        <v>81</v>
      </c>
      <c r="H113" s="5" t="s">
        <v>82</v>
      </c>
      <c r="I113" s="5"/>
      <c r="J113" s="5"/>
      <c r="K113" s="5">
        <v>208</v>
      </c>
      <c r="L113" s="5">
        <v>22</v>
      </c>
      <c r="M113" s="5">
        <v>3</v>
      </c>
      <c r="N113" s="5" t="s">
        <v>3</v>
      </c>
      <c r="O113" s="5">
        <v>-1</v>
      </c>
      <c r="P113" s="5">
        <f>Source!DN90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55" x14ac:dyDescent="0.2">
      <c r="A114" s="5">
        <v>50</v>
      </c>
      <c r="B114" s="5">
        <v>0</v>
      </c>
      <c r="C114" s="5">
        <v>0</v>
      </c>
      <c r="D114" s="5">
        <v>1</v>
      </c>
      <c r="E114" s="5">
        <v>209</v>
      </c>
      <c r="F114" s="5">
        <f>ROUND(Source!W90,O114)</f>
        <v>0</v>
      </c>
      <c r="G114" s="5" t="s">
        <v>83</v>
      </c>
      <c r="H114" s="5" t="s">
        <v>84</v>
      </c>
      <c r="I114" s="5"/>
      <c r="J114" s="5"/>
      <c r="K114" s="5">
        <v>209</v>
      </c>
      <c r="L114" s="5">
        <v>23</v>
      </c>
      <c r="M114" s="5">
        <v>3</v>
      </c>
      <c r="N114" s="5" t="s">
        <v>3</v>
      </c>
      <c r="O114" s="5">
        <v>2</v>
      </c>
      <c r="P114" s="5">
        <f>ROUND(Source!DO90,O114)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55" x14ac:dyDescent="0.2">
      <c r="A115" s="5">
        <v>50</v>
      </c>
      <c r="B115" s="5">
        <v>0</v>
      </c>
      <c r="C115" s="5">
        <v>0</v>
      </c>
      <c r="D115" s="5">
        <v>1</v>
      </c>
      <c r="E115" s="5">
        <v>233</v>
      </c>
      <c r="F115" s="5">
        <f>ROUND(Source!BD90,O115)</f>
        <v>0</v>
      </c>
      <c r="G115" s="5" t="s">
        <v>85</v>
      </c>
      <c r="H115" s="5" t="s">
        <v>86</v>
      </c>
      <c r="I115" s="5"/>
      <c r="J115" s="5"/>
      <c r="K115" s="5">
        <v>233</v>
      </c>
      <c r="L115" s="5">
        <v>24</v>
      </c>
      <c r="M115" s="5">
        <v>3</v>
      </c>
      <c r="N115" s="5" t="s">
        <v>3</v>
      </c>
      <c r="O115" s="5">
        <v>2</v>
      </c>
      <c r="P115" s="5">
        <f>ROUND(Source!EV90,O115)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55" x14ac:dyDescent="0.2">
      <c r="A116" s="5">
        <v>50</v>
      </c>
      <c r="B116" s="5">
        <v>0</v>
      </c>
      <c r="C116" s="5">
        <v>0</v>
      </c>
      <c r="D116" s="5">
        <v>1</v>
      </c>
      <c r="E116" s="5">
        <v>210</v>
      </c>
      <c r="F116" s="5">
        <f>ROUND(Source!X90,O116)</f>
        <v>75.099999999999994</v>
      </c>
      <c r="G116" s="5" t="s">
        <v>87</v>
      </c>
      <c r="H116" s="5" t="s">
        <v>88</v>
      </c>
      <c r="I116" s="5"/>
      <c r="J116" s="5"/>
      <c r="K116" s="5">
        <v>210</v>
      </c>
      <c r="L116" s="5">
        <v>25</v>
      </c>
      <c r="M116" s="5">
        <v>3</v>
      </c>
      <c r="N116" s="5" t="s">
        <v>3</v>
      </c>
      <c r="O116" s="5">
        <v>2</v>
      </c>
      <c r="P116" s="5">
        <f>ROUND(Source!DP90,O116)</f>
        <v>4231.7299999999996</v>
      </c>
      <c r="Q116" s="5"/>
      <c r="R116" s="5"/>
      <c r="S116" s="5"/>
      <c r="T116" s="5"/>
      <c r="U116" s="5"/>
      <c r="V116" s="5"/>
      <c r="W116" s="5">
        <v>75.099999999999994</v>
      </c>
      <c r="X116" s="5">
        <v>1</v>
      </c>
      <c r="Y116" s="5">
        <v>75.099999999999994</v>
      </c>
      <c r="Z116" s="5">
        <v>4231.7299999999996</v>
      </c>
      <c r="AA116" s="5">
        <v>1</v>
      </c>
      <c r="AB116" s="5">
        <v>4231.7299999999996</v>
      </c>
    </row>
    <row r="117" spans="1:255" x14ac:dyDescent="0.2">
      <c r="A117" s="5">
        <v>50</v>
      </c>
      <c r="B117" s="5">
        <v>0</v>
      </c>
      <c r="C117" s="5">
        <v>0</v>
      </c>
      <c r="D117" s="5">
        <v>1</v>
      </c>
      <c r="E117" s="5">
        <v>211</v>
      </c>
      <c r="F117" s="5">
        <f>ROUND(Source!Y90,O117)</f>
        <v>39.479999999999997</v>
      </c>
      <c r="G117" s="5" t="s">
        <v>89</v>
      </c>
      <c r="H117" s="5" t="s">
        <v>90</v>
      </c>
      <c r="I117" s="5"/>
      <c r="J117" s="5"/>
      <c r="K117" s="5">
        <v>211</v>
      </c>
      <c r="L117" s="5">
        <v>26</v>
      </c>
      <c r="M117" s="5">
        <v>3</v>
      </c>
      <c r="N117" s="5" t="s">
        <v>3</v>
      </c>
      <c r="O117" s="5">
        <v>2</v>
      </c>
      <c r="P117" s="5">
        <f>ROUND(Source!DQ90,O117)</f>
        <v>2224.9299999999998</v>
      </c>
      <c r="Q117" s="5"/>
      <c r="R117" s="5"/>
      <c r="S117" s="5"/>
      <c r="T117" s="5"/>
      <c r="U117" s="5"/>
      <c r="V117" s="5"/>
      <c r="W117" s="5">
        <v>39.479999999999997</v>
      </c>
      <c r="X117" s="5">
        <v>1</v>
      </c>
      <c r="Y117" s="5">
        <v>39.479999999999997</v>
      </c>
      <c r="Z117" s="5">
        <v>2224.9299999999998</v>
      </c>
      <c r="AA117" s="5">
        <v>1</v>
      </c>
      <c r="AB117" s="5">
        <v>2224.9299999999998</v>
      </c>
    </row>
    <row r="118" spans="1:255" x14ac:dyDescent="0.2">
      <c r="A118" s="5">
        <v>50</v>
      </c>
      <c r="B118" s="5">
        <v>0</v>
      </c>
      <c r="C118" s="5">
        <v>0</v>
      </c>
      <c r="D118" s="5">
        <v>1</v>
      </c>
      <c r="E118" s="5">
        <v>224</v>
      </c>
      <c r="F118" s="5">
        <f>ROUND(Source!AR90,O118)</f>
        <v>919.65</v>
      </c>
      <c r="G118" s="5" t="s">
        <v>91</v>
      </c>
      <c r="H118" s="5" t="s">
        <v>92</v>
      </c>
      <c r="I118" s="5"/>
      <c r="J118" s="5"/>
      <c r="K118" s="5">
        <v>224</v>
      </c>
      <c r="L118" s="5">
        <v>27</v>
      </c>
      <c r="M118" s="5">
        <v>3</v>
      </c>
      <c r="N118" s="5" t="s">
        <v>3</v>
      </c>
      <c r="O118" s="5">
        <v>2</v>
      </c>
      <c r="P118" s="5">
        <f>ROUND(Source!EJ90,O118)</f>
        <v>18385.259999999998</v>
      </c>
      <c r="Q118" s="5"/>
      <c r="R118" s="5"/>
      <c r="S118" s="5"/>
      <c r="T118" s="5"/>
      <c r="U118" s="5"/>
      <c r="V118" s="5"/>
      <c r="W118" s="5">
        <v>919.65</v>
      </c>
      <c r="X118" s="5">
        <v>1</v>
      </c>
      <c r="Y118" s="5">
        <v>919.65</v>
      </c>
      <c r="Z118" s="5">
        <v>18385.259999999998</v>
      </c>
      <c r="AA118" s="5">
        <v>1</v>
      </c>
      <c r="AB118" s="5">
        <v>18385.259999999998</v>
      </c>
    </row>
    <row r="120" spans="1:255" x14ac:dyDescent="0.2">
      <c r="A120" s="1">
        <v>4</v>
      </c>
      <c r="B120" s="1">
        <v>1</v>
      </c>
      <c r="C120" s="1"/>
      <c r="D120" s="1">
        <f>ROW(A133)</f>
        <v>133</v>
      </c>
      <c r="E120" s="1"/>
      <c r="F120" s="1" t="s">
        <v>15</v>
      </c>
      <c r="G120" s="1" t="s">
        <v>136</v>
      </c>
      <c r="H120" s="1" t="s">
        <v>3</v>
      </c>
      <c r="I120" s="1">
        <v>0</v>
      </c>
      <c r="J120" s="1"/>
      <c r="K120" s="1">
        <v>0</v>
      </c>
      <c r="L120" s="1"/>
      <c r="M120" s="1" t="s">
        <v>3</v>
      </c>
      <c r="N120" s="1"/>
      <c r="O120" s="1"/>
      <c r="P120" s="1"/>
      <c r="Q120" s="1"/>
      <c r="R120" s="1"/>
      <c r="S120" s="1">
        <v>0</v>
      </c>
      <c r="T120" s="1">
        <v>0</v>
      </c>
      <c r="U120" s="1" t="s">
        <v>3</v>
      </c>
      <c r="V120" s="1">
        <v>0</v>
      </c>
      <c r="W120" s="1"/>
      <c r="X120" s="1"/>
      <c r="Y120" s="1"/>
      <c r="Z120" s="1"/>
      <c r="AA120" s="1"/>
      <c r="AB120" s="1" t="s">
        <v>3</v>
      </c>
      <c r="AC120" s="1" t="s">
        <v>3</v>
      </c>
      <c r="AD120" s="1" t="s">
        <v>3</v>
      </c>
      <c r="AE120" s="1" t="s">
        <v>3</v>
      </c>
      <c r="AF120" s="1" t="s">
        <v>3</v>
      </c>
      <c r="AG120" s="1" t="s">
        <v>3</v>
      </c>
      <c r="AH120" s="1"/>
      <c r="AI120" s="1"/>
      <c r="AJ120" s="1"/>
      <c r="AK120" s="1"/>
      <c r="AL120" s="1"/>
      <c r="AM120" s="1"/>
      <c r="AN120" s="1"/>
      <c r="AO120" s="1"/>
      <c r="AP120" s="1" t="s">
        <v>3</v>
      </c>
      <c r="AQ120" s="1" t="s">
        <v>3</v>
      </c>
      <c r="AR120" s="1" t="s">
        <v>3</v>
      </c>
      <c r="AS120" s="1"/>
      <c r="AT120" s="1"/>
      <c r="AU120" s="1"/>
      <c r="AV120" s="1"/>
      <c r="AW120" s="1"/>
      <c r="AX120" s="1"/>
      <c r="AY120" s="1"/>
      <c r="AZ120" s="1" t="s">
        <v>3</v>
      </c>
      <c r="BA120" s="1"/>
      <c r="BB120" s="1" t="s">
        <v>3</v>
      </c>
      <c r="BC120" s="1" t="s">
        <v>3</v>
      </c>
      <c r="BD120" s="1" t="s">
        <v>3</v>
      </c>
      <c r="BE120" s="1" t="s">
        <v>3</v>
      </c>
      <c r="BF120" s="1" t="s">
        <v>3</v>
      </c>
      <c r="BG120" s="1" t="s">
        <v>3</v>
      </c>
      <c r="BH120" s="1" t="s">
        <v>3</v>
      </c>
      <c r="BI120" s="1" t="s">
        <v>3</v>
      </c>
      <c r="BJ120" s="1" t="s">
        <v>3</v>
      </c>
      <c r="BK120" s="1" t="s">
        <v>3</v>
      </c>
      <c r="BL120" s="1" t="s">
        <v>3</v>
      </c>
      <c r="BM120" s="1" t="s">
        <v>3</v>
      </c>
      <c r="BN120" s="1" t="s">
        <v>3</v>
      </c>
      <c r="BO120" s="1" t="s">
        <v>3</v>
      </c>
      <c r="BP120" s="1" t="s">
        <v>3</v>
      </c>
      <c r="BQ120" s="1"/>
      <c r="BR120" s="1"/>
      <c r="BS120" s="1"/>
      <c r="BT120" s="1"/>
      <c r="BU120" s="1"/>
      <c r="BV120" s="1"/>
      <c r="BW120" s="1"/>
      <c r="BX120" s="1">
        <v>0</v>
      </c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>
        <v>0</v>
      </c>
    </row>
    <row r="122" spans="1:255" x14ac:dyDescent="0.2">
      <c r="A122" s="3">
        <v>52</v>
      </c>
      <c r="B122" s="3">
        <f t="shared" ref="B122:G122" si="110">B133</f>
        <v>1</v>
      </c>
      <c r="C122" s="3">
        <f t="shared" si="110"/>
        <v>4</v>
      </c>
      <c r="D122" s="3">
        <f t="shared" si="110"/>
        <v>120</v>
      </c>
      <c r="E122" s="3">
        <f t="shared" si="110"/>
        <v>0</v>
      </c>
      <c r="F122" s="3" t="str">
        <f t="shared" si="110"/>
        <v>Новый раздел</v>
      </c>
      <c r="G122" s="3" t="str">
        <f t="shared" si="110"/>
        <v>Материалы</v>
      </c>
      <c r="H122" s="3"/>
      <c r="I122" s="3"/>
      <c r="J122" s="3"/>
      <c r="K122" s="3"/>
      <c r="L122" s="3"/>
      <c r="M122" s="3"/>
      <c r="N122" s="3"/>
      <c r="O122" s="3">
        <f t="shared" ref="O122:AT122" si="111">O133</f>
        <v>1715.77</v>
      </c>
      <c r="P122" s="3">
        <f t="shared" si="111"/>
        <v>1715.77</v>
      </c>
      <c r="Q122" s="3">
        <f t="shared" si="111"/>
        <v>0</v>
      </c>
      <c r="R122" s="3">
        <f t="shared" si="111"/>
        <v>0</v>
      </c>
      <c r="S122" s="3">
        <f t="shared" si="111"/>
        <v>0</v>
      </c>
      <c r="T122" s="3">
        <f t="shared" si="111"/>
        <v>0</v>
      </c>
      <c r="U122" s="3">
        <f t="shared" si="111"/>
        <v>0</v>
      </c>
      <c r="V122" s="3">
        <f t="shared" si="111"/>
        <v>0</v>
      </c>
      <c r="W122" s="3">
        <f t="shared" si="111"/>
        <v>0</v>
      </c>
      <c r="X122" s="3">
        <f t="shared" si="111"/>
        <v>0</v>
      </c>
      <c r="Y122" s="3">
        <f t="shared" si="111"/>
        <v>0</v>
      </c>
      <c r="Z122" s="3">
        <f t="shared" si="111"/>
        <v>0</v>
      </c>
      <c r="AA122" s="3">
        <f t="shared" si="111"/>
        <v>0</v>
      </c>
      <c r="AB122" s="3">
        <f t="shared" si="111"/>
        <v>1715.77</v>
      </c>
      <c r="AC122" s="3">
        <f t="shared" si="111"/>
        <v>1715.77</v>
      </c>
      <c r="AD122" s="3">
        <f t="shared" si="111"/>
        <v>0</v>
      </c>
      <c r="AE122" s="3">
        <f t="shared" si="111"/>
        <v>0</v>
      </c>
      <c r="AF122" s="3">
        <f t="shared" si="111"/>
        <v>0</v>
      </c>
      <c r="AG122" s="3">
        <f t="shared" si="111"/>
        <v>0</v>
      </c>
      <c r="AH122" s="3">
        <f t="shared" si="111"/>
        <v>0</v>
      </c>
      <c r="AI122" s="3">
        <f t="shared" si="111"/>
        <v>0</v>
      </c>
      <c r="AJ122" s="3">
        <f t="shared" si="111"/>
        <v>0</v>
      </c>
      <c r="AK122" s="3">
        <f t="shared" si="111"/>
        <v>0</v>
      </c>
      <c r="AL122" s="3">
        <f t="shared" si="111"/>
        <v>0</v>
      </c>
      <c r="AM122" s="3">
        <f t="shared" si="111"/>
        <v>0</v>
      </c>
      <c r="AN122" s="3">
        <f t="shared" si="111"/>
        <v>0</v>
      </c>
      <c r="AO122" s="3">
        <f t="shared" si="111"/>
        <v>0</v>
      </c>
      <c r="AP122" s="3">
        <f t="shared" si="111"/>
        <v>0</v>
      </c>
      <c r="AQ122" s="3">
        <f t="shared" si="111"/>
        <v>0</v>
      </c>
      <c r="AR122" s="3">
        <f t="shared" si="111"/>
        <v>1715.77</v>
      </c>
      <c r="AS122" s="3">
        <f t="shared" si="111"/>
        <v>1715.77</v>
      </c>
      <c r="AT122" s="3">
        <f t="shared" si="111"/>
        <v>0</v>
      </c>
      <c r="AU122" s="3">
        <f t="shared" ref="AU122:BZ122" si="112">AU133</f>
        <v>0</v>
      </c>
      <c r="AV122" s="3">
        <f t="shared" si="112"/>
        <v>1715.77</v>
      </c>
      <c r="AW122" s="3">
        <f t="shared" si="112"/>
        <v>1715.77</v>
      </c>
      <c r="AX122" s="3">
        <f t="shared" si="112"/>
        <v>0</v>
      </c>
      <c r="AY122" s="3">
        <f t="shared" si="112"/>
        <v>1715.77</v>
      </c>
      <c r="AZ122" s="3">
        <f t="shared" si="112"/>
        <v>0</v>
      </c>
      <c r="BA122" s="3">
        <f t="shared" si="112"/>
        <v>0</v>
      </c>
      <c r="BB122" s="3">
        <f t="shared" si="112"/>
        <v>0</v>
      </c>
      <c r="BC122" s="3">
        <f t="shared" si="112"/>
        <v>0</v>
      </c>
      <c r="BD122" s="3">
        <f t="shared" si="112"/>
        <v>0</v>
      </c>
      <c r="BE122" s="3">
        <f t="shared" si="112"/>
        <v>0</v>
      </c>
      <c r="BF122" s="3">
        <f t="shared" si="112"/>
        <v>0</v>
      </c>
      <c r="BG122" s="3">
        <f t="shared" si="112"/>
        <v>0</v>
      </c>
      <c r="BH122" s="3">
        <f t="shared" si="112"/>
        <v>0</v>
      </c>
      <c r="BI122" s="3">
        <f t="shared" si="112"/>
        <v>0</v>
      </c>
      <c r="BJ122" s="3">
        <f t="shared" si="112"/>
        <v>0</v>
      </c>
      <c r="BK122" s="3">
        <f t="shared" si="112"/>
        <v>0</v>
      </c>
      <c r="BL122" s="3">
        <f t="shared" si="112"/>
        <v>0</v>
      </c>
      <c r="BM122" s="3">
        <f t="shared" si="112"/>
        <v>0</v>
      </c>
      <c r="BN122" s="3">
        <f t="shared" si="112"/>
        <v>0</v>
      </c>
      <c r="BO122" s="3">
        <f t="shared" si="112"/>
        <v>0</v>
      </c>
      <c r="BP122" s="3">
        <f t="shared" si="112"/>
        <v>0</v>
      </c>
      <c r="BQ122" s="3">
        <f t="shared" si="112"/>
        <v>0</v>
      </c>
      <c r="BR122" s="3">
        <f t="shared" si="112"/>
        <v>0</v>
      </c>
      <c r="BS122" s="3">
        <f t="shared" si="112"/>
        <v>0</v>
      </c>
      <c r="BT122" s="3">
        <f t="shared" si="112"/>
        <v>0</v>
      </c>
      <c r="BU122" s="3">
        <f t="shared" si="112"/>
        <v>0</v>
      </c>
      <c r="BV122" s="3">
        <f t="shared" si="112"/>
        <v>0</v>
      </c>
      <c r="BW122" s="3">
        <f t="shared" si="112"/>
        <v>0</v>
      </c>
      <c r="BX122" s="3">
        <f t="shared" si="112"/>
        <v>0</v>
      </c>
      <c r="BY122" s="3">
        <f t="shared" si="112"/>
        <v>0</v>
      </c>
      <c r="BZ122" s="3">
        <f t="shared" si="112"/>
        <v>0</v>
      </c>
      <c r="CA122" s="3">
        <f t="shared" ref="CA122:DF122" si="113">CA133</f>
        <v>1715.77</v>
      </c>
      <c r="CB122" s="3">
        <f t="shared" si="113"/>
        <v>1715.77</v>
      </c>
      <c r="CC122" s="3">
        <f t="shared" si="113"/>
        <v>0</v>
      </c>
      <c r="CD122" s="3">
        <f t="shared" si="113"/>
        <v>0</v>
      </c>
      <c r="CE122" s="3">
        <f t="shared" si="113"/>
        <v>1715.77</v>
      </c>
      <c r="CF122" s="3">
        <f t="shared" si="113"/>
        <v>1715.77</v>
      </c>
      <c r="CG122" s="3">
        <f t="shared" si="113"/>
        <v>0</v>
      </c>
      <c r="CH122" s="3">
        <f t="shared" si="113"/>
        <v>1715.77</v>
      </c>
      <c r="CI122" s="3">
        <f t="shared" si="113"/>
        <v>0</v>
      </c>
      <c r="CJ122" s="3">
        <f t="shared" si="113"/>
        <v>0</v>
      </c>
      <c r="CK122" s="3">
        <f t="shared" si="113"/>
        <v>0</v>
      </c>
      <c r="CL122" s="3">
        <f t="shared" si="113"/>
        <v>0</v>
      </c>
      <c r="CM122" s="3">
        <f t="shared" si="113"/>
        <v>0</v>
      </c>
      <c r="CN122" s="3">
        <f t="shared" si="113"/>
        <v>0</v>
      </c>
      <c r="CO122" s="3">
        <f t="shared" si="113"/>
        <v>0</v>
      </c>
      <c r="CP122" s="3">
        <f t="shared" si="113"/>
        <v>0</v>
      </c>
      <c r="CQ122" s="3">
        <f t="shared" si="113"/>
        <v>0</v>
      </c>
      <c r="CR122" s="3">
        <f t="shared" si="113"/>
        <v>0</v>
      </c>
      <c r="CS122" s="3">
        <f t="shared" si="113"/>
        <v>0</v>
      </c>
      <c r="CT122" s="3">
        <f t="shared" si="113"/>
        <v>0</v>
      </c>
      <c r="CU122" s="3">
        <f t="shared" si="113"/>
        <v>0</v>
      </c>
      <c r="CV122" s="3">
        <f t="shared" si="113"/>
        <v>0</v>
      </c>
      <c r="CW122" s="3">
        <f t="shared" si="113"/>
        <v>0</v>
      </c>
      <c r="CX122" s="3">
        <f t="shared" si="113"/>
        <v>0</v>
      </c>
      <c r="CY122" s="3">
        <f t="shared" si="113"/>
        <v>0</v>
      </c>
      <c r="CZ122" s="3">
        <f t="shared" si="113"/>
        <v>0</v>
      </c>
      <c r="DA122" s="3">
        <f t="shared" si="113"/>
        <v>0</v>
      </c>
      <c r="DB122" s="3">
        <f t="shared" si="113"/>
        <v>0</v>
      </c>
      <c r="DC122" s="3">
        <f t="shared" si="113"/>
        <v>0</v>
      </c>
      <c r="DD122" s="3">
        <f t="shared" si="113"/>
        <v>0</v>
      </c>
      <c r="DE122" s="3">
        <f t="shared" si="113"/>
        <v>0</v>
      </c>
      <c r="DF122" s="3">
        <f t="shared" si="113"/>
        <v>0</v>
      </c>
      <c r="DG122" s="4">
        <f t="shared" ref="DG122:EL122" si="114">DG133</f>
        <v>16883.18</v>
      </c>
      <c r="DH122" s="4">
        <f t="shared" si="114"/>
        <v>16883.18</v>
      </c>
      <c r="DI122" s="4">
        <f t="shared" si="114"/>
        <v>0</v>
      </c>
      <c r="DJ122" s="4">
        <f t="shared" si="114"/>
        <v>0</v>
      </c>
      <c r="DK122" s="4">
        <f t="shared" si="114"/>
        <v>0</v>
      </c>
      <c r="DL122" s="4">
        <f t="shared" si="114"/>
        <v>0</v>
      </c>
      <c r="DM122" s="4">
        <f t="shared" si="114"/>
        <v>0</v>
      </c>
      <c r="DN122" s="4">
        <f t="shared" si="114"/>
        <v>0</v>
      </c>
      <c r="DO122" s="4">
        <f t="shared" si="114"/>
        <v>0</v>
      </c>
      <c r="DP122" s="4">
        <f t="shared" si="114"/>
        <v>0</v>
      </c>
      <c r="DQ122" s="4">
        <f t="shared" si="114"/>
        <v>0</v>
      </c>
      <c r="DR122" s="4">
        <f t="shared" si="114"/>
        <v>0</v>
      </c>
      <c r="DS122" s="4">
        <f t="shared" si="114"/>
        <v>0</v>
      </c>
      <c r="DT122" s="4">
        <f t="shared" si="114"/>
        <v>16883.18</v>
      </c>
      <c r="DU122" s="4">
        <f t="shared" si="114"/>
        <v>16883.18</v>
      </c>
      <c r="DV122" s="4">
        <f t="shared" si="114"/>
        <v>0</v>
      </c>
      <c r="DW122" s="4">
        <f t="shared" si="114"/>
        <v>0</v>
      </c>
      <c r="DX122" s="4">
        <f t="shared" si="114"/>
        <v>0</v>
      </c>
      <c r="DY122" s="4">
        <f t="shared" si="114"/>
        <v>0</v>
      </c>
      <c r="DZ122" s="4">
        <f t="shared" si="114"/>
        <v>0</v>
      </c>
      <c r="EA122" s="4">
        <f t="shared" si="114"/>
        <v>0</v>
      </c>
      <c r="EB122" s="4">
        <f t="shared" si="114"/>
        <v>0</v>
      </c>
      <c r="EC122" s="4">
        <f t="shared" si="114"/>
        <v>0</v>
      </c>
      <c r="ED122" s="4">
        <f t="shared" si="114"/>
        <v>0</v>
      </c>
      <c r="EE122" s="4">
        <f t="shared" si="114"/>
        <v>0</v>
      </c>
      <c r="EF122" s="4">
        <f t="shared" si="114"/>
        <v>0</v>
      </c>
      <c r="EG122" s="4">
        <f t="shared" si="114"/>
        <v>0</v>
      </c>
      <c r="EH122" s="4">
        <f t="shared" si="114"/>
        <v>0</v>
      </c>
      <c r="EI122" s="4">
        <f t="shared" si="114"/>
        <v>0</v>
      </c>
      <c r="EJ122" s="4">
        <f t="shared" si="114"/>
        <v>16883.18</v>
      </c>
      <c r="EK122" s="4">
        <f t="shared" si="114"/>
        <v>16883.18</v>
      </c>
      <c r="EL122" s="4">
        <f t="shared" si="114"/>
        <v>0</v>
      </c>
      <c r="EM122" s="4">
        <f t="shared" ref="EM122:FR122" si="115">EM133</f>
        <v>0</v>
      </c>
      <c r="EN122" s="4">
        <f t="shared" si="115"/>
        <v>16883.18</v>
      </c>
      <c r="EO122" s="4">
        <f t="shared" si="115"/>
        <v>16883.18</v>
      </c>
      <c r="EP122" s="4">
        <f t="shared" si="115"/>
        <v>0</v>
      </c>
      <c r="EQ122" s="4">
        <f t="shared" si="115"/>
        <v>16883.18</v>
      </c>
      <c r="ER122" s="4">
        <f t="shared" si="115"/>
        <v>0</v>
      </c>
      <c r="ES122" s="4">
        <f t="shared" si="115"/>
        <v>0</v>
      </c>
      <c r="ET122" s="4">
        <f t="shared" si="115"/>
        <v>0</v>
      </c>
      <c r="EU122" s="4">
        <f t="shared" si="115"/>
        <v>0</v>
      </c>
      <c r="EV122" s="4">
        <f t="shared" si="115"/>
        <v>0</v>
      </c>
      <c r="EW122" s="4">
        <f t="shared" si="115"/>
        <v>0</v>
      </c>
      <c r="EX122" s="4">
        <f t="shared" si="115"/>
        <v>0</v>
      </c>
      <c r="EY122" s="4">
        <f t="shared" si="115"/>
        <v>0</v>
      </c>
      <c r="EZ122" s="4">
        <f t="shared" si="115"/>
        <v>0</v>
      </c>
      <c r="FA122" s="4">
        <f t="shared" si="115"/>
        <v>0</v>
      </c>
      <c r="FB122" s="4">
        <f t="shared" si="115"/>
        <v>0</v>
      </c>
      <c r="FC122" s="4">
        <f t="shared" si="115"/>
        <v>0</v>
      </c>
      <c r="FD122" s="4">
        <f t="shared" si="115"/>
        <v>0</v>
      </c>
      <c r="FE122" s="4">
        <f t="shared" si="115"/>
        <v>0</v>
      </c>
      <c r="FF122" s="4">
        <f t="shared" si="115"/>
        <v>0</v>
      </c>
      <c r="FG122" s="4">
        <f t="shared" si="115"/>
        <v>0</v>
      </c>
      <c r="FH122" s="4">
        <f t="shared" si="115"/>
        <v>0</v>
      </c>
      <c r="FI122" s="4">
        <f t="shared" si="115"/>
        <v>0</v>
      </c>
      <c r="FJ122" s="4">
        <f t="shared" si="115"/>
        <v>0</v>
      </c>
      <c r="FK122" s="4">
        <f t="shared" si="115"/>
        <v>0</v>
      </c>
      <c r="FL122" s="4">
        <f t="shared" si="115"/>
        <v>0</v>
      </c>
      <c r="FM122" s="4">
        <f t="shared" si="115"/>
        <v>0</v>
      </c>
      <c r="FN122" s="4">
        <f t="shared" si="115"/>
        <v>0</v>
      </c>
      <c r="FO122" s="4">
        <f t="shared" si="115"/>
        <v>0</v>
      </c>
      <c r="FP122" s="4">
        <f t="shared" si="115"/>
        <v>0</v>
      </c>
      <c r="FQ122" s="4">
        <f t="shared" si="115"/>
        <v>0</v>
      </c>
      <c r="FR122" s="4">
        <f t="shared" si="115"/>
        <v>0</v>
      </c>
      <c r="FS122" s="4">
        <f t="shared" ref="FS122:GX122" si="116">FS133</f>
        <v>16883.18</v>
      </c>
      <c r="FT122" s="4">
        <f t="shared" si="116"/>
        <v>16883.18</v>
      </c>
      <c r="FU122" s="4">
        <f t="shared" si="116"/>
        <v>0</v>
      </c>
      <c r="FV122" s="4">
        <f t="shared" si="116"/>
        <v>0</v>
      </c>
      <c r="FW122" s="4">
        <f t="shared" si="116"/>
        <v>16883.18</v>
      </c>
      <c r="FX122" s="4">
        <f t="shared" si="116"/>
        <v>16883.18</v>
      </c>
      <c r="FY122" s="4">
        <f t="shared" si="116"/>
        <v>0</v>
      </c>
      <c r="FZ122" s="4">
        <f t="shared" si="116"/>
        <v>16883.18</v>
      </c>
      <c r="GA122" s="4">
        <f t="shared" si="116"/>
        <v>0</v>
      </c>
      <c r="GB122" s="4">
        <f t="shared" si="116"/>
        <v>0</v>
      </c>
      <c r="GC122" s="4">
        <f t="shared" si="116"/>
        <v>0</v>
      </c>
      <c r="GD122" s="4">
        <f t="shared" si="116"/>
        <v>0</v>
      </c>
      <c r="GE122" s="4">
        <f t="shared" si="116"/>
        <v>0</v>
      </c>
      <c r="GF122" s="4">
        <f t="shared" si="116"/>
        <v>0</v>
      </c>
      <c r="GG122" s="4">
        <f t="shared" si="116"/>
        <v>0</v>
      </c>
      <c r="GH122" s="4">
        <f t="shared" si="116"/>
        <v>0</v>
      </c>
      <c r="GI122" s="4">
        <f t="shared" si="116"/>
        <v>0</v>
      </c>
      <c r="GJ122" s="4">
        <f t="shared" si="116"/>
        <v>0</v>
      </c>
      <c r="GK122" s="4">
        <f t="shared" si="116"/>
        <v>0</v>
      </c>
      <c r="GL122" s="4">
        <f t="shared" si="116"/>
        <v>0</v>
      </c>
      <c r="GM122" s="4">
        <f t="shared" si="116"/>
        <v>0</v>
      </c>
      <c r="GN122" s="4">
        <f t="shared" si="116"/>
        <v>0</v>
      </c>
      <c r="GO122" s="4">
        <f t="shared" si="116"/>
        <v>0</v>
      </c>
      <c r="GP122" s="4">
        <f t="shared" si="116"/>
        <v>0</v>
      </c>
      <c r="GQ122" s="4">
        <f t="shared" si="116"/>
        <v>0</v>
      </c>
      <c r="GR122" s="4">
        <f t="shared" si="116"/>
        <v>0</v>
      </c>
      <c r="GS122" s="4">
        <f t="shared" si="116"/>
        <v>0</v>
      </c>
      <c r="GT122" s="4">
        <f t="shared" si="116"/>
        <v>0</v>
      </c>
      <c r="GU122" s="4">
        <f t="shared" si="116"/>
        <v>0</v>
      </c>
      <c r="GV122" s="4">
        <f t="shared" si="116"/>
        <v>0</v>
      </c>
      <c r="GW122" s="4">
        <f t="shared" si="116"/>
        <v>0</v>
      </c>
      <c r="GX122" s="4">
        <f t="shared" si="116"/>
        <v>0</v>
      </c>
    </row>
    <row r="124" spans="1:255" x14ac:dyDescent="0.2">
      <c r="A124" s="2">
        <v>17</v>
      </c>
      <c r="B124" s="2">
        <v>1</v>
      </c>
      <c r="C124" s="2"/>
      <c r="D124" s="2"/>
      <c r="E124" s="2" t="s">
        <v>137</v>
      </c>
      <c r="F124" s="2" t="s">
        <v>138</v>
      </c>
      <c r="G124" s="2" t="s">
        <v>139</v>
      </c>
      <c r="H124" s="2" t="s">
        <v>140</v>
      </c>
      <c r="I124" s="2">
        <f>ROUND(ROUND(22*1.04,5),9)</f>
        <v>22.88</v>
      </c>
      <c r="J124" s="2">
        <v>0</v>
      </c>
      <c r="K124" s="2">
        <f>ROUND(ROUND(22*1.04,5),9)</f>
        <v>22.88</v>
      </c>
      <c r="L124" s="2"/>
      <c r="M124" s="2"/>
      <c r="N124" s="2"/>
      <c r="O124" s="2">
        <f t="shared" ref="O124:O131" si="117">ROUND(CP124,2)</f>
        <v>1715.77</v>
      </c>
      <c r="P124" s="2">
        <f t="shared" ref="P124:P131" si="118">ROUND((ROUND((AC124*AW124*I124),2)*BC124),2)</f>
        <v>1715.77</v>
      </c>
      <c r="Q124" s="2">
        <f t="shared" ref="Q124:Q131" si="119">(ROUND((ROUND(((ET124)*AV124*I124),2)*BB124),2)+ROUND((ROUND(((AE124-(EU124))*AV124*I124),2)*BS124),2))</f>
        <v>0</v>
      </c>
      <c r="R124" s="2">
        <f t="shared" ref="R124:R131" si="120">ROUND((ROUND((AE124*AV124*I124),2)*BS124),2)</f>
        <v>0</v>
      </c>
      <c r="S124" s="2">
        <f t="shared" ref="S124:S131" si="121">ROUND((ROUND((AF124*AV124*I124),2)*BA124),2)</f>
        <v>0</v>
      </c>
      <c r="T124" s="2">
        <f t="shared" ref="T124:T131" si="122">ROUND(CU124*I124,2)</f>
        <v>0</v>
      </c>
      <c r="U124" s="2">
        <f t="shared" ref="U124:U131" si="123">CV124*I124</f>
        <v>0</v>
      </c>
      <c r="V124" s="2">
        <f t="shared" ref="V124:V131" si="124">CW124*I124</f>
        <v>0</v>
      </c>
      <c r="W124" s="2">
        <f t="shared" ref="W124:W131" si="125">ROUND(CX124*I124,2)</f>
        <v>0</v>
      </c>
      <c r="X124" s="2">
        <f t="shared" ref="X124:Y131" si="126">ROUND(CY124,2)</f>
        <v>0</v>
      </c>
      <c r="Y124" s="2">
        <f t="shared" si="126"/>
        <v>0</v>
      </c>
      <c r="Z124" s="2"/>
      <c r="AA124" s="2">
        <v>427663417</v>
      </c>
      <c r="AB124" s="2">
        <f t="shared" ref="AB124:AB131" si="127">ROUND((AC124+AD124+AF124),6)</f>
        <v>74.989999999999995</v>
      </c>
      <c r="AC124" s="2">
        <f t="shared" ref="AC124:AC131" si="128">ROUND((ES124),6)</f>
        <v>74.989999999999995</v>
      </c>
      <c r="AD124" s="2">
        <f t="shared" ref="AD124:AD131" si="129">ROUND((((ET124)-(EU124))+AE124),6)</f>
        <v>0</v>
      </c>
      <c r="AE124" s="2">
        <f t="shared" ref="AE124:AF131" si="130">ROUND((EU124),6)</f>
        <v>0</v>
      </c>
      <c r="AF124" s="2">
        <f t="shared" si="130"/>
        <v>0</v>
      </c>
      <c r="AG124" s="2">
        <f t="shared" ref="AG124:AG131" si="131">ROUND((AP124),6)</f>
        <v>0</v>
      </c>
      <c r="AH124" s="2">
        <f t="shared" ref="AH124:AI131" si="132">(EW124)</f>
        <v>0</v>
      </c>
      <c r="AI124" s="2">
        <f t="shared" si="132"/>
        <v>0</v>
      </c>
      <c r="AJ124" s="2">
        <f t="shared" ref="AJ124:AJ131" si="133">(AS124)</f>
        <v>0</v>
      </c>
      <c r="AK124" s="2">
        <v>74.989999999999995</v>
      </c>
      <c r="AL124" s="2">
        <v>74.989999999999995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1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3</v>
      </c>
      <c r="BE124" s="2" t="s">
        <v>3</v>
      </c>
      <c r="BF124" s="2" t="s">
        <v>3</v>
      </c>
      <c r="BG124" s="2" t="s">
        <v>3</v>
      </c>
      <c r="BH124" s="2">
        <v>3</v>
      </c>
      <c r="BI124" s="2">
        <v>1</v>
      </c>
      <c r="BJ124" s="2" t="s">
        <v>3</v>
      </c>
      <c r="BK124" s="2"/>
      <c r="BL124" s="2"/>
      <c r="BM124" s="2">
        <v>400002</v>
      </c>
      <c r="BN124" s="2">
        <v>0</v>
      </c>
      <c r="BO124" s="2" t="s">
        <v>3</v>
      </c>
      <c r="BP124" s="2">
        <v>0</v>
      </c>
      <c r="BQ124" s="2">
        <v>202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3</v>
      </c>
      <c r="BZ124" s="2">
        <v>0</v>
      </c>
      <c r="CA124" s="2">
        <v>0</v>
      </c>
      <c r="CB124" s="2" t="s">
        <v>3</v>
      </c>
      <c r="CC124" s="2"/>
      <c r="CD124" s="2"/>
      <c r="CE124" s="2">
        <v>30</v>
      </c>
      <c r="CF124" s="2">
        <v>0</v>
      </c>
      <c r="CG124" s="2">
        <v>0</v>
      </c>
      <c r="CH124" s="2"/>
      <c r="CI124" s="2"/>
      <c r="CJ124" s="2"/>
      <c r="CK124" s="2"/>
      <c r="CL124" s="2"/>
      <c r="CM124" s="2">
        <v>0</v>
      </c>
      <c r="CN124" s="2" t="s">
        <v>3</v>
      </c>
      <c r="CO124" s="2">
        <v>0</v>
      </c>
      <c r="CP124" s="2">
        <f t="shared" ref="CP124:CP131" si="134">(P124+Q124+S124)</f>
        <v>1715.77</v>
      </c>
      <c r="CQ124" s="2">
        <f t="shared" ref="CQ124:CQ131" si="135">ROUND((ROUND((AC124*AW124*1),2)*BC124),2)</f>
        <v>74.989999999999995</v>
      </c>
      <c r="CR124" s="2">
        <f t="shared" ref="CR124:CR131" si="136">(ROUND((ROUND(((ET124)*AV124*1),2)*BB124),2)+ROUND((ROUND(((AE124-(EU124))*AV124*1),2)*BS124),2))</f>
        <v>0</v>
      </c>
      <c r="CS124" s="2">
        <f t="shared" ref="CS124:CS131" si="137">ROUND((ROUND((AE124*AV124*1),2)*BS124),2)</f>
        <v>0</v>
      </c>
      <c r="CT124" s="2">
        <f t="shared" ref="CT124:CT131" si="138">ROUND((ROUND((AF124*AV124*1),2)*BA124),2)</f>
        <v>0</v>
      </c>
      <c r="CU124" s="2">
        <f t="shared" ref="CU124:CU131" si="139">AG124</f>
        <v>0</v>
      </c>
      <c r="CV124" s="2">
        <f t="shared" ref="CV124:CV131" si="140">(AH124*AV124)</f>
        <v>0</v>
      </c>
      <c r="CW124" s="2">
        <f t="shared" ref="CW124:CX131" si="141">AI124</f>
        <v>0</v>
      </c>
      <c r="CX124" s="2">
        <f t="shared" si="141"/>
        <v>0</v>
      </c>
      <c r="CY124" s="2">
        <f t="shared" ref="CY124:CY131" si="142">(((S124+R124)*AT124)/100)</f>
        <v>0</v>
      </c>
      <c r="CZ124" s="2">
        <f t="shared" ref="CZ124:CZ131" si="143">(((S124+R124)*AU124)/100)</f>
        <v>0</v>
      </c>
      <c r="DA124" s="2"/>
      <c r="DB124" s="2"/>
      <c r="DC124" s="2" t="s">
        <v>3</v>
      </c>
      <c r="DD124" s="2" t="s">
        <v>3</v>
      </c>
      <c r="DE124" s="2" t="s">
        <v>3</v>
      </c>
      <c r="DF124" s="2" t="s">
        <v>3</v>
      </c>
      <c r="DG124" s="2" t="s">
        <v>3</v>
      </c>
      <c r="DH124" s="2" t="s">
        <v>3</v>
      </c>
      <c r="DI124" s="2" t="s">
        <v>3</v>
      </c>
      <c r="DJ124" s="2" t="s">
        <v>3</v>
      </c>
      <c r="DK124" s="2" t="s">
        <v>3</v>
      </c>
      <c r="DL124" s="2" t="s">
        <v>3</v>
      </c>
      <c r="DM124" s="2" t="s">
        <v>3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1003</v>
      </c>
      <c r="DV124" s="2" t="s">
        <v>140</v>
      </c>
      <c r="DW124" s="2" t="s">
        <v>140</v>
      </c>
      <c r="DX124" s="2">
        <v>1</v>
      </c>
      <c r="DY124" s="2"/>
      <c r="DZ124" s="2" t="s">
        <v>3</v>
      </c>
      <c r="EA124" s="2" t="s">
        <v>3</v>
      </c>
      <c r="EB124" s="2" t="s">
        <v>3</v>
      </c>
      <c r="EC124" s="2" t="s">
        <v>3</v>
      </c>
      <c r="ED124" s="2"/>
      <c r="EE124" s="2">
        <v>405818810</v>
      </c>
      <c r="EF124" s="2">
        <v>202</v>
      </c>
      <c r="EG124" s="2" t="s">
        <v>136</v>
      </c>
      <c r="EH124" s="2">
        <v>0</v>
      </c>
      <c r="EI124" s="2" t="s">
        <v>3</v>
      </c>
      <c r="EJ124" s="2">
        <v>1</v>
      </c>
      <c r="EK124" s="2">
        <v>400002</v>
      </c>
      <c r="EL124" s="2" t="s">
        <v>141</v>
      </c>
      <c r="EM124" s="2" t="s">
        <v>136</v>
      </c>
      <c r="EN124" s="2"/>
      <c r="EO124" s="2" t="s">
        <v>3</v>
      </c>
      <c r="EP124" s="2"/>
      <c r="EQ124" s="2">
        <v>131072</v>
      </c>
      <c r="ER124" s="2">
        <v>119.83</v>
      </c>
      <c r="ES124" s="2">
        <v>74.989999999999995</v>
      </c>
      <c r="ET124" s="2">
        <v>0</v>
      </c>
      <c r="EU124" s="2">
        <v>0</v>
      </c>
      <c r="EV124" s="2">
        <v>0</v>
      </c>
      <c r="EW124" s="2">
        <v>0</v>
      </c>
      <c r="EX124" s="2">
        <v>0</v>
      </c>
      <c r="EY124" s="2">
        <v>0</v>
      </c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v>0</v>
      </c>
      <c r="FS124" s="2">
        <v>0</v>
      </c>
      <c r="FT124" s="2"/>
      <c r="FU124" s="2"/>
      <c r="FV124" s="2"/>
      <c r="FW124" s="2"/>
      <c r="FX124" s="2">
        <v>0</v>
      </c>
      <c r="FY124" s="2">
        <v>0</v>
      </c>
      <c r="FZ124" s="2"/>
      <c r="GA124" s="2" t="s">
        <v>142</v>
      </c>
      <c r="GB124" s="2"/>
      <c r="GC124" s="2"/>
      <c r="GD124" s="2">
        <v>1</v>
      </c>
      <c r="GE124" s="2"/>
      <c r="GF124" s="2">
        <v>882906237</v>
      </c>
      <c r="GG124" s="2">
        <v>2</v>
      </c>
      <c r="GH124" s="2">
        <v>4</v>
      </c>
      <c r="GI124" s="2">
        <v>-2</v>
      </c>
      <c r="GJ124" s="2">
        <v>0</v>
      </c>
      <c r="GK124" s="2">
        <v>0</v>
      </c>
      <c r="GL124" s="2">
        <f t="shared" ref="GL124:GL131" si="144">ROUND(IF(AND(BH124=3,BI124=3,FS124&lt;&gt;0),P124,0),2)</f>
        <v>0</v>
      </c>
      <c r="GM124" s="2">
        <f t="shared" ref="GM124:GM131" si="145">ROUND(O124+X124+Y124,2)+GX124</f>
        <v>1715.77</v>
      </c>
      <c r="GN124" s="2">
        <f t="shared" ref="GN124:GN131" si="146">IF(OR(BI124=0,BI124=1),GM124-GX124,0)</f>
        <v>1715.77</v>
      </c>
      <c r="GO124" s="2">
        <f t="shared" ref="GO124:GO131" si="147">IF(BI124=2,GM124-GX124,0)</f>
        <v>0</v>
      </c>
      <c r="GP124" s="2">
        <f t="shared" ref="GP124:GP131" si="148">IF(BI124=4,GM124-GX124,0)</f>
        <v>0</v>
      </c>
      <c r="GQ124" s="2"/>
      <c r="GR124" s="2">
        <v>0</v>
      </c>
      <c r="GS124" s="2">
        <v>2</v>
      </c>
      <c r="GT124" s="2">
        <v>0</v>
      </c>
      <c r="GU124" s="2" t="s">
        <v>3</v>
      </c>
      <c r="GV124" s="2">
        <f t="shared" ref="GV124:GV131" si="149">ROUND((GT124),6)</f>
        <v>0</v>
      </c>
      <c r="GW124" s="2">
        <v>1</v>
      </c>
      <c r="GX124" s="2">
        <f t="shared" ref="GX124:GX131" si="150">ROUND(HC124*I124,2)</f>
        <v>0</v>
      </c>
      <c r="GY124" s="2"/>
      <c r="GZ124" s="2"/>
      <c r="HA124" s="2">
        <v>0</v>
      </c>
      <c r="HB124" s="2">
        <v>0</v>
      </c>
      <c r="HC124" s="2">
        <f t="shared" ref="HC124:HC131" si="151">GV124*GW124</f>
        <v>0</v>
      </c>
      <c r="HD124" s="2"/>
      <c r="HE124" s="2" t="s">
        <v>143</v>
      </c>
      <c r="HF124" s="2" t="s">
        <v>24</v>
      </c>
      <c r="HG124" s="2"/>
      <c r="HH124" s="2"/>
      <c r="HI124" s="2"/>
      <c r="HJ124" s="2"/>
      <c r="HK124" s="2"/>
      <c r="HL124" s="2"/>
      <c r="HM124" s="2" t="s">
        <v>3</v>
      </c>
      <c r="HN124" s="2" t="s">
        <v>3</v>
      </c>
      <c r="HO124" s="2" t="s">
        <v>3</v>
      </c>
      <c r="HP124" s="2" t="s">
        <v>3</v>
      </c>
      <c r="HQ124" s="2" t="s">
        <v>3</v>
      </c>
      <c r="HR124" s="2"/>
      <c r="HS124" s="2">
        <v>0</v>
      </c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2">
      <c r="A125">
        <v>17</v>
      </c>
      <c r="B125">
        <v>1</v>
      </c>
      <c r="E125" t="s">
        <v>137</v>
      </c>
      <c r="F125" t="s">
        <v>138</v>
      </c>
      <c r="G125" t="s">
        <v>139</v>
      </c>
      <c r="H125" t="s">
        <v>140</v>
      </c>
      <c r="I125">
        <f>ROUND(ROUND(22*1.04,5),9)</f>
        <v>22.88</v>
      </c>
      <c r="J125">
        <v>0</v>
      </c>
      <c r="K125">
        <f>ROUND(ROUND(22*1.04,5),9)</f>
        <v>22.88</v>
      </c>
      <c r="O125">
        <f t="shared" si="117"/>
        <v>16883.18</v>
      </c>
      <c r="P125">
        <f t="shared" si="118"/>
        <v>16883.18</v>
      </c>
      <c r="Q125">
        <f t="shared" si="119"/>
        <v>0</v>
      </c>
      <c r="R125">
        <f t="shared" si="120"/>
        <v>0</v>
      </c>
      <c r="S125">
        <f t="shared" si="121"/>
        <v>0</v>
      </c>
      <c r="T125">
        <f t="shared" si="122"/>
        <v>0</v>
      </c>
      <c r="U125">
        <f t="shared" si="123"/>
        <v>0</v>
      </c>
      <c r="V125">
        <f t="shared" si="124"/>
        <v>0</v>
      </c>
      <c r="W125">
        <f t="shared" si="125"/>
        <v>0</v>
      </c>
      <c r="X125">
        <f t="shared" si="126"/>
        <v>0</v>
      </c>
      <c r="Y125">
        <f t="shared" si="126"/>
        <v>0</v>
      </c>
      <c r="AA125">
        <v>427663415</v>
      </c>
      <c r="AB125">
        <f t="shared" si="127"/>
        <v>74.989999999999995</v>
      </c>
      <c r="AC125">
        <f t="shared" si="128"/>
        <v>74.989999999999995</v>
      </c>
      <c r="AD125">
        <f t="shared" si="129"/>
        <v>0</v>
      </c>
      <c r="AE125">
        <f t="shared" si="130"/>
        <v>0</v>
      </c>
      <c r="AF125">
        <f t="shared" si="130"/>
        <v>0</v>
      </c>
      <c r="AG125">
        <f t="shared" si="131"/>
        <v>0</v>
      </c>
      <c r="AH125">
        <f t="shared" si="132"/>
        <v>0</v>
      </c>
      <c r="AI125">
        <f t="shared" si="132"/>
        <v>0</v>
      </c>
      <c r="AJ125">
        <f t="shared" si="133"/>
        <v>0</v>
      </c>
      <c r="AK125">
        <v>74.989999999999995</v>
      </c>
      <c r="AL125">
        <v>74.989999999999995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9.84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3</v>
      </c>
      <c r="BM125">
        <v>400002</v>
      </c>
      <c r="BN125">
        <v>0</v>
      </c>
      <c r="BO125" t="s">
        <v>3</v>
      </c>
      <c r="BP125">
        <v>0</v>
      </c>
      <c r="BQ125">
        <v>202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30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34"/>
        <v>16883.18</v>
      </c>
      <c r="CQ125">
        <f t="shared" si="135"/>
        <v>737.9</v>
      </c>
      <c r="CR125">
        <f t="shared" si="136"/>
        <v>0</v>
      </c>
      <c r="CS125">
        <f t="shared" si="137"/>
        <v>0</v>
      </c>
      <c r="CT125">
        <f t="shared" si="138"/>
        <v>0</v>
      </c>
      <c r="CU125">
        <f t="shared" si="139"/>
        <v>0</v>
      </c>
      <c r="CV125">
        <f t="shared" si="140"/>
        <v>0</v>
      </c>
      <c r="CW125">
        <f t="shared" si="141"/>
        <v>0</v>
      </c>
      <c r="CX125">
        <f t="shared" si="141"/>
        <v>0</v>
      </c>
      <c r="CY125">
        <f t="shared" si="142"/>
        <v>0</v>
      </c>
      <c r="CZ125">
        <f t="shared" si="143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1003</v>
      </c>
      <c r="DV125" t="s">
        <v>140</v>
      </c>
      <c r="DW125" t="s">
        <v>140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405818810</v>
      </c>
      <c r="EF125">
        <v>202</v>
      </c>
      <c r="EG125" t="s">
        <v>136</v>
      </c>
      <c r="EH125">
        <v>0</v>
      </c>
      <c r="EI125" t="s">
        <v>3</v>
      </c>
      <c r="EJ125">
        <v>1</v>
      </c>
      <c r="EK125">
        <v>400002</v>
      </c>
      <c r="EL125" t="s">
        <v>141</v>
      </c>
      <c r="EM125" t="s">
        <v>136</v>
      </c>
      <c r="EO125" t="s">
        <v>3</v>
      </c>
      <c r="EQ125">
        <v>131072</v>
      </c>
      <c r="ER125">
        <v>74.989999999999995</v>
      </c>
      <c r="ES125">
        <v>74.989999999999995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5</v>
      </c>
      <c r="FC125">
        <v>0</v>
      </c>
      <c r="FD125">
        <v>18</v>
      </c>
      <c r="FF125">
        <v>723.41</v>
      </c>
      <c r="FQ125">
        <v>0</v>
      </c>
      <c r="FR125">
        <v>0</v>
      </c>
      <c r="FS125">
        <v>0</v>
      </c>
      <c r="FX125">
        <v>0</v>
      </c>
      <c r="FY125">
        <v>0</v>
      </c>
      <c r="GA125" t="s">
        <v>142</v>
      </c>
      <c r="GD125">
        <v>1</v>
      </c>
      <c r="GF125">
        <v>882906237</v>
      </c>
      <c r="GG125">
        <v>2</v>
      </c>
      <c r="GH125">
        <v>3</v>
      </c>
      <c r="GI125">
        <v>5</v>
      </c>
      <c r="GJ125">
        <v>0</v>
      </c>
      <c r="GK125">
        <v>0</v>
      </c>
      <c r="GL125">
        <f t="shared" si="144"/>
        <v>0</v>
      </c>
      <c r="GM125">
        <f t="shared" si="145"/>
        <v>16883.18</v>
      </c>
      <c r="GN125">
        <f t="shared" si="146"/>
        <v>16883.18</v>
      </c>
      <c r="GO125">
        <f t="shared" si="147"/>
        <v>0</v>
      </c>
      <c r="GP125">
        <f t="shared" si="148"/>
        <v>0</v>
      </c>
      <c r="GR125">
        <v>1</v>
      </c>
      <c r="GS125">
        <v>1</v>
      </c>
      <c r="GT125">
        <v>0</v>
      </c>
      <c r="GU125" t="s">
        <v>3</v>
      </c>
      <c r="GV125">
        <f t="shared" si="149"/>
        <v>0</v>
      </c>
      <c r="GW125">
        <v>1</v>
      </c>
      <c r="GX125">
        <f t="shared" si="150"/>
        <v>0</v>
      </c>
      <c r="HA125">
        <v>0</v>
      </c>
      <c r="HB125">
        <v>0</v>
      </c>
      <c r="HC125">
        <f t="shared" si="151"/>
        <v>0</v>
      </c>
      <c r="HE125" t="s">
        <v>143</v>
      </c>
      <c r="HF125" t="s">
        <v>24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HS125">
        <v>0</v>
      </c>
      <c r="IK125">
        <v>0</v>
      </c>
    </row>
    <row r="126" spans="1:255" x14ac:dyDescent="0.2">
      <c r="A126" s="2">
        <v>17</v>
      </c>
      <c r="B126" s="2">
        <v>1</v>
      </c>
      <c r="C126" s="2"/>
      <c r="D126" s="2"/>
      <c r="E126" s="2" t="s">
        <v>3</v>
      </c>
      <c r="F126" s="2" t="s">
        <v>138</v>
      </c>
      <c r="G126" s="2" t="s">
        <v>144</v>
      </c>
      <c r="H126" s="2" t="s">
        <v>145</v>
      </c>
      <c r="I126" s="2">
        <f>ROUND(ROUND(2,5),9)</f>
        <v>2</v>
      </c>
      <c r="J126" s="2">
        <v>0</v>
      </c>
      <c r="K126" s="2">
        <f>ROUND(ROUND(2,5),9)</f>
        <v>2</v>
      </c>
      <c r="L126" s="2"/>
      <c r="M126" s="2"/>
      <c r="N126" s="2"/>
      <c r="O126" s="2">
        <f t="shared" si="117"/>
        <v>310.98</v>
      </c>
      <c r="P126" s="2">
        <f t="shared" si="118"/>
        <v>310.98</v>
      </c>
      <c r="Q126" s="2">
        <f t="shared" si="119"/>
        <v>0</v>
      </c>
      <c r="R126" s="2">
        <f t="shared" si="120"/>
        <v>0</v>
      </c>
      <c r="S126" s="2">
        <f t="shared" si="121"/>
        <v>0</v>
      </c>
      <c r="T126" s="2">
        <f t="shared" si="122"/>
        <v>0</v>
      </c>
      <c r="U126" s="2">
        <f t="shared" si="123"/>
        <v>0</v>
      </c>
      <c r="V126" s="2">
        <f t="shared" si="124"/>
        <v>0</v>
      </c>
      <c r="W126" s="2">
        <f t="shared" si="125"/>
        <v>0</v>
      </c>
      <c r="X126" s="2">
        <f t="shared" si="126"/>
        <v>0</v>
      </c>
      <c r="Y126" s="2">
        <f t="shared" si="126"/>
        <v>0</v>
      </c>
      <c r="Z126" s="2"/>
      <c r="AA126" s="2">
        <v>-1</v>
      </c>
      <c r="AB126" s="2">
        <f t="shared" si="127"/>
        <v>155.49</v>
      </c>
      <c r="AC126" s="2">
        <f t="shared" si="128"/>
        <v>155.49</v>
      </c>
      <c r="AD126" s="2">
        <f t="shared" si="129"/>
        <v>0</v>
      </c>
      <c r="AE126" s="2">
        <f t="shared" si="130"/>
        <v>0</v>
      </c>
      <c r="AF126" s="2">
        <f t="shared" si="130"/>
        <v>0</v>
      </c>
      <c r="AG126" s="2">
        <f t="shared" si="131"/>
        <v>0</v>
      </c>
      <c r="AH126" s="2">
        <f t="shared" si="132"/>
        <v>0</v>
      </c>
      <c r="AI126" s="2">
        <f t="shared" si="132"/>
        <v>0</v>
      </c>
      <c r="AJ126" s="2">
        <f t="shared" si="133"/>
        <v>0</v>
      </c>
      <c r="AK126" s="2">
        <v>155.49</v>
      </c>
      <c r="AL126" s="2">
        <v>155.49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3</v>
      </c>
      <c r="BI126" s="2">
        <v>1</v>
      </c>
      <c r="BJ126" s="2" t="s">
        <v>3</v>
      </c>
      <c r="BK126" s="2"/>
      <c r="BL126" s="2"/>
      <c r="BM126" s="2">
        <v>400002</v>
      </c>
      <c r="BN126" s="2">
        <v>0</v>
      </c>
      <c r="BO126" s="2" t="s">
        <v>3</v>
      </c>
      <c r="BP126" s="2">
        <v>0</v>
      </c>
      <c r="BQ126" s="2">
        <v>202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0</v>
      </c>
      <c r="CA126" s="2">
        <v>0</v>
      </c>
      <c r="CB126" s="2" t="s">
        <v>3</v>
      </c>
      <c r="CC126" s="2"/>
      <c r="CD126" s="2"/>
      <c r="CE126" s="2">
        <v>30</v>
      </c>
      <c r="CF126" s="2">
        <v>0</v>
      </c>
      <c r="CG126" s="2">
        <v>0</v>
      </c>
      <c r="CH126" s="2"/>
      <c r="CI126" s="2"/>
      <c r="CJ126" s="2"/>
      <c r="CK126" s="2"/>
      <c r="CL126" s="2"/>
      <c r="CM126" s="2">
        <v>0</v>
      </c>
      <c r="CN126" s="2" t="s">
        <v>3</v>
      </c>
      <c r="CO126" s="2">
        <v>0</v>
      </c>
      <c r="CP126" s="2">
        <f t="shared" si="134"/>
        <v>310.98</v>
      </c>
      <c r="CQ126" s="2">
        <f t="shared" si="135"/>
        <v>155.49</v>
      </c>
      <c r="CR126" s="2">
        <f t="shared" si="136"/>
        <v>0</v>
      </c>
      <c r="CS126" s="2">
        <f t="shared" si="137"/>
        <v>0</v>
      </c>
      <c r="CT126" s="2">
        <f t="shared" si="138"/>
        <v>0</v>
      </c>
      <c r="CU126" s="2">
        <f t="shared" si="139"/>
        <v>0</v>
      </c>
      <c r="CV126" s="2">
        <f t="shared" si="140"/>
        <v>0</v>
      </c>
      <c r="CW126" s="2">
        <f t="shared" si="141"/>
        <v>0</v>
      </c>
      <c r="CX126" s="2">
        <f t="shared" si="141"/>
        <v>0</v>
      </c>
      <c r="CY126" s="2">
        <f t="shared" si="142"/>
        <v>0</v>
      </c>
      <c r="CZ126" s="2">
        <f t="shared" si="143"/>
        <v>0</v>
      </c>
      <c r="DA126" s="2"/>
      <c r="DB126" s="2"/>
      <c r="DC126" s="2" t="s">
        <v>3</v>
      </c>
      <c r="DD126" s="2" t="s">
        <v>3</v>
      </c>
      <c r="DE126" s="2" t="s">
        <v>3</v>
      </c>
      <c r="DF126" s="2" t="s">
        <v>3</v>
      </c>
      <c r="DG126" s="2" t="s">
        <v>3</v>
      </c>
      <c r="DH126" s="2" t="s">
        <v>3</v>
      </c>
      <c r="DI126" s="2" t="s">
        <v>3</v>
      </c>
      <c r="DJ126" s="2" t="s">
        <v>3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1013</v>
      </c>
      <c r="DV126" s="2" t="s">
        <v>145</v>
      </c>
      <c r="DW126" s="2" t="s">
        <v>145</v>
      </c>
      <c r="DX126" s="2">
        <v>1</v>
      </c>
      <c r="DY126" s="2"/>
      <c r="DZ126" s="2" t="s">
        <v>3</v>
      </c>
      <c r="EA126" s="2" t="s">
        <v>3</v>
      </c>
      <c r="EB126" s="2" t="s">
        <v>3</v>
      </c>
      <c r="EC126" s="2" t="s">
        <v>3</v>
      </c>
      <c r="ED126" s="2"/>
      <c r="EE126" s="2">
        <v>405818810</v>
      </c>
      <c r="EF126" s="2">
        <v>202</v>
      </c>
      <c r="EG126" s="2" t="s">
        <v>136</v>
      </c>
      <c r="EH126" s="2">
        <v>0</v>
      </c>
      <c r="EI126" s="2" t="s">
        <v>3</v>
      </c>
      <c r="EJ126" s="2">
        <v>1</v>
      </c>
      <c r="EK126" s="2">
        <v>400002</v>
      </c>
      <c r="EL126" s="2" t="s">
        <v>141</v>
      </c>
      <c r="EM126" s="2" t="s">
        <v>136</v>
      </c>
      <c r="EN126" s="2"/>
      <c r="EO126" s="2" t="s">
        <v>3</v>
      </c>
      <c r="EP126" s="2"/>
      <c r="EQ126" s="2">
        <v>1024</v>
      </c>
      <c r="ER126" s="2">
        <v>119.83</v>
      </c>
      <c r="ES126" s="2">
        <v>155.49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>
        <v>0</v>
      </c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v>0</v>
      </c>
      <c r="FS126" s="2">
        <v>0</v>
      </c>
      <c r="FT126" s="2"/>
      <c r="FU126" s="2"/>
      <c r="FV126" s="2"/>
      <c r="FW126" s="2"/>
      <c r="FX126" s="2">
        <v>0</v>
      </c>
      <c r="FY126" s="2">
        <v>0</v>
      </c>
      <c r="FZ126" s="2"/>
      <c r="GA126" s="2" t="s">
        <v>146</v>
      </c>
      <c r="GB126" s="2"/>
      <c r="GC126" s="2"/>
      <c r="GD126" s="2">
        <v>1</v>
      </c>
      <c r="GE126" s="2"/>
      <c r="GF126" s="2">
        <v>-568051644</v>
      </c>
      <c r="GG126" s="2">
        <v>2</v>
      </c>
      <c r="GH126" s="2">
        <v>4</v>
      </c>
      <c r="GI126" s="2">
        <v>-2</v>
      </c>
      <c r="GJ126" s="2">
        <v>0</v>
      </c>
      <c r="GK126" s="2">
        <v>0</v>
      </c>
      <c r="GL126" s="2">
        <f t="shared" si="144"/>
        <v>0</v>
      </c>
      <c r="GM126" s="2">
        <f t="shared" si="145"/>
        <v>310.98</v>
      </c>
      <c r="GN126" s="2">
        <f t="shared" si="146"/>
        <v>310.98</v>
      </c>
      <c r="GO126" s="2">
        <f t="shared" si="147"/>
        <v>0</v>
      </c>
      <c r="GP126" s="2">
        <f t="shared" si="148"/>
        <v>0</v>
      </c>
      <c r="GQ126" s="2"/>
      <c r="GR126" s="2">
        <v>0</v>
      </c>
      <c r="GS126" s="2">
        <v>2</v>
      </c>
      <c r="GT126" s="2">
        <v>0</v>
      </c>
      <c r="GU126" s="2" t="s">
        <v>3</v>
      </c>
      <c r="GV126" s="2">
        <f t="shared" si="149"/>
        <v>0</v>
      </c>
      <c r="GW126" s="2">
        <v>1</v>
      </c>
      <c r="GX126" s="2">
        <f t="shared" si="150"/>
        <v>0</v>
      </c>
      <c r="GY126" s="2"/>
      <c r="GZ126" s="2"/>
      <c r="HA126" s="2">
        <v>0</v>
      </c>
      <c r="HB126" s="2">
        <v>0</v>
      </c>
      <c r="HC126" s="2">
        <f t="shared" si="151"/>
        <v>0</v>
      </c>
      <c r="HD126" s="2"/>
      <c r="HE126" s="2" t="s">
        <v>143</v>
      </c>
      <c r="HF126" s="2" t="s">
        <v>24</v>
      </c>
      <c r="HG126" s="2"/>
      <c r="HH126" s="2"/>
      <c r="HI126" s="2"/>
      <c r="HJ126" s="2"/>
      <c r="HK126" s="2"/>
      <c r="HL126" s="2"/>
      <c r="HM126" s="2" t="s">
        <v>3</v>
      </c>
      <c r="HN126" s="2" t="s">
        <v>3</v>
      </c>
      <c r="HO126" s="2" t="s">
        <v>3</v>
      </c>
      <c r="HP126" s="2" t="s">
        <v>3</v>
      </c>
      <c r="HQ126" s="2" t="s">
        <v>3</v>
      </c>
      <c r="HR126" s="2"/>
      <c r="HS126" s="2">
        <v>0</v>
      </c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x14ac:dyDescent="0.2">
      <c r="A127">
        <v>17</v>
      </c>
      <c r="B127">
        <v>1</v>
      </c>
      <c r="E127" t="s">
        <v>3</v>
      </c>
      <c r="F127" t="s">
        <v>138</v>
      </c>
      <c r="G127" t="s">
        <v>144</v>
      </c>
      <c r="H127" t="s">
        <v>145</v>
      </c>
      <c r="I127">
        <f>ROUND(ROUND(2,5),9)</f>
        <v>2</v>
      </c>
      <c r="J127">
        <v>0</v>
      </c>
      <c r="K127">
        <f>ROUND(ROUND(2,5),9)</f>
        <v>2</v>
      </c>
      <c r="O127">
        <f t="shared" si="117"/>
        <v>3060.04</v>
      </c>
      <c r="P127">
        <f t="shared" si="118"/>
        <v>3060.04</v>
      </c>
      <c r="Q127">
        <f t="shared" si="119"/>
        <v>0</v>
      </c>
      <c r="R127">
        <f t="shared" si="120"/>
        <v>0</v>
      </c>
      <c r="S127">
        <f t="shared" si="121"/>
        <v>0</v>
      </c>
      <c r="T127">
        <f t="shared" si="122"/>
        <v>0</v>
      </c>
      <c r="U127">
        <f t="shared" si="123"/>
        <v>0</v>
      </c>
      <c r="V127">
        <f t="shared" si="124"/>
        <v>0</v>
      </c>
      <c r="W127">
        <f t="shared" si="125"/>
        <v>0</v>
      </c>
      <c r="X127">
        <f t="shared" si="126"/>
        <v>0</v>
      </c>
      <c r="Y127">
        <f t="shared" si="126"/>
        <v>0</v>
      </c>
      <c r="AA127">
        <v>-1</v>
      </c>
      <c r="AB127">
        <f t="shared" si="127"/>
        <v>155.49</v>
      </c>
      <c r="AC127">
        <f t="shared" si="128"/>
        <v>155.49</v>
      </c>
      <c r="AD127">
        <f t="shared" si="129"/>
        <v>0</v>
      </c>
      <c r="AE127">
        <f t="shared" si="130"/>
        <v>0</v>
      </c>
      <c r="AF127">
        <f t="shared" si="130"/>
        <v>0</v>
      </c>
      <c r="AG127">
        <f t="shared" si="131"/>
        <v>0</v>
      </c>
      <c r="AH127">
        <f t="shared" si="132"/>
        <v>0</v>
      </c>
      <c r="AI127">
        <f t="shared" si="132"/>
        <v>0</v>
      </c>
      <c r="AJ127">
        <f t="shared" si="133"/>
        <v>0</v>
      </c>
      <c r="AK127">
        <v>155.49</v>
      </c>
      <c r="AL127">
        <v>155.49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9.84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400002</v>
      </c>
      <c r="BN127">
        <v>0</v>
      </c>
      <c r="BO127" t="s">
        <v>3</v>
      </c>
      <c r="BP127">
        <v>0</v>
      </c>
      <c r="BQ127">
        <v>202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30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134"/>
        <v>3060.04</v>
      </c>
      <c r="CQ127">
        <f t="shared" si="135"/>
        <v>1530.02</v>
      </c>
      <c r="CR127">
        <f t="shared" si="136"/>
        <v>0</v>
      </c>
      <c r="CS127">
        <f t="shared" si="137"/>
        <v>0</v>
      </c>
      <c r="CT127">
        <f t="shared" si="138"/>
        <v>0</v>
      </c>
      <c r="CU127">
        <f t="shared" si="139"/>
        <v>0</v>
      </c>
      <c r="CV127">
        <f t="shared" si="140"/>
        <v>0</v>
      </c>
      <c r="CW127">
        <f t="shared" si="141"/>
        <v>0</v>
      </c>
      <c r="CX127">
        <f t="shared" si="141"/>
        <v>0</v>
      </c>
      <c r="CY127">
        <f t="shared" si="142"/>
        <v>0</v>
      </c>
      <c r="CZ127">
        <f t="shared" si="143"/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145</v>
      </c>
      <c r="DW127" t="s">
        <v>145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405818810</v>
      </c>
      <c r="EF127">
        <v>202</v>
      </c>
      <c r="EG127" t="s">
        <v>136</v>
      </c>
      <c r="EH127">
        <v>0</v>
      </c>
      <c r="EI127" t="s">
        <v>3</v>
      </c>
      <c r="EJ127">
        <v>1</v>
      </c>
      <c r="EK127">
        <v>400002</v>
      </c>
      <c r="EL127" t="s">
        <v>141</v>
      </c>
      <c r="EM127" t="s">
        <v>136</v>
      </c>
      <c r="EO127" t="s">
        <v>3</v>
      </c>
      <c r="EQ127">
        <v>1024</v>
      </c>
      <c r="ER127">
        <v>155.16999999999999</v>
      </c>
      <c r="ES127">
        <v>155.49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5</v>
      </c>
      <c r="FC127">
        <v>0</v>
      </c>
      <c r="FD127">
        <v>18</v>
      </c>
      <c r="FF127">
        <v>1500</v>
      </c>
      <c r="FQ127">
        <v>0</v>
      </c>
      <c r="FR127">
        <v>0</v>
      </c>
      <c r="FS127">
        <v>0</v>
      </c>
      <c r="FX127">
        <v>0</v>
      </c>
      <c r="FY127">
        <v>0</v>
      </c>
      <c r="GA127" t="s">
        <v>146</v>
      </c>
      <c r="GD127">
        <v>1</v>
      </c>
      <c r="GF127">
        <v>-568051644</v>
      </c>
      <c r="GG127">
        <v>2</v>
      </c>
      <c r="GH127">
        <v>3</v>
      </c>
      <c r="GI127">
        <v>5</v>
      </c>
      <c r="GJ127">
        <v>0</v>
      </c>
      <c r="GK127">
        <v>0</v>
      </c>
      <c r="GL127">
        <f t="shared" si="144"/>
        <v>0</v>
      </c>
      <c r="GM127">
        <f t="shared" si="145"/>
        <v>3060.04</v>
      </c>
      <c r="GN127">
        <f t="shared" si="146"/>
        <v>3060.04</v>
      </c>
      <c r="GO127">
        <f t="shared" si="147"/>
        <v>0</v>
      </c>
      <c r="GP127">
        <f t="shared" si="148"/>
        <v>0</v>
      </c>
      <c r="GR127">
        <v>1</v>
      </c>
      <c r="GS127">
        <v>1</v>
      </c>
      <c r="GT127">
        <v>0</v>
      </c>
      <c r="GU127" t="s">
        <v>3</v>
      </c>
      <c r="GV127">
        <f t="shared" si="149"/>
        <v>0</v>
      </c>
      <c r="GW127">
        <v>1</v>
      </c>
      <c r="GX127">
        <f t="shared" si="150"/>
        <v>0</v>
      </c>
      <c r="HA127">
        <v>0</v>
      </c>
      <c r="HB127">
        <v>0</v>
      </c>
      <c r="HC127">
        <f t="shared" si="151"/>
        <v>0</v>
      </c>
      <c r="HE127" t="s">
        <v>143</v>
      </c>
      <c r="HF127" t="s">
        <v>24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HS127">
        <v>0</v>
      </c>
      <c r="IK127">
        <v>0</v>
      </c>
    </row>
    <row r="128" spans="1:255" x14ac:dyDescent="0.2">
      <c r="A128" s="2">
        <v>17</v>
      </c>
      <c r="B128" s="2">
        <v>1</v>
      </c>
      <c r="C128" s="2"/>
      <c r="D128" s="2"/>
      <c r="E128" s="2" t="s">
        <v>3</v>
      </c>
      <c r="F128" s="2" t="s">
        <v>130</v>
      </c>
      <c r="G128" s="2" t="s">
        <v>131</v>
      </c>
      <c r="H128" s="2" t="s">
        <v>114</v>
      </c>
      <c r="I128" s="2">
        <f>ROUND(ROUND(0.3,5),9)</f>
        <v>0.3</v>
      </c>
      <c r="J128" s="2">
        <v>0</v>
      </c>
      <c r="K128" s="2">
        <f>ROUND(ROUND(0.3,5),9)</f>
        <v>0.3</v>
      </c>
      <c r="L128" s="2"/>
      <c r="M128" s="2"/>
      <c r="N128" s="2"/>
      <c r="O128" s="2">
        <f t="shared" si="117"/>
        <v>7583.3</v>
      </c>
      <c r="P128" s="2">
        <f t="shared" si="118"/>
        <v>7583.3</v>
      </c>
      <c r="Q128" s="2">
        <f t="shared" si="119"/>
        <v>0</v>
      </c>
      <c r="R128" s="2">
        <f t="shared" si="120"/>
        <v>0</v>
      </c>
      <c r="S128" s="2">
        <f t="shared" si="121"/>
        <v>0</v>
      </c>
      <c r="T128" s="2">
        <f t="shared" si="122"/>
        <v>0</v>
      </c>
      <c r="U128" s="2">
        <f t="shared" si="123"/>
        <v>0</v>
      </c>
      <c r="V128" s="2">
        <f t="shared" si="124"/>
        <v>0</v>
      </c>
      <c r="W128" s="2">
        <f t="shared" si="125"/>
        <v>0</v>
      </c>
      <c r="X128" s="2">
        <f t="shared" si="126"/>
        <v>0</v>
      </c>
      <c r="Y128" s="2">
        <f t="shared" si="126"/>
        <v>0</v>
      </c>
      <c r="Z128" s="2"/>
      <c r="AA128" s="2">
        <v>-1</v>
      </c>
      <c r="AB128" s="2">
        <f t="shared" si="127"/>
        <v>25277.68</v>
      </c>
      <c r="AC128" s="2">
        <f t="shared" si="128"/>
        <v>25277.68</v>
      </c>
      <c r="AD128" s="2">
        <f t="shared" si="129"/>
        <v>0</v>
      </c>
      <c r="AE128" s="2">
        <f t="shared" si="130"/>
        <v>0</v>
      </c>
      <c r="AF128" s="2">
        <f t="shared" si="130"/>
        <v>0</v>
      </c>
      <c r="AG128" s="2">
        <f t="shared" si="131"/>
        <v>0</v>
      </c>
      <c r="AH128" s="2">
        <f t="shared" si="132"/>
        <v>0</v>
      </c>
      <c r="AI128" s="2">
        <f t="shared" si="132"/>
        <v>0</v>
      </c>
      <c r="AJ128" s="2">
        <f t="shared" si="133"/>
        <v>0</v>
      </c>
      <c r="AK128" s="2">
        <v>25277.68</v>
      </c>
      <c r="AL128" s="2">
        <v>25277.68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3</v>
      </c>
      <c r="BI128" s="2">
        <v>2</v>
      </c>
      <c r="BJ128" s="2" t="s">
        <v>132</v>
      </c>
      <c r="BK128" s="2"/>
      <c r="BL128" s="2"/>
      <c r="BM128" s="2">
        <v>1618</v>
      </c>
      <c r="BN128" s="2">
        <v>405818574</v>
      </c>
      <c r="BO128" s="2" t="s">
        <v>3</v>
      </c>
      <c r="BP128" s="2">
        <v>0</v>
      </c>
      <c r="BQ128" s="2">
        <v>201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0</v>
      </c>
      <c r="CA128" s="2">
        <v>0</v>
      </c>
      <c r="CB128" s="2" t="s">
        <v>3</v>
      </c>
      <c r="CC128" s="2"/>
      <c r="CD128" s="2"/>
      <c r="CE128" s="2">
        <v>30</v>
      </c>
      <c r="CF128" s="2">
        <v>0</v>
      </c>
      <c r="CG128" s="2">
        <v>0</v>
      </c>
      <c r="CH128" s="2"/>
      <c r="CI128" s="2"/>
      <c r="CJ128" s="2"/>
      <c r="CK128" s="2"/>
      <c r="CL128" s="2"/>
      <c r="CM128" s="2">
        <v>0</v>
      </c>
      <c r="CN128" s="2" t="s">
        <v>3</v>
      </c>
      <c r="CO128" s="2">
        <v>0</v>
      </c>
      <c r="CP128" s="2">
        <f t="shared" si="134"/>
        <v>7583.3</v>
      </c>
      <c r="CQ128" s="2">
        <f t="shared" si="135"/>
        <v>25277.68</v>
      </c>
      <c r="CR128" s="2">
        <f t="shared" si="136"/>
        <v>0</v>
      </c>
      <c r="CS128" s="2">
        <f t="shared" si="137"/>
        <v>0</v>
      </c>
      <c r="CT128" s="2">
        <f t="shared" si="138"/>
        <v>0</v>
      </c>
      <c r="CU128" s="2">
        <f t="shared" si="139"/>
        <v>0</v>
      </c>
      <c r="CV128" s="2">
        <f t="shared" si="140"/>
        <v>0</v>
      </c>
      <c r="CW128" s="2">
        <f t="shared" si="141"/>
        <v>0</v>
      </c>
      <c r="CX128" s="2">
        <f t="shared" si="141"/>
        <v>0</v>
      </c>
      <c r="CY128" s="2">
        <f t="shared" si="142"/>
        <v>0</v>
      </c>
      <c r="CZ128" s="2">
        <f t="shared" si="143"/>
        <v>0</v>
      </c>
      <c r="DA128" s="2"/>
      <c r="DB128" s="2"/>
      <c r="DC128" s="2" t="s">
        <v>3</v>
      </c>
      <c r="DD128" s="2" t="s">
        <v>3</v>
      </c>
      <c r="DE128" s="2" t="s">
        <v>3</v>
      </c>
      <c r="DF128" s="2" t="s">
        <v>3</v>
      </c>
      <c r="DG128" s="2" t="s">
        <v>3</v>
      </c>
      <c r="DH128" s="2" t="s">
        <v>3</v>
      </c>
      <c r="DI128" s="2" t="s">
        <v>3</v>
      </c>
      <c r="DJ128" s="2" t="s">
        <v>3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1003</v>
      </c>
      <c r="DV128" s="2" t="s">
        <v>114</v>
      </c>
      <c r="DW128" s="2" t="s">
        <v>114</v>
      </c>
      <c r="DX128" s="2">
        <v>1000</v>
      </c>
      <c r="DY128" s="2"/>
      <c r="DZ128" s="2" t="s">
        <v>3</v>
      </c>
      <c r="EA128" s="2" t="s">
        <v>3</v>
      </c>
      <c r="EB128" s="2" t="s">
        <v>3</v>
      </c>
      <c r="EC128" s="2" t="s">
        <v>3</v>
      </c>
      <c r="ED128" s="2"/>
      <c r="EE128" s="2">
        <v>405818727</v>
      </c>
      <c r="EF128" s="2">
        <v>201</v>
      </c>
      <c r="EG128" s="2" t="s">
        <v>133</v>
      </c>
      <c r="EH128" s="2">
        <v>0</v>
      </c>
      <c r="EI128" s="2" t="s">
        <v>3</v>
      </c>
      <c r="EJ128" s="2">
        <v>2</v>
      </c>
      <c r="EK128" s="2">
        <v>1618</v>
      </c>
      <c r="EL128" s="2" t="s">
        <v>134</v>
      </c>
      <c r="EM128" s="2" t="s">
        <v>135</v>
      </c>
      <c r="EN128" s="2"/>
      <c r="EO128" s="2" t="s">
        <v>3</v>
      </c>
      <c r="EP128" s="2"/>
      <c r="EQ128" s="2">
        <v>132096</v>
      </c>
      <c r="ER128" s="2">
        <v>25277.68</v>
      </c>
      <c r="ES128" s="2">
        <v>25277.68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>
        <v>0</v>
      </c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v>0</v>
      </c>
      <c r="FS128" s="2">
        <v>0</v>
      </c>
      <c r="FT128" s="2"/>
      <c r="FU128" s="2"/>
      <c r="FV128" s="2"/>
      <c r="FW128" s="2"/>
      <c r="FX128" s="2">
        <v>0</v>
      </c>
      <c r="FY128" s="2">
        <v>0</v>
      </c>
      <c r="FZ128" s="2"/>
      <c r="GA128" s="2" t="s">
        <v>3</v>
      </c>
      <c r="GB128" s="2"/>
      <c r="GC128" s="2"/>
      <c r="GD128" s="2">
        <v>1</v>
      </c>
      <c r="GE128" s="2"/>
      <c r="GF128" s="2">
        <v>551081319</v>
      </c>
      <c r="GG128" s="2">
        <v>2</v>
      </c>
      <c r="GH128" s="2">
        <v>1</v>
      </c>
      <c r="GI128" s="2">
        <v>-2</v>
      </c>
      <c r="GJ128" s="2">
        <v>0</v>
      </c>
      <c r="GK128" s="2">
        <v>0</v>
      </c>
      <c r="GL128" s="2">
        <f t="shared" si="144"/>
        <v>0</v>
      </c>
      <c r="GM128" s="2">
        <f t="shared" si="145"/>
        <v>7583.3</v>
      </c>
      <c r="GN128" s="2">
        <f t="shared" si="146"/>
        <v>0</v>
      </c>
      <c r="GO128" s="2">
        <f t="shared" si="147"/>
        <v>7583.3</v>
      </c>
      <c r="GP128" s="2">
        <f t="shared" si="148"/>
        <v>0</v>
      </c>
      <c r="GQ128" s="2"/>
      <c r="GR128" s="2">
        <v>0</v>
      </c>
      <c r="GS128" s="2">
        <v>3</v>
      </c>
      <c r="GT128" s="2">
        <v>0</v>
      </c>
      <c r="GU128" s="2" t="s">
        <v>3</v>
      </c>
      <c r="GV128" s="2">
        <f t="shared" si="149"/>
        <v>0</v>
      </c>
      <c r="GW128" s="2">
        <v>1</v>
      </c>
      <c r="GX128" s="2">
        <f t="shared" si="150"/>
        <v>0</v>
      </c>
      <c r="GY128" s="2"/>
      <c r="GZ128" s="2"/>
      <c r="HA128" s="2">
        <v>0</v>
      </c>
      <c r="HB128" s="2">
        <v>0</v>
      </c>
      <c r="HC128" s="2">
        <f t="shared" si="151"/>
        <v>0</v>
      </c>
      <c r="HD128" s="2"/>
      <c r="HE128" s="2" t="s">
        <v>3</v>
      </c>
      <c r="HF128" s="2" t="s">
        <v>3</v>
      </c>
      <c r="HG128" s="2"/>
      <c r="HH128" s="2"/>
      <c r="HI128" s="2"/>
      <c r="HJ128" s="2"/>
      <c r="HK128" s="2"/>
      <c r="HL128" s="2"/>
      <c r="HM128" s="2" t="s">
        <v>3</v>
      </c>
      <c r="HN128" s="2" t="s">
        <v>3</v>
      </c>
      <c r="HO128" s="2" t="s">
        <v>3</v>
      </c>
      <c r="HP128" s="2" t="s">
        <v>3</v>
      </c>
      <c r="HQ128" s="2" t="s">
        <v>3</v>
      </c>
      <c r="HR128" s="2"/>
      <c r="HS128" s="2">
        <v>0</v>
      </c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2">
      <c r="A129">
        <v>17</v>
      </c>
      <c r="B129">
        <v>1</v>
      </c>
      <c r="E129" t="s">
        <v>3</v>
      </c>
      <c r="F129" t="s">
        <v>130</v>
      </c>
      <c r="G129" t="s">
        <v>131</v>
      </c>
      <c r="H129" t="s">
        <v>114</v>
      </c>
      <c r="I129">
        <f>ROUND(ROUND(0.3,5),9)</f>
        <v>0.3</v>
      </c>
      <c r="J129">
        <v>0</v>
      </c>
      <c r="K129">
        <f>ROUND(ROUND(0.3,5),9)</f>
        <v>0.3</v>
      </c>
      <c r="O129">
        <f t="shared" si="117"/>
        <v>95322.08</v>
      </c>
      <c r="P129">
        <f t="shared" si="118"/>
        <v>95322.08</v>
      </c>
      <c r="Q129">
        <f t="shared" si="119"/>
        <v>0</v>
      </c>
      <c r="R129">
        <f t="shared" si="120"/>
        <v>0</v>
      </c>
      <c r="S129">
        <f t="shared" si="121"/>
        <v>0</v>
      </c>
      <c r="T129">
        <f t="shared" si="122"/>
        <v>0</v>
      </c>
      <c r="U129">
        <f t="shared" si="123"/>
        <v>0</v>
      </c>
      <c r="V129">
        <f t="shared" si="124"/>
        <v>0</v>
      </c>
      <c r="W129">
        <f t="shared" si="125"/>
        <v>0</v>
      </c>
      <c r="X129">
        <f t="shared" si="126"/>
        <v>0</v>
      </c>
      <c r="Y129">
        <f t="shared" si="126"/>
        <v>0</v>
      </c>
      <c r="AA129">
        <v>-1</v>
      </c>
      <c r="AB129">
        <f t="shared" si="127"/>
        <v>25277.68</v>
      </c>
      <c r="AC129">
        <f t="shared" si="128"/>
        <v>25277.68</v>
      </c>
      <c r="AD129">
        <f t="shared" si="129"/>
        <v>0</v>
      </c>
      <c r="AE129">
        <f t="shared" si="130"/>
        <v>0</v>
      </c>
      <c r="AF129">
        <f t="shared" si="130"/>
        <v>0</v>
      </c>
      <c r="AG129">
        <f t="shared" si="131"/>
        <v>0</v>
      </c>
      <c r="AH129">
        <f t="shared" si="132"/>
        <v>0</v>
      </c>
      <c r="AI129">
        <f t="shared" si="132"/>
        <v>0</v>
      </c>
      <c r="AJ129">
        <f t="shared" si="133"/>
        <v>0</v>
      </c>
      <c r="AK129">
        <v>25277.68</v>
      </c>
      <c r="AL129">
        <v>25277.68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12.57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2</v>
      </c>
      <c r="BJ129" t="s">
        <v>132</v>
      </c>
      <c r="BM129">
        <v>1618</v>
      </c>
      <c r="BN129">
        <v>405818574</v>
      </c>
      <c r="BO129" t="s">
        <v>130</v>
      </c>
      <c r="BP129">
        <v>1</v>
      </c>
      <c r="BQ129">
        <v>201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30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34"/>
        <v>95322.08</v>
      </c>
      <c r="CQ129">
        <f t="shared" si="135"/>
        <v>317740.44</v>
      </c>
      <c r="CR129">
        <f t="shared" si="136"/>
        <v>0</v>
      </c>
      <c r="CS129">
        <f t="shared" si="137"/>
        <v>0</v>
      </c>
      <c r="CT129">
        <f t="shared" si="138"/>
        <v>0</v>
      </c>
      <c r="CU129">
        <f t="shared" si="139"/>
        <v>0</v>
      </c>
      <c r="CV129">
        <f t="shared" si="140"/>
        <v>0</v>
      </c>
      <c r="CW129">
        <f t="shared" si="141"/>
        <v>0</v>
      </c>
      <c r="CX129">
        <f t="shared" si="141"/>
        <v>0</v>
      </c>
      <c r="CY129">
        <f t="shared" si="142"/>
        <v>0</v>
      </c>
      <c r="CZ129">
        <f t="shared" si="143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1003</v>
      </c>
      <c r="DV129" t="s">
        <v>114</v>
      </c>
      <c r="DW129" t="s">
        <v>114</v>
      </c>
      <c r="DX129">
        <v>1000</v>
      </c>
      <c r="DZ129" t="s">
        <v>3</v>
      </c>
      <c r="EA129" t="s">
        <v>3</v>
      </c>
      <c r="EB129" t="s">
        <v>3</v>
      </c>
      <c r="EC129" t="s">
        <v>3</v>
      </c>
      <c r="EE129">
        <v>405818727</v>
      </c>
      <c r="EF129">
        <v>201</v>
      </c>
      <c r="EG129" t="s">
        <v>133</v>
      </c>
      <c r="EH129">
        <v>0</v>
      </c>
      <c r="EI129" t="s">
        <v>3</v>
      </c>
      <c r="EJ129">
        <v>2</v>
      </c>
      <c r="EK129">
        <v>1618</v>
      </c>
      <c r="EL129" t="s">
        <v>134</v>
      </c>
      <c r="EM129" t="s">
        <v>135</v>
      </c>
      <c r="EO129" t="s">
        <v>3</v>
      </c>
      <c r="EQ129">
        <v>132096</v>
      </c>
      <c r="ER129">
        <v>25277.68</v>
      </c>
      <c r="ES129">
        <v>25277.68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v>0</v>
      </c>
      <c r="FS129">
        <v>0</v>
      </c>
      <c r="FX129">
        <v>0</v>
      </c>
      <c r="FY129">
        <v>0</v>
      </c>
      <c r="GA129" t="s">
        <v>3</v>
      </c>
      <c r="GD129">
        <v>1</v>
      </c>
      <c r="GF129">
        <v>551081319</v>
      </c>
      <c r="GG129">
        <v>2</v>
      </c>
      <c r="GH129">
        <v>1</v>
      </c>
      <c r="GI129">
        <v>2</v>
      </c>
      <c r="GJ129">
        <v>0</v>
      </c>
      <c r="GK129">
        <v>0</v>
      </c>
      <c r="GL129">
        <f t="shared" si="144"/>
        <v>0</v>
      </c>
      <c r="GM129">
        <f t="shared" si="145"/>
        <v>95322.08</v>
      </c>
      <c r="GN129">
        <f t="shared" si="146"/>
        <v>0</v>
      </c>
      <c r="GO129">
        <f t="shared" si="147"/>
        <v>95322.08</v>
      </c>
      <c r="GP129">
        <f t="shared" si="148"/>
        <v>0</v>
      </c>
      <c r="GR129">
        <v>0</v>
      </c>
      <c r="GS129">
        <v>3</v>
      </c>
      <c r="GT129">
        <v>0</v>
      </c>
      <c r="GU129" t="s">
        <v>3</v>
      </c>
      <c r="GV129">
        <f t="shared" si="149"/>
        <v>0</v>
      </c>
      <c r="GW129">
        <v>1</v>
      </c>
      <c r="GX129">
        <f t="shared" si="150"/>
        <v>0</v>
      </c>
      <c r="HA129">
        <v>0</v>
      </c>
      <c r="HB129">
        <v>0</v>
      </c>
      <c r="HC129">
        <f t="shared" si="151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HS129">
        <v>0</v>
      </c>
      <c r="IK129">
        <v>0</v>
      </c>
    </row>
    <row r="130" spans="1:255" x14ac:dyDescent="0.2">
      <c r="A130" s="2">
        <v>17</v>
      </c>
      <c r="B130" s="2">
        <v>1</v>
      </c>
      <c r="C130" s="2"/>
      <c r="D130" s="2"/>
      <c r="E130" s="2" t="s">
        <v>3</v>
      </c>
      <c r="F130" s="2" t="s">
        <v>138</v>
      </c>
      <c r="G130" s="2" t="s">
        <v>147</v>
      </c>
      <c r="H130" s="2" t="s">
        <v>148</v>
      </c>
      <c r="I130" s="2">
        <f>ROUND(ROUND(228,5),9)</f>
        <v>228</v>
      </c>
      <c r="J130" s="2">
        <v>0</v>
      </c>
      <c r="K130" s="2">
        <f>ROUND(ROUND(228,5),9)</f>
        <v>228</v>
      </c>
      <c r="L130" s="2"/>
      <c r="M130" s="2"/>
      <c r="N130" s="2"/>
      <c r="O130" s="2">
        <f t="shared" si="117"/>
        <v>84.36</v>
      </c>
      <c r="P130" s="2">
        <f t="shared" si="118"/>
        <v>84.36</v>
      </c>
      <c r="Q130" s="2">
        <f t="shared" si="119"/>
        <v>0</v>
      </c>
      <c r="R130" s="2">
        <f t="shared" si="120"/>
        <v>0</v>
      </c>
      <c r="S130" s="2">
        <f t="shared" si="121"/>
        <v>0</v>
      </c>
      <c r="T130" s="2">
        <f t="shared" si="122"/>
        <v>0</v>
      </c>
      <c r="U130" s="2">
        <f t="shared" si="123"/>
        <v>0</v>
      </c>
      <c r="V130" s="2">
        <f t="shared" si="124"/>
        <v>0</v>
      </c>
      <c r="W130" s="2">
        <f t="shared" si="125"/>
        <v>0</v>
      </c>
      <c r="X130" s="2">
        <f t="shared" si="126"/>
        <v>0</v>
      </c>
      <c r="Y130" s="2">
        <f t="shared" si="126"/>
        <v>0</v>
      </c>
      <c r="Z130" s="2"/>
      <c r="AA130" s="2">
        <v>-1</v>
      </c>
      <c r="AB130" s="2">
        <f t="shared" si="127"/>
        <v>0.37</v>
      </c>
      <c r="AC130" s="2">
        <f t="shared" si="128"/>
        <v>0.37</v>
      </c>
      <c r="AD130" s="2">
        <f t="shared" si="129"/>
        <v>0</v>
      </c>
      <c r="AE130" s="2">
        <f t="shared" si="130"/>
        <v>0</v>
      </c>
      <c r="AF130" s="2">
        <f t="shared" si="130"/>
        <v>0</v>
      </c>
      <c r="AG130" s="2">
        <f t="shared" si="131"/>
        <v>0</v>
      </c>
      <c r="AH130" s="2">
        <f t="shared" si="132"/>
        <v>0</v>
      </c>
      <c r="AI130" s="2">
        <f t="shared" si="132"/>
        <v>0</v>
      </c>
      <c r="AJ130" s="2">
        <f t="shared" si="133"/>
        <v>0</v>
      </c>
      <c r="AK130" s="2">
        <v>0.37</v>
      </c>
      <c r="AL130" s="2">
        <v>0.37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1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3</v>
      </c>
      <c r="BI130" s="2">
        <v>1</v>
      </c>
      <c r="BJ130" s="2" t="s">
        <v>3</v>
      </c>
      <c r="BK130" s="2"/>
      <c r="BL130" s="2"/>
      <c r="BM130" s="2">
        <v>400002</v>
      </c>
      <c r="BN130" s="2">
        <v>0</v>
      </c>
      <c r="BO130" s="2" t="s">
        <v>3</v>
      </c>
      <c r="BP130" s="2">
        <v>0</v>
      </c>
      <c r="BQ130" s="2">
        <v>202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0</v>
      </c>
      <c r="CA130" s="2">
        <v>0</v>
      </c>
      <c r="CB130" s="2" t="s">
        <v>3</v>
      </c>
      <c r="CC130" s="2"/>
      <c r="CD130" s="2"/>
      <c r="CE130" s="2">
        <v>30</v>
      </c>
      <c r="CF130" s="2">
        <v>0</v>
      </c>
      <c r="CG130" s="2">
        <v>0</v>
      </c>
      <c r="CH130" s="2"/>
      <c r="CI130" s="2"/>
      <c r="CJ130" s="2"/>
      <c r="CK130" s="2"/>
      <c r="CL130" s="2"/>
      <c r="CM130" s="2">
        <v>0</v>
      </c>
      <c r="CN130" s="2" t="s">
        <v>3</v>
      </c>
      <c r="CO130" s="2">
        <v>0</v>
      </c>
      <c r="CP130" s="2">
        <f t="shared" si="134"/>
        <v>84.36</v>
      </c>
      <c r="CQ130" s="2">
        <f t="shared" si="135"/>
        <v>0.37</v>
      </c>
      <c r="CR130" s="2">
        <f t="shared" si="136"/>
        <v>0</v>
      </c>
      <c r="CS130" s="2">
        <f t="shared" si="137"/>
        <v>0</v>
      </c>
      <c r="CT130" s="2">
        <f t="shared" si="138"/>
        <v>0</v>
      </c>
      <c r="CU130" s="2">
        <f t="shared" si="139"/>
        <v>0</v>
      </c>
      <c r="CV130" s="2">
        <f t="shared" si="140"/>
        <v>0</v>
      </c>
      <c r="CW130" s="2">
        <f t="shared" si="141"/>
        <v>0</v>
      </c>
      <c r="CX130" s="2">
        <f t="shared" si="141"/>
        <v>0</v>
      </c>
      <c r="CY130" s="2">
        <f t="shared" si="142"/>
        <v>0</v>
      </c>
      <c r="CZ130" s="2">
        <f t="shared" si="143"/>
        <v>0</v>
      </c>
      <c r="DA130" s="2"/>
      <c r="DB130" s="2"/>
      <c r="DC130" s="2" t="s">
        <v>3</v>
      </c>
      <c r="DD130" s="2" t="s">
        <v>3</v>
      </c>
      <c r="DE130" s="2" t="s">
        <v>3</v>
      </c>
      <c r="DF130" s="2" t="s">
        <v>3</v>
      </c>
      <c r="DG130" s="2" t="s">
        <v>3</v>
      </c>
      <c r="DH130" s="2" t="s">
        <v>3</v>
      </c>
      <c r="DI130" s="2" t="s">
        <v>3</v>
      </c>
      <c r="DJ130" s="2" t="s">
        <v>3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1010</v>
      </c>
      <c r="DV130" s="2" t="s">
        <v>148</v>
      </c>
      <c r="DW130" s="2" t="s">
        <v>149</v>
      </c>
      <c r="DX130" s="2">
        <v>1</v>
      </c>
      <c r="DY130" s="2"/>
      <c r="DZ130" s="2" t="s">
        <v>3</v>
      </c>
      <c r="EA130" s="2" t="s">
        <v>3</v>
      </c>
      <c r="EB130" s="2" t="s">
        <v>3</v>
      </c>
      <c r="EC130" s="2" t="s">
        <v>3</v>
      </c>
      <c r="ED130" s="2"/>
      <c r="EE130" s="2">
        <v>405818810</v>
      </c>
      <c r="EF130" s="2">
        <v>202</v>
      </c>
      <c r="EG130" s="2" t="s">
        <v>136</v>
      </c>
      <c r="EH130" s="2">
        <v>0</v>
      </c>
      <c r="EI130" s="2" t="s">
        <v>3</v>
      </c>
      <c r="EJ130" s="2">
        <v>1</v>
      </c>
      <c r="EK130" s="2">
        <v>400002</v>
      </c>
      <c r="EL130" s="2" t="s">
        <v>141</v>
      </c>
      <c r="EM130" s="2" t="s">
        <v>136</v>
      </c>
      <c r="EN130" s="2"/>
      <c r="EO130" s="2" t="s">
        <v>3</v>
      </c>
      <c r="EP130" s="2"/>
      <c r="EQ130" s="2">
        <v>132096</v>
      </c>
      <c r="ER130" s="2">
        <v>119.83</v>
      </c>
      <c r="ES130" s="2">
        <v>0.37</v>
      </c>
      <c r="ET130" s="2">
        <v>0</v>
      </c>
      <c r="EU130" s="2">
        <v>0</v>
      </c>
      <c r="EV130" s="2">
        <v>0</v>
      </c>
      <c r="EW130" s="2">
        <v>0</v>
      </c>
      <c r="EX130" s="2">
        <v>0</v>
      </c>
      <c r="EY130" s="2">
        <v>0</v>
      </c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v>0</v>
      </c>
      <c r="FS130" s="2">
        <v>0</v>
      </c>
      <c r="FT130" s="2"/>
      <c r="FU130" s="2"/>
      <c r="FV130" s="2"/>
      <c r="FW130" s="2"/>
      <c r="FX130" s="2">
        <v>0</v>
      </c>
      <c r="FY130" s="2">
        <v>0</v>
      </c>
      <c r="FZ130" s="2"/>
      <c r="GA130" s="2" t="s">
        <v>150</v>
      </c>
      <c r="GB130" s="2"/>
      <c r="GC130" s="2"/>
      <c r="GD130" s="2">
        <v>1</v>
      </c>
      <c r="GE130" s="2"/>
      <c r="GF130" s="2">
        <v>2034006066</v>
      </c>
      <c r="GG130" s="2">
        <v>2</v>
      </c>
      <c r="GH130" s="2">
        <v>4</v>
      </c>
      <c r="GI130" s="2">
        <v>-2</v>
      </c>
      <c r="GJ130" s="2">
        <v>0</v>
      </c>
      <c r="GK130" s="2">
        <v>0</v>
      </c>
      <c r="GL130" s="2">
        <f t="shared" si="144"/>
        <v>0</v>
      </c>
      <c r="GM130" s="2">
        <f t="shared" si="145"/>
        <v>84.36</v>
      </c>
      <c r="GN130" s="2">
        <f t="shared" si="146"/>
        <v>84.36</v>
      </c>
      <c r="GO130" s="2">
        <f t="shared" si="147"/>
        <v>0</v>
      </c>
      <c r="GP130" s="2">
        <f t="shared" si="148"/>
        <v>0</v>
      </c>
      <c r="GQ130" s="2"/>
      <c r="GR130" s="2">
        <v>0</v>
      </c>
      <c r="GS130" s="2">
        <v>2</v>
      </c>
      <c r="GT130" s="2">
        <v>0</v>
      </c>
      <c r="GU130" s="2" t="s">
        <v>3</v>
      </c>
      <c r="GV130" s="2">
        <f t="shared" si="149"/>
        <v>0</v>
      </c>
      <c r="GW130" s="2">
        <v>1</v>
      </c>
      <c r="GX130" s="2">
        <f t="shared" si="150"/>
        <v>0</v>
      </c>
      <c r="GY130" s="2"/>
      <c r="GZ130" s="2"/>
      <c r="HA130" s="2">
        <v>0</v>
      </c>
      <c r="HB130" s="2">
        <v>0</v>
      </c>
      <c r="HC130" s="2">
        <f t="shared" si="151"/>
        <v>0</v>
      </c>
      <c r="HD130" s="2"/>
      <c r="HE130" s="2" t="s">
        <v>143</v>
      </c>
      <c r="HF130" s="2" t="s">
        <v>24</v>
      </c>
      <c r="HG130" s="2"/>
      <c r="HH130" s="2"/>
      <c r="HI130" s="2"/>
      <c r="HJ130" s="2"/>
      <c r="HK130" s="2"/>
      <c r="HL130" s="2"/>
      <c r="HM130" s="2" t="s">
        <v>3</v>
      </c>
      <c r="HN130" s="2" t="s">
        <v>3</v>
      </c>
      <c r="HO130" s="2" t="s">
        <v>3</v>
      </c>
      <c r="HP130" s="2" t="s">
        <v>3</v>
      </c>
      <c r="HQ130" s="2" t="s">
        <v>3</v>
      </c>
      <c r="HR130" s="2"/>
      <c r="HS130" s="2">
        <v>0</v>
      </c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 x14ac:dyDescent="0.2">
      <c r="A131">
        <v>17</v>
      </c>
      <c r="B131">
        <v>1</v>
      </c>
      <c r="E131" t="s">
        <v>3</v>
      </c>
      <c r="F131" t="s">
        <v>138</v>
      </c>
      <c r="G131" t="s">
        <v>147</v>
      </c>
      <c r="H131" t="s">
        <v>148</v>
      </c>
      <c r="I131">
        <f>ROUND(ROUND(228,5),9)</f>
        <v>228</v>
      </c>
      <c r="J131">
        <v>0</v>
      </c>
      <c r="K131">
        <f>ROUND(ROUND(228,5),9)</f>
        <v>228</v>
      </c>
      <c r="O131">
        <f t="shared" si="117"/>
        <v>830.1</v>
      </c>
      <c r="P131">
        <f t="shared" si="118"/>
        <v>830.1</v>
      </c>
      <c r="Q131">
        <f t="shared" si="119"/>
        <v>0</v>
      </c>
      <c r="R131">
        <f t="shared" si="120"/>
        <v>0</v>
      </c>
      <c r="S131">
        <f t="shared" si="121"/>
        <v>0</v>
      </c>
      <c r="T131">
        <f t="shared" si="122"/>
        <v>0</v>
      </c>
      <c r="U131">
        <f t="shared" si="123"/>
        <v>0</v>
      </c>
      <c r="V131">
        <f t="shared" si="124"/>
        <v>0</v>
      </c>
      <c r="W131">
        <f t="shared" si="125"/>
        <v>0</v>
      </c>
      <c r="X131">
        <f t="shared" si="126"/>
        <v>0</v>
      </c>
      <c r="Y131">
        <f t="shared" si="126"/>
        <v>0</v>
      </c>
      <c r="AA131">
        <v>-1</v>
      </c>
      <c r="AB131">
        <f t="shared" si="127"/>
        <v>0.37</v>
      </c>
      <c r="AC131">
        <f t="shared" si="128"/>
        <v>0.37</v>
      </c>
      <c r="AD131">
        <f t="shared" si="129"/>
        <v>0</v>
      </c>
      <c r="AE131">
        <f t="shared" si="130"/>
        <v>0</v>
      </c>
      <c r="AF131">
        <f t="shared" si="130"/>
        <v>0</v>
      </c>
      <c r="AG131">
        <f t="shared" si="131"/>
        <v>0</v>
      </c>
      <c r="AH131">
        <f t="shared" si="132"/>
        <v>0</v>
      </c>
      <c r="AI131">
        <f t="shared" si="132"/>
        <v>0</v>
      </c>
      <c r="AJ131">
        <f t="shared" si="133"/>
        <v>0</v>
      </c>
      <c r="AK131">
        <v>0.37</v>
      </c>
      <c r="AL131">
        <v>0.37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9.84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400002</v>
      </c>
      <c r="BN131">
        <v>0</v>
      </c>
      <c r="BO131" t="s">
        <v>3</v>
      </c>
      <c r="BP131">
        <v>0</v>
      </c>
      <c r="BQ131">
        <v>202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34"/>
        <v>830.1</v>
      </c>
      <c r="CQ131">
        <f t="shared" si="135"/>
        <v>3.64</v>
      </c>
      <c r="CR131">
        <f t="shared" si="136"/>
        <v>0</v>
      </c>
      <c r="CS131">
        <f t="shared" si="137"/>
        <v>0</v>
      </c>
      <c r="CT131">
        <f t="shared" si="138"/>
        <v>0</v>
      </c>
      <c r="CU131">
        <f t="shared" si="139"/>
        <v>0</v>
      </c>
      <c r="CV131">
        <f t="shared" si="140"/>
        <v>0</v>
      </c>
      <c r="CW131">
        <f t="shared" si="141"/>
        <v>0</v>
      </c>
      <c r="CX131">
        <f t="shared" si="141"/>
        <v>0</v>
      </c>
      <c r="CY131">
        <f t="shared" si="142"/>
        <v>0</v>
      </c>
      <c r="CZ131">
        <f t="shared" si="143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1010</v>
      </c>
      <c r="DV131" t="s">
        <v>148</v>
      </c>
      <c r="DW131" t="s">
        <v>149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405818810</v>
      </c>
      <c r="EF131">
        <v>202</v>
      </c>
      <c r="EG131" t="s">
        <v>136</v>
      </c>
      <c r="EH131">
        <v>0</v>
      </c>
      <c r="EI131" t="s">
        <v>3</v>
      </c>
      <c r="EJ131">
        <v>1</v>
      </c>
      <c r="EK131">
        <v>400002</v>
      </c>
      <c r="EL131" t="s">
        <v>141</v>
      </c>
      <c r="EM131" t="s">
        <v>136</v>
      </c>
      <c r="EO131" t="s">
        <v>3</v>
      </c>
      <c r="EQ131">
        <v>132096</v>
      </c>
      <c r="ER131">
        <v>0.38</v>
      </c>
      <c r="ES131">
        <v>0.37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5</v>
      </c>
      <c r="FC131">
        <v>0</v>
      </c>
      <c r="FD131">
        <v>18</v>
      </c>
      <c r="FF131">
        <v>3.54</v>
      </c>
      <c r="FQ131">
        <v>0</v>
      </c>
      <c r="FR131">
        <v>0</v>
      </c>
      <c r="FS131">
        <v>0</v>
      </c>
      <c r="FX131">
        <v>0</v>
      </c>
      <c r="FY131">
        <v>0</v>
      </c>
      <c r="GA131" t="s">
        <v>150</v>
      </c>
      <c r="GD131">
        <v>1</v>
      </c>
      <c r="GF131">
        <v>2034006066</v>
      </c>
      <c r="GG131">
        <v>2</v>
      </c>
      <c r="GH131">
        <v>3</v>
      </c>
      <c r="GI131">
        <v>5</v>
      </c>
      <c r="GJ131">
        <v>0</v>
      </c>
      <c r="GK131">
        <v>0</v>
      </c>
      <c r="GL131">
        <f t="shared" si="144"/>
        <v>0</v>
      </c>
      <c r="GM131">
        <f t="shared" si="145"/>
        <v>830.1</v>
      </c>
      <c r="GN131">
        <f t="shared" si="146"/>
        <v>830.1</v>
      </c>
      <c r="GO131">
        <f t="shared" si="147"/>
        <v>0</v>
      </c>
      <c r="GP131">
        <f t="shared" si="148"/>
        <v>0</v>
      </c>
      <c r="GR131">
        <v>1</v>
      </c>
      <c r="GS131">
        <v>1</v>
      </c>
      <c r="GT131">
        <v>0</v>
      </c>
      <c r="GU131" t="s">
        <v>3</v>
      </c>
      <c r="GV131">
        <f t="shared" si="149"/>
        <v>0</v>
      </c>
      <c r="GW131">
        <v>1</v>
      </c>
      <c r="GX131">
        <f t="shared" si="150"/>
        <v>0</v>
      </c>
      <c r="HA131">
        <v>0</v>
      </c>
      <c r="HB131">
        <v>0</v>
      </c>
      <c r="HC131">
        <f t="shared" si="151"/>
        <v>0</v>
      </c>
      <c r="HE131" t="s">
        <v>143</v>
      </c>
      <c r="HF131" t="s">
        <v>24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3" spans="1:255" x14ac:dyDescent="0.2">
      <c r="A133" s="3">
        <v>51</v>
      </c>
      <c r="B133" s="3">
        <f>B120</f>
        <v>1</v>
      </c>
      <c r="C133" s="3">
        <f>A120</f>
        <v>4</v>
      </c>
      <c r="D133" s="3">
        <f>ROW(A120)</f>
        <v>120</v>
      </c>
      <c r="E133" s="3"/>
      <c r="F133" s="3" t="str">
        <f>IF(F120&lt;&gt;"",F120,"")</f>
        <v>Новый раздел</v>
      </c>
      <c r="G133" s="3" t="str">
        <f>IF(G120&lt;&gt;"",G120,"")</f>
        <v>Материалы</v>
      </c>
      <c r="H133" s="3">
        <v>0</v>
      </c>
      <c r="I133" s="3"/>
      <c r="J133" s="3"/>
      <c r="K133" s="3"/>
      <c r="L133" s="3"/>
      <c r="M133" s="3"/>
      <c r="N133" s="3"/>
      <c r="O133" s="3">
        <f t="shared" ref="O133:T133" si="152">ROUND(AB133,2)</f>
        <v>1715.77</v>
      </c>
      <c r="P133" s="3">
        <f t="shared" si="152"/>
        <v>1715.77</v>
      </c>
      <c r="Q133" s="3">
        <f t="shared" si="152"/>
        <v>0</v>
      </c>
      <c r="R133" s="3">
        <f t="shared" si="152"/>
        <v>0</v>
      </c>
      <c r="S133" s="3">
        <f t="shared" si="152"/>
        <v>0</v>
      </c>
      <c r="T133" s="3">
        <f t="shared" si="152"/>
        <v>0</v>
      </c>
      <c r="U133" s="3">
        <f>AH133</f>
        <v>0</v>
      </c>
      <c r="V133" s="3">
        <f>AI133</f>
        <v>0</v>
      </c>
      <c r="W133" s="3">
        <f>ROUND(AJ133,2)</f>
        <v>0</v>
      </c>
      <c r="X133" s="3">
        <f>ROUND(AK133,2)</f>
        <v>0</v>
      </c>
      <c r="Y133" s="3">
        <f>ROUND(AL133,2)</f>
        <v>0</v>
      </c>
      <c r="Z133" s="3"/>
      <c r="AA133" s="3"/>
      <c r="AB133" s="3">
        <f>ROUND(SUMIF(AA124:AA131,"=427663417",O124:O131),2)</f>
        <v>1715.77</v>
      </c>
      <c r="AC133" s="3">
        <f>ROUND(SUMIF(AA124:AA131,"=427663417",P124:P131),2)</f>
        <v>1715.77</v>
      </c>
      <c r="AD133" s="3">
        <f>ROUND(SUMIF(AA124:AA131,"=427663417",Q124:Q131),2)</f>
        <v>0</v>
      </c>
      <c r="AE133" s="3">
        <f>ROUND(SUMIF(AA124:AA131,"=427663417",R124:R131),2)</f>
        <v>0</v>
      </c>
      <c r="AF133" s="3">
        <f>ROUND(SUMIF(AA124:AA131,"=427663417",S124:S131),2)</f>
        <v>0</v>
      </c>
      <c r="AG133" s="3">
        <f>ROUND(SUMIF(AA124:AA131,"=427663417",T124:T131),2)</f>
        <v>0</v>
      </c>
      <c r="AH133" s="3">
        <f>SUMIF(AA124:AA131,"=427663417",U124:U131)</f>
        <v>0</v>
      </c>
      <c r="AI133" s="3">
        <f>SUMIF(AA124:AA131,"=427663417",V124:V131)</f>
        <v>0</v>
      </c>
      <c r="AJ133" s="3">
        <f>ROUND(SUMIF(AA124:AA131,"=427663417",W124:W131),2)</f>
        <v>0</v>
      </c>
      <c r="AK133" s="3">
        <f>ROUND(SUMIF(AA124:AA131,"=427663417",X124:X131),2)</f>
        <v>0</v>
      </c>
      <c r="AL133" s="3">
        <f>ROUND(SUMIF(AA124:AA131,"=427663417",Y124:Y131),2)</f>
        <v>0</v>
      </c>
      <c r="AM133" s="3"/>
      <c r="AN133" s="3"/>
      <c r="AO133" s="3">
        <f t="shared" ref="AO133:BD133" si="153">ROUND(BX133,2)</f>
        <v>0</v>
      </c>
      <c r="AP133" s="3">
        <f t="shared" si="153"/>
        <v>0</v>
      </c>
      <c r="AQ133" s="3">
        <f t="shared" si="153"/>
        <v>0</v>
      </c>
      <c r="AR133" s="3">
        <f t="shared" si="153"/>
        <v>1715.77</v>
      </c>
      <c r="AS133" s="3">
        <f t="shared" si="153"/>
        <v>1715.77</v>
      </c>
      <c r="AT133" s="3">
        <f t="shared" si="153"/>
        <v>0</v>
      </c>
      <c r="AU133" s="3">
        <f t="shared" si="153"/>
        <v>0</v>
      </c>
      <c r="AV133" s="3">
        <f t="shared" si="153"/>
        <v>1715.77</v>
      </c>
      <c r="AW133" s="3">
        <f t="shared" si="153"/>
        <v>1715.77</v>
      </c>
      <c r="AX133" s="3">
        <f t="shared" si="153"/>
        <v>0</v>
      </c>
      <c r="AY133" s="3">
        <f t="shared" si="153"/>
        <v>1715.77</v>
      </c>
      <c r="AZ133" s="3">
        <f t="shared" si="153"/>
        <v>0</v>
      </c>
      <c r="BA133" s="3">
        <f t="shared" si="153"/>
        <v>0</v>
      </c>
      <c r="BB133" s="3">
        <f t="shared" si="153"/>
        <v>0</v>
      </c>
      <c r="BC133" s="3">
        <f t="shared" si="153"/>
        <v>0</v>
      </c>
      <c r="BD133" s="3">
        <f t="shared" si="153"/>
        <v>0</v>
      </c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>
        <f>ROUND(SUMIF(AA124:AA131,"=427663417",FQ124:FQ131),2)</f>
        <v>0</v>
      </c>
      <c r="BY133" s="3">
        <f>ROUND(SUMIF(AA124:AA131,"=427663417",FR124:FR131),2)</f>
        <v>0</v>
      </c>
      <c r="BZ133" s="3">
        <f>ROUND(SUMIF(AA124:AA131,"=427663417",GL124:GL131),2)</f>
        <v>0</v>
      </c>
      <c r="CA133" s="3">
        <f>ROUND(SUMIF(AA124:AA131,"=427663417",GM124:GM131),2)</f>
        <v>1715.77</v>
      </c>
      <c r="CB133" s="3">
        <f>ROUND(SUMIF(AA124:AA131,"=427663417",GN124:GN131),2)</f>
        <v>1715.77</v>
      </c>
      <c r="CC133" s="3">
        <f>ROUND(SUMIF(AA124:AA131,"=427663417",GO124:GO131),2)</f>
        <v>0</v>
      </c>
      <c r="CD133" s="3">
        <f>ROUND(SUMIF(AA124:AA131,"=427663417",GP124:GP131),2)</f>
        <v>0</v>
      </c>
      <c r="CE133" s="3">
        <f>AC133-BX133</f>
        <v>1715.77</v>
      </c>
      <c r="CF133" s="3">
        <f>AC133-BY133</f>
        <v>1715.77</v>
      </c>
      <c r="CG133" s="3">
        <f>BX133-BZ133</f>
        <v>0</v>
      </c>
      <c r="CH133" s="3">
        <f>AC133-BX133-BY133+BZ133</f>
        <v>1715.77</v>
      </c>
      <c r="CI133" s="3">
        <f>BY133-BZ133</f>
        <v>0</v>
      </c>
      <c r="CJ133" s="3">
        <f>ROUND(SUMIF(AA124:AA131,"=427663417",GX124:GX131),2)</f>
        <v>0</v>
      </c>
      <c r="CK133" s="3">
        <f>ROUND(SUMIF(AA124:AA131,"=427663417",GY124:GY131),2)</f>
        <v>0</v>
      </c>
      <c r="CL133" s="3">
        <f>ROUND(SUMIF(AA124:AA131,"=427663417",GZ124:GZ131),2)</f>
        <v>0</v>
      </c>
      <c r="CM133" s="3">
        <f>ROUND(SUMIF(AA124:AA131,"=427663417",HD124:HD131),2)</f>
        <v>0</v>
      </c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4">
        <f t="shared" ref="DG133:DL133" si="154">ROUND(DT133,2)</f>
        <v>16883.18</v>
      </c>
      <c r="DH133" s="4">
        <f t="shared" si="154"/>
        <v>16883.18</v>
      </c>
      <c r="DI133" s="4">
        <f t="shared" si="154"/>
        <v>0</v>
      </c>
      <c r="DJ133" s="4">
        <f t="shared" si="154"/>
        <v>0</v>
      </c>
      <c r="DK133" s="4">
        <f t="shared" si="154"/>
        <v>0</v>
      </c>
      <c r="DL133" s="4">
        <f t="shared" si="154"/>
        <v>0</v>
      </c>
      <c r="DM133" s="4">
        <f>DZ133</f>
        <v>0</v>
      </c>
      <c r="DN133" s="4">
        <f>EA133</f>
        <v>0</v>
      </c>
      <c r="DO133" s="4">
        <f>ROUND(EB133,2)</f>
        <v>0</v>
      </c>
      <c r="DP133" s="4">
        <f>ROUND(EC133,2)</f>
        <v>0</v>
      </c>
      <c r="DQ133" s="4">
        <f>ROUND(ED133,2)</f>
        <v>0</v>
      </c>
      <c r="DR133" s="4"/>
      <c r="DS133" s="4"/>
      <c r="DT133" s="4">
        <f>ROUND(SUMIF(AA124:AA131,"=427663415",O124:O131),2)</f>
        <v>16883.18</v>
      </c>
      <c r="DU133" s="4">
        <f>ROUND(SUMIF(AA124:AA131,"=427663415",P124:P131),2)</f>
        <v>16883.18</v>
      </c>
      <c r="DV133" s="4">
        <f>ROUND(SUMIF(AA124:AA131,"=427663415",Q124:Q131),2)</f>
        <v>0</v>
      </c>
      <c r="DW133" s="4">
        <f>ROUND(SUMIF(AA124:AA131,"=427663415",R124:R131),2)</f>
        <v>0</v>
      </c>
      <c r="DX133" s="4">
        <f>ROUND(SUMIF(AA124:AA131,"=427663415",S124:S131),2)</f>
        <v>0</v>
      </c>
      <c r="DY133" s="4">
        <f>ROUND(SUMIF(AA124:AA131,"=427663415",T124:T131),2)</f>
        <v>0</v>
      </c>
      <c r="DZ133" s="4">
        <f>SUMIF(AA124:AA131,"=427663415",U124:U131)</f>
        <v>0</v>
      </c>
      <c r="EA133" s="4">
        <f>SUMIF(AA124:AA131,"=427663415",V124:V131)</f>
        <v>0</v>
      </c>
      <c r="EB133" s="4">
        <f>ROUND(SUMIF(AA124:AA131,"=427663415",W124:W131),2)</f>
        <v>0</v>
      </c>
      <c r="EC133" s="4">
        <f>ROUND(SUMIF(AA124:AA131,"=427663415",X124:X131),2)</f>
        <v>0</v>
      </c>
      <c r="ED133" s="4">
        <f>ROUND(SUMIF(AA124:AA131,"=427663415",Y124:Y131),2)</f>
        <v>0</v>
      </c>
      <c r="EE133" s="4"/>
      <c r="EF133" s="4"/>
      <c r="EG133" s="4">
        <f t="shared" ref="EG133:EV133" si="155">ROUND(FP133,2)</f>
        <v>0</v>
      </c>
      <c r="EH133" s="4">
        <f t="shared" si="155"/>
        <v>0</v>
      </c>
      <c r="EI133" s="4">
        <f t="shared" si="155"/>
        <v>0</v>
      </c>
      <c r="EJ133" s="4">
        <f t="shared" si="155"/>
        <v>16883.18</v>
      </c>
      <c r="EK133" s="4">
        <f t="shared" si="155"/>
        <v>16883.18</v>
      </c>
      <c r="EL133" s="4">
        <f t="shared" si="155"/>
        <v>0</v>
      </c>
      <c r="EM133" s="4">
        <f t="shared" si="155"/>
        <v>0</v>
      </c>
      <c r="EN133" s="4">
        <f t="shared" si="155"/>
        <v>16883.18</v>
      </c>
      <c r="EO133" s="4">
        <f t="shared" si="155"/>
        <v>16883.18</v>
      </c>
      <c r="EP133" s="4">
        <f t="shared" si="155"/>
        <v>0</v>
      </c>
      <c r="EQ133" s="4">
        <f t="shared" si="155"/>
        <v>16883.18</v>
      </c>
      <c r="ER133" s="4">
        <f t="shared" si="155"/>
        <v>0</v>
      </c>
      <c r="ES133" s="4">
        <f t="shared" si="155"/>
        <v>0</v>
      </c>
      <c r="ET133" s="4">
        <f t="shared" si="155"/>
        <v>0</v>
      </c>
      <c r="EU133" s="4">
        <f t="shared" si="155"/>
        <v>0</v>
      </c>
      <c r="EV133" s="4">
        <f t="shared" si="155"/>
        <v>0</v>
      </c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>
        <f>ROUND(SUMIF(AA124:AA131,"=427663415",FQ124:FQ131),2)</f>
        <v>0</v>
      </c>
      <c r="FQ133" s="4">
        <f>ROUND(SUMIF(AA124:AA131,"=427663415",FR124:FR131),2)</f>
        <v>0</v>
      </c>
      <c r="FR133" s="4">
        <f>ROUND(SUMIF(AA124:AA131,"=427663415",GL124:GL131),2)</f>
        <v>0</v>
      </c>
      <c r="FS133" s="4">
        <f>ROUND(SUMIF(AA124:AA131,"=427663415",GM124:GM131),2)</f>
        <v>16883.18</v>
      </c>
      <c r="FT133" s="4">
        <f>ROUND(SUMIF(AA124:AA131,"=427663415",GN124:GN131),2)</f>
        <v>16883.18</v>
      </c>
      <c r="FU133" s="4">
        <f>ROUND(SUMIF(AA124:AA131,"=427663415",GO124:GO131),2)</f>
        <v>0</v>
      </c>
      <c r="FV133" s="4">
        <f>ROUND(SUMIF(AA124:AA131,"=427663415",GP124:GP131),2)</f>
        <v>0</v>
      </c>
      <c r="FW133" s="4">
        <f>DU133-FP133</f>
        <v>16883.18</v>
      </c>
      <c r="FX133" s="4">
        <f>DU133-FQ133</f>
        <v>16883.18</v>
      </c>
      <c r="FY133" s="4">
        <f>FP133-FR133</f>
        <v>0</v>
      </c>
      <c r="FZ133" s="4">
        <f>DU133-FP133-FQ133+FR133</f>
        <v>16883.18</v>
      </c>
      <c r="GA133" s="4">
        <f>FQ133-FR133</f>
        <v>0</v>
      </c>
      <c r="GB133" s="4">
        <f>ROUND(SUMIF(AA124:AA131,"=427663415",GX124:GX131),2)</f>
        <v>0</v>
      </c>
      <c r="GC133" s="4">
        <f>ROUND(SUMIF(AA124:AA131,"=427663415",GY124:GY131),2)</f>
        <v>0</v>
      </c>
      <c r="GD133" s="4">
        <f>ROUND(SUMIF(AA124:AA131,"=427663415",GZ124:GZ131),2)</f>
        <v>0</v>
      </c>
      <c r="GE133" s="4">
        <f>ROUND(SUMIF(AA124:AA131,"=427663415",HD124:HD131),2)</f>
        <v>0</v>
      </c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>
        <v>0</v>
      </c>
    </row>
    <row r="135" spans="1:255" x14ac:dyDescent="0.2">
      <c r="A135" s="5">
        <v>50</v>
      </c>
      <c r="B135" s="5">
        <v>0</v>
      </c>
      <c r="C135" s="5">
        <v>0</v>
      </c>
      <c r="D135" s="5">
        <v>1</v>
      </c>
      <c r="E135" s="5">
        <v>201</v>
      </c>
      <c r="F135" s="5">
        <f>ROUND(Source!O133,O135)</f>
        <v>1715.77</v>
      </c>
      <c r="G135" s="5" t="s">
        <v>39</v>
      </c>
      <c r="H135" s="5" t="s">
        <v>40</v>
      </c>
      <c r="I135" s="5"/>
      <c r="J135" s="5"/>
      <c r="K135" s="5">
        <v>201</v>
      </c>
      <c r="L135" s="5">
        <v>1</v>
      </c>
      <c r="M135" s="5">
        <v>3</v>
      </c>
      <c r="N135" s="5" t="s">
        <v>3</v>
      </c>
      <c r="O135" s="5">
        <v>2</v>
      </c>
      <c r="P135" s="5">
        <f>ROUND(Source!DG133,O135)</f>
        <v>16883.18</v>
      </c>
      <c r="Q135" s="5"/>
      <c r="R135" s="5"/>
      <c r="S135" s="5"/>
      <c r="T135" s="5"/>
      <c r="U135" s="5"/>
      <c r="V135" s="5"/>
      <c r="W135" s="5">
        <v>1715.77</v>
      </c>
      <c r="X135" s="5">
        <v>1</v>
      </c>
      <c r="Y135" s="5">
        <v>1715.77</v>
      </c>
      <c r="Z135" s="5">
        <v>16883.18</v>
      </c>
      <c r="AA135" s="5">
        <v>1</v>
      </c>
      <c r="AB135" s="5">
        <v>16883.18</v>
      </c>
    </row>
    <row r="136" spans="1:255" x14ac:dyDescent="0.2">
      <c r="A136" s="5">
        <v>50</v>
      </c>
      <c r="B136" s="5">
        <v>0</v>
      </c>
      <c r="C136" s="5">
        <v>0</v>
      </c>
      <c r="D136" s="5">
        <v>1</v>
      </c>
      <c r="E136" s="5">
        <v>202</v>
      </c>
      <c r="F136" s="5">
        <f>ROUND(Source!P133,O136)</f>
        <v>1715.77</v>
      </c>
      <c r="G136" s="5" t="s">
        <v>41</v>
      </c>
      <c r="H136" s="5" t="s">
        <v>42</v>
      </c>
      <c r="I136" s="5"/>
      <c r="J136" s="5"/>
      <c r="K136" s="5">
        <v>202</v>
      </c>
      <c r="L136" s="5">
        <v>2</v>
      </c>
      <c r="M136" s="5">
        <v>3</v>
      </c>
      <c r="N136" s="5" t="s">
        <v>3</v>
      </c>
      <c r="O136" s="5">
        <v>2</v>
      </c>
      <c r="P136" s="5">
        <f>ROUND(Source!DH133,O136)</f>
        <v>16883.18</v>
      </c>
      <c r="Q136" s="5"/>
      <c r="R136" s="5"/>
      <c r="S136" s="5"/>
      <c r="T136" s="5"/>
      <c r="U136" s="5"/>
      <c r="V136" s="5"/>
      <c r="W136" s="5">
        <v>1715.77</v>
      </c>
      <c r="X136" s="5">
        <v>1</v>
      </c>
      <c r="Y136" s="5">
        <v>1715.77</v>
      </c>
      <c r="Z136" s="5">
        <v>16883.18</v>
      </c>
      <c r="AA136" s="5">
        <v>1</v>
      </c>
      <c r="AB136" s="5">
        <v>16883.18</v>
      </c>
    </row>
    <row r="137" spans="1:255" x14ac:dyDescent="0.2">
      <c r="A137" s="5">
        <v>50</v>
      </c>
      <c r="B137" s="5">
        <v>0</v>
      </c>
      <c r="C137" s="5">
        <v>0</v>
      </c>
      <c r="D137" s="5">
        <v>1</v>
      </c>
      <c r="E137" s="5">
        <v>222</v>
      </c>
      <c r="F137" s="5">
        <f>ROUND(Source!AO133,O137)</f>
        <v>0</v>
      </c>
      <c r="G137" s="5" t="s">
        <v>43</v>
      </c>
      <c r="H137" s="5" t="s">
        <v>44</v>
      </c>
      <c r="I137" s="5"/>
      <c r="J137" s="5"/>
      <c r="K137" s="5">
        <v>222</v>
      </c>
      <c r="L137" s="5">
        <v>3</v>
      </c>
      <c r="M137" s="5">
        <v>3</v>
      </c>
      <c r="N137" s="5" t="s">
        <v>3</v>
      </c>
      <c r="O137" s="5">
        <v>2</v>
      </c>
      <c r="P137" s="5">
        <f>ROUND(Source!EG133,O137)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55" x14ac:dyDescent="0.2">
      <c r="A138" s="5">
        <v>50</v>
      </c>
      <c r="B138" s="5">
        <v>0</v>
      </c>
      <c r="C138" s="5">
        <v>0</v>
      </c>
      <c r="D138" s="5">
        <v>1</v>
      </c>
      <c r="E138" s="5">
        <v>225</v>
      </c>
      <c r="F138" s="5">
        <f>ROUND(Source!AV133,O138)</f>
        <v>1715.77</v>
      </c>
      <c r="G138" s="5" t="s">
        <v>45</v>
      </c>
      <c r="H138" s="5" t="s">
        <v>46</v>
      </c>
      <c r="I138" s="5"/>
      <c r="J138" s="5"/>
      <c r="K138" s="5">
        <v>225</v>
      </c>
      <c r="L138" s="5">
        <v>4</v>
      </c>
      <c r="M138" s="5">
        <v>3</v>
      </c>
      <c r="N138" s="5" t="s">
        <v>3</v>
      </c>
      <c r="O138" s="5">
        <v>2</v>
      </c>
      <c r="P138" s="5">
        <f>ROUND(Source!EN133,O138)</f>
        <v>16883.18</v>
      </c>
      <c r="Q138" s="5"/>
      <c r="R138" s="5"/>
      <c r="S138" s="5"/>
      <c r="T138" s="5"/>
      <c r="U138" s="5"/>
      <c r="V138" s="5"/>
      <c r="W138" s="5">
        <v>1715.77</v>
      </c>
      <c r="X138" s="5">
        <v>1</v>
      </c>
      <c r="Y138" s="5">
        <v>1715.77</v>
      </c>
      <c r="Z138" s="5">
        <v>16883.18</v>
      </c>
      <c r="AA138" s="5">
        <v>1</v>
      </c>
      <c r="AB138" s="5">
        <v>16883.18</v>
      </c>
    </row>
    <row r="139" spans="1:255" x14ac:dyDescent="0.2">
      <c r="A139" s="5">
        <v>50</v>
      </c>
      <c r="B139" s="5">
        <v>0</v>
      </c>
      <c r="C139" s="5">
        <v>0</v>
      </c>
      <c r="D139" s="5">
        <v>1</v>
      </c>
      <c r="E139" s="5">
        <v>226</v>
      </c>
      <c r="F139" s="5">
        <f>ROUND(Source!AW133,O139)</f>
        <v>1715.77</v>
      </c>
      <c r="G139" s="5" t="s">
        <v>47</v>
      </c>
      <c r="H139" s="5" t="s">
        <v>48</v>
      </c>
      <c r="I139" s="5"/>
      <c r="J139" s="5"/>
      <c r="K139" s="5">
        <v>226</v>
      </c>
      <c r="L139" s="5">
        <v>5</v>
      </c>
      <c r="M139" s="5">
        <v>3</v>
      </c>
      <c r="N139" s="5" t="s">
        <v>3</v>
      </c>
      <c r="O139" s="5">
        <v>2</v>
      </c>
      <c r="P139" s="5">
        <f>ROUND(Source!EO133,O139)</f>
        <v>16883.18</v>
      </c>
      <c r="Q139" s="5"/>
      <c r="R139" s="5"/>
      <c r="S139" s="5"/>
      <c r="T139" s="5"/>
      <c r="U139" s="5"/>
      <c r="V139" s="5"/>
      <c r="W139" s="5">
        <v>1715.77</v>
      </c>
      <c r="X139" s="5">
        <v>1</v>
      </c>
      <c r="Y139" s="5">
        <v>1715.77</v>
      </c>
      <c r="Z139" s="5">
        <v>16883.18</v>
      </c>
      <c r="AA139" s="5">
        <v>1</v>
      </c>
      <c r="AB139" s="5">
        <v>16883.18</v>
      </c>
    </row>
    <row r="140" spans="1:255" x14ac:dyDescent="0.2">
      <c r="A140" s="5">
        <v>50</v>
      </c>
      <c r="B140" s="5">
        <v>0</v>
      </c>
      <c r="C140" s="5">
        <v>0</v>
      </c>
      <c r="D140" s="5">
        <v>1</v>
      </c>
      <c r="E140" s="5">
        <v>227</v>
      </c>
      <c r="F140" s="5">
        <f>ROUND(Source!AX133,O140)</f>
        <v>0</v>
      </c>
      <c r="G140" s="5" t="s">
        <v>49</v>
      </c>
      <c r="H140" s="5" t="s">
        <v>50</v>
      </c>
      <c r="I140" s="5"/>
      <c r="J140" s="5"/>
      <c r="K140" s="5">
        <v>227</v>
      </c>
      <c r="L140" s="5">
        <v>6</v>
      </c>
      <c r="M140" s="5">
        <v>3</v>
      </c>
      <c r="N140" s="5" t="s">
        <v>3</v>
      </c>
      <c r="O140" s="5">
        <v>2</v>
      </c>
      <c r="P140" s="5">
        <f>ROUND(Source!EP133,O140)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55" x14ac:dyDescent="0.2">
      <c r="A141" s="5">
        <v>50</v>
      </c>
      <c r="B141" s="5">
        <v>0</v>
      </c>
      <c r="C141" s="5">
        <v>0</v>
      </c>
      <c r="D141" s="5">
        <v>1</v>
      </c>
      <c r="E141" s="5">
        <v>228</v>
      </c>
      <c r="F141" s="5">
        <f>ROUND(Source!AY133,O141)</f>
        <v>1715.77</v>
      </c>
      <c r="G141" s="5" t="s">
        <v>51</v>
      </c>
      <c r="H141" s="5" t="s">
        <v>52</v>
      </c>
      <c r="I141" s="5"/>
      <c r="J141" s="5"/>
      <c r="K141" s="5">
        <v>228</v>
      </c>
      <c r="L141" s="5">
        <v>7</v>
      </c>
      <c r="M141" s="5">
        <v>3</v>
      </c>
      <c r="N141" s="5" t="s">
        <v>3</v>
      </c>
      <c r="O141" s="5">
        <v>2</v>
      </c>
      <c r="P141" s="5">
        <f>ROUND(Source!EQ133,O141)</f>
        <v>16883.18</v>
      </c>
      <c r="Q141" s="5"/>
      <c r="R141" s="5"/>
      <c r="S141" s="5"/>
      <c r="T141" s="5"/>
      <c r="U141" s="5"/>
      <c r="V141" s="5"/>
      <c r="W141" s="5">
        <v>1715.77</v>
      </c>
      <c r="X141" s="5">
        <v>1</v>
      </c>
      <c r="Y141" s="5">
        <v>1715.77</v>
      </c>
      <c r="Z141" s="5">
        <v>16883.18</v>
      </c>
      <c r="AA141" s="5">
        <v>1</v>
      </c>
      <c r="AB141" s="5">
        <v>16883.18</v>
      </c>
    </row>
    <row r="142" spans="1:255" x14ac:dyDescent="0.2">
      <c r="A142" s="5">
        <v>50</v>
      </c>
      <c r="B142" s="5">
        <v>0</v>
      </c>
      <c r="C142" s="5">
        <v>0</v>
      </c>
      <c r="D142" s="5">
        <v>1</v>
      </c>
      <c r="E142" s="5">
        <v>216</v>
      </c>
      <c r="F142" s="5">
        <f>ROUND(Source!AP133,O142)</f>
        <v>0</v>
      </c>
      <c r="G142" s="5" t="s">
        <v>53</v>
      </c>
      <c r="H142" s="5" t="s">
        <v>54</v>
      </c>
      <c r="I142" s="5"/>
      <c r="J142" s="5"/>
      <c r="K142" s="5">
        <v>216</v>
      </c>
      <c r="L142" s="5">
        <v>8</v>
      </c>
      <c r="M142" s="5">
        <v>3</v>
      </c>
      <c r="N142" s="5" t="s">
        <v>3</v>
      </c>
      <c r="O142" s="5">
        <v>2</v>
      </c>
      <c r="P142" s="5">
        <f>ROUND(Source!EH133,O142)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55" x14ac:dyDescent="0.2">
      <c r="A143" s="5">
        <v>50</v>
      </c>
      <c r="B143" s="5">
        <v>0</v>
      </c>
      <c r="C143" s="5">
        <v>0</v>
      </c>
      <c r="D143" s="5">
        <v>1</v>
      </c>
      <c r="E143" s="5">
        <v>223</v>
      </c>
      <c r="F143" s="5">
        <f>ROUND(Source!AQ133,O143)</f>
        <v>0</v>
      </c>
      <c r="G143" s="5" t="s">
        <v>55</v>
      </c>
      <c r="H143" s="5" t="s">
        <v>56</v>
      </c>
      <c r="I143" s="5"/>
      <c r="J143" s="5"/>
      <c r="K143" s="5">
        <v>223</v>
      </c>
      <c r="L143" s="5">
        <v>9</v>
      </c>
      <c r="M143" s="5">
        <v>3</v>
      </c>
      <c r="N143" s="5" t="s">
        <v>3</v>
      </c>
      <c r="O143" s="5">
        <v>2</v>
      </c>
      <c r="P143" s="5">
        <f>ROUND(Source!EI133,O143)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55" x14ac:dyDescent="0.2">
      <c r="A144" s="5">
        <v>50</v>
      </c>
      <c r="B144" s="5">
        <v>0</v>
      </c>
      <c r="C144" s="5">
        <v>0</v>
      </c>
      <c r="D144" s="5">
        <v>1</v>
      </c>
      <c r="E144" s="5">
        <v>229</v>
      </c>
      <c r="F144" s="5">
        <f>ROUND(Source!AZ133,O144)</f>
        <v>0</v>
      </c>
      <c r="G144" s="5" t="s">
        <v>57</v>
      </c>
      <c r="H144" s="5" t="s">
        <v>58</v>
      </c>
      <c r="I144" s="5"/>
      <c r="J144" s="5"/>
      <c r="K144" s="5">
        <v>229</v>
      </c>
      <c r="L144" s="5">
        <v>10</v>
      </c>
      <c r="M144" s="5">
        <v>3</v>
      </c>
      <c r="N144" s="5" t="s">
        <v>3</v>
      </c>
      <c r="O144" s="5">
        <v>2</v>
      </c>
      <c r="P144" s="5">
        <f>ROUND(Source!ER133,O144)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203</v>
      </c>
      <c r="F145" s="5">
        <f>ROUND(Source!Q133,O145)</f>
        <v>0</v>
      </c>
      <c r="G145" s="5" t="s">
        <v>59</v>
      </c>
      <c r="H145" s="5" t="s">
        <v>60</v>
      </c>
      <c r="I145" s="5"/>
      <c r="J145" s="5"/>
      <c r="K145" s="5">
        <v>203</v>
      </c>
      <c r="L145" s="5">
        <v>11</v>
      </c>
      <c r="M145" s="5">
        <v>3</v>
      </c>
      <c r="N145" s="5" t="s">
        <v>3</v>
      </c>
      <c r="O145" s="5">
        <v>2</v>
      </c>
      <c r="P145" s="5">
        <f>ROUND(Source!DI133,O145)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231</v>
      </c>
      <c r="F146" s="5">
        <f>ROUND(Source!BB133,O146)</f>
        <v>0</v>
      </c>
      <c r="G146" s="5" t="s">
        <v>61</v>
      </c>
      <c r="H146" s="5" t="s">
        <v>62</v>
      </c>
      <c r="I146" s="5"/>
      <c r="J146" s="5"/>
      <c r="K146" s="5">
        <v>231</v>
      </c>
      <c r="L146" s="5">
        <v>12</v>
      </c>
      <c r="M146" s="5">
        <v>3</v>
      </c>
      <c r="N146" s="5" t="s">
        <v>3</v>
      </c>
      <c r="O146" s="5">
        <v>2</v>
      </c>
      <c r="P146" s="5">
        <f>ROUND(Source!ET133,O146)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204</v>
      </c>
      <c r="F147" s="5">
        <f>ROUND(Source!R133,O147)</f>
        <v>0</v>
      </c>
      <c r="G147" s="5" t="s">
        <v>63</v>
      </c>
      <c r="H147" s="5" t="s">
        <v>64</v>
      </c>
      <c r="I147" s="5"/>
      <c r="J147" s="5"/>
      <c r="K147" s="5">
        <v>204</v>
      </c>
      <c r="L147" s="5">
        <v>13</v>
      </c>
      <c r="M147" s="5">
        <v>3</v>
      </c>
      <c r="N147" s="5" t="s">
        <v>3</v>
      </c>
      <c r="O147" s="5">
        <v>2</v>
      </c>
      <c r="P147" s="5">
        <f>ROUND(Source!DJ133,O147)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205</v>
      </c>
      <c r="F148" s="5">
        <f>ROUND(Source!S133,O148)</f>
        <v>0</v>
      </c>
      <c r="G148" s="5" t="s">
        <v>65</v>
      </c>
      <c r="H148" s="5" t="s">
        <v>66</v>
      </c>
      <c r="I148" s="5"/>
      <c r="J148" s="5"/>
      <c r="K148" s="5">
        <v>205</v>
      </c>
      <c r="L148" s="5">
        <v>14</v>
      </c>
      <c r="M148" s="5">
        <v>3</v>
      </c>
      <c r="N148" s="5" t="s">
        <v>3</v>
      </c>
      <c r="O148" s="5">
        <v>2</v>
      </c>
      <c r="P148" s="5">
        <f>ROUND(Source!DK133,O148)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232</v>
      </c>
      <c r="F149" s="5">
        <f>ROUND(Source!BC133,O149)</f>
        <v>0</v>
      </c>
      <c r="G149" s="5" t="s">
        <v>67</v>
      </c>
      <c r="H149" s="5" t="s">
        <v>68</v>
      </c>
      <c r="I149" s="5"/>
      <c r="J149" s="5"/>
      <c r="K149" s="5">
        <v>232</v>
      </c>
      <c r="L149" s="5">
        <v>15</v>
      </c>
      <c r="M149" s="5">
        <v>3</v>
      </c>
      <c r="N149" s="5" t="s">
        <v>3</v>
      </c>
      <c r="O149" s="5">
        <v>2</v>
      </c>
      <c r="P149" s="5">
        <f>ROUND(Source!EU133,O149)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214</v>
      </c>
      <c r="F150" s="5">
        <f>ROUND(Source!AS133,O150)</f>
        <v>1715.77</v>
      </c>
      <c r="G150" s="5" t="s">
        <v>69</v>
      </c>
      <c r="H150" s="5" t="s">
        <v>70</v>
      </c>
      <c r="I150" s="5"/>
      <c r="J150" s="5"/>
      <c r="K150" s="5">
        <v>214</v>
      </c>
      <c r="L150" s="5">
        <v>16</v>
      </c>
      <c r="M150" s="5">
        <v>3</v>
      </c>
      <c r="N150" s="5" t="s">
        <v>3</v>
      </c>
      <c r="O150" s="5">
        <v>2</v>
      </c>
      <c r="P150" s="5">
        <f>ROUND(Source!EK133,O150)</f>
        <v>16883.18</v>
      </c>
      <c r="Q150" s="5"/>
      <c r="R150" s="5"/>
      <c r="S150" s="5"/>
      <c r="T150" s="5"/>
      <c r="U150" s="5"/>
      <c r="V150" s="5"/>
      <c r="W150" s="5">
        <v>1715.77</v>
      </c>
      <c r="X150" s="5">
        <v>1</v>
      </c>
      <c r="Y150" s="5">
        <v>1715.77</v>
      </c>
      <c r="Z150" s="5">
        <v>16883.18</v>
      </c>
      <c r="AA150" s="5">
        <v>1</v>
      </c>
      <c r="AB150" s="5">
        <v>16883.18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215</v>
      </c>
      <c r="F151" s="5">
        <f>ROUND(Source!AT133,O151)</f>
        <v>0</v>
      </c>
      <c r="G151" s="5" t="s">
        <v>71</v>
      </c>
      <c r="H151" s="5" t="s">
        <v>72</v>
      </c>
      <c r="I151" s="5"/>
      <c r="J151" s="5"/>
      <c r="K151" s="5">
        <v>215</v>
      </c>
      <c r="L151" s="5">
        <v>17</v>
      </c>
      <c r="M151" s="5">
        <v>3</v>
      </c>
      <c r="N151" s="5" t="s">
        <v>3</v>
      </c>
      <c r="O151" s="5">
        <v>2</v>
      </c>
      <c r="P151" s="5">
        <f>ROUND(Source!EL133,O151)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217</v>
      </c>
      <c r="F152" s="5">
        <f>ROUND(Source!AU133,O152)</f>
        <v>0</v>
      </c>
      <c r="G152" s="5" t="s">
        <v>73</v>
      </c>
      <c r="H152" s="5" t="s">
        <v>74</v>
      </c>
      <c r="I152" s="5"/>
      <c r="J152" s="5"/>
      <c r="K152" s="5">
        <v>217</v>
      </c>
      <c r="L152" s="5">
        <v>18</v>
      </c>
      <c r="M152" s="5">
        <v>3</v>
      </c>
      <c r="N152" s="5" t="s">
        <v>3</v>
      </c>
      <c r="O152" s="5">
        <v>2</v>
      </c>
      <c r="P152" s="5">
        <f>ROUND(Source!EM133,O152)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230</v>
      </c>
      <c r="F153" s="5">
        <f>ROUND(Source!BA133,O153)</f>
        <v>0</v>
      </c>
      <c r="G153" s="5" t="s">
        <v>75</v>
      </c>
      <c r="H153" s="5" t="s">
        <v>76</v>
      </c>
      <c r="I153" s="5"/>
      <c r="J153" s="5"/>
      <c r="K153" s="5">
        <v>230</v>
      </c>
      <c r="L153" s="5">
        <v>19</v>
      </c>
      <c r="M153" s="5">
        <v>3</v>
      </c>
      <c r="N153" s="5" t="s">
        <v>3</v>
      </c>
      <c r="O153" s="5">
        <v>2</v>
      </c>
      <c r="P153" s="5">
        <f>ROUND(Source!ES133,O153)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206</v>
      </c>
      <c r="F154" s="5">
        <f>ROUND(Source!T133,O154)</f>
        <v>0</v>
      </c>
      <c r="G154" s="5" t="s">
        <v>77</v>
      </c>
      <c r="H154" s="5" t="s">
        <v>78</v>
      </c>
      <c r="I154" s="5"/>
      <c r="J154" s="5"/>
      <c r="K154" s="5">
        <v>206</v>
      </c>
      <c r="L154" s="5">
        <v>20</v>
      </c>
      <c r="M154" s="5">
        <v>3</v>
      </c>
      <c r="N154" s="5" t="s">
        <v>3</v>
      </c>
      <c r="O154" s="5">
        <v>2</v>
      </c>
      <c r="P154" s="5">
        <f>ROUND(Source!DL133,O154)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207</v>
      </c>
      <c r="F155" s="5">
        <f>Source!U133</f>
        <v>0</v>
      </c>
      <c r="G155" s="5" t="s">
        <v>79</v>
      </c>
      <c r="H155" s="5" t="s">
        <v>80</v>
      </c>
      <c r="I155" s="5"/>
      <c r="J155" s="5"/>
      <c r="K155" s="5">
        <v>207</v>
      </c>
      <c r="L155" s="5">
        <v>21</v>
      </c>
      <c r="M155" s="5">
        <v>3</v>
      </c>
      <c r="N155" s="5" t="s">
        <v>3</v>
      </c>
      <c r="O155" s="5">
        <v>-1</v>
      </c>
      <c r="P155" s="5">
        <f>Source!DM133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208</v>
      </c>
      <c r="F156" s="5">
        <f>Source!V133</f>
        <v>0</v>
      </c>
      <c r="G156" s="5" t="s">
        <v>81</v>
      </c>
      <c r="H156" s="5" t="s">
        <v>82</v>
      </c>
      <c r="I156" s="5"/>
      <c r="J156" s="5"/>
      <c r="K156" s="5">
        <v>208</v>
      </c>
      <c r="L156" s="5">
        <v>22</v>
      </c>
      <c r="M156" s="5">
        <v>3</v>
      </c>
      <c r="N156" s="5" t="s">
        <v>3</v>
      </c>
      <c r="O156" s="5">
        <v>-1</v>
      </c>
      <c r="P156" s="5">
        <f>Source!DN133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209</v>
      </c>
      <c r="F157" s="5">
        <f>ROUND(Source!W133,O157)</f>
        <v>0</v>
      </c>
      <c r="G157" s="5" t="s">
        <v>83</v>
      </c>
      <c r="H157" s="5" t="s">
        <v>84</v>
      </c>
      <c r="I157" s="5"/>
      <c r="J157" s="5"/>
      <c r="K157" s="5">
        <v>209</v>
      </c>
      <c r="L157" s="5">
        <v>23</v>
      </c>
      <c r="M157" s="5">
        <v>3</v>
      </c>
      <c r="N157" s="5" t="s">
        <v>3</v>
      </c>
      <c r="O157" s="5">
        <v>2</v>
      </c>
      <c r="P157" s="5">
        <f>ROUND(Source!DO133,O157)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233</v>
      </c>
      <c r="F158" s="5">
        <f>ROUND(Source!BD133,O158)</f>
        <v>0</v>
      </c>
      <c r="G158" s="5" t="s">
        <v>85</v>
      </c>
      <c r="H158" s="5" t="s">
        <v>86</v>
      </c>
      <c r="I158" s="5"/>
      <c r="J158" s="5"/>
      <c r="K158" s="5">
        <v>233</v>
      </c>
      <c r="L158" s="5">
        <v>24</v>
      </c>
      <c r="M158" s="5">
        <v>3</v>
      </c>
      <c r="N158" s="5" t="s">
        <v>3</v>
      </c>
      <c r="O158" s="5">
        <v>2</v>
      </c>
      <c r="P158" s="5">
        <f>ROUND(Source!EV133,O158)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210</v>
      </c>
      <c r="F159" s="5">
        <f>ROUND(Source!X133,O159)</f>
        <v>0</v>
      </c>
      <c r="G159" s="5" t="s">
        <v>87</v>
      </c>
      <c r="H159" s="5" t="s">
        <v>88</v>
      </c>
      <c r="I159" s="5"/>
      <c r="J159" s="5"/>
      <c r="K159" s="5">
        <v>210</v>
      </c>
      <c r="L159" s="5">
        <v>25</v>
      </c>
      <c r="M159" s="5">
        <v>3</v>
      </c>
      <c r="N159" s="5" t="s">
        <v>3</v>
      </c>
      <c r="O159" s="5">
        <v>2</v>
      </c>
      <c r="P159" s="5">
        <f>ROUND(Source!DP133,O159)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211</v>
      </c>
      <c r="F160" s="5">
        <f>ROUND(Source!Y133,O160)</f>
        <v>0</v>
      </c>
      <c r="G160" s="5" t="s">
        <v>89</v>
      </c>
      <c r="H160" s="5" t="s">
        <v>90</v>
      </c>
      <c r="I160" s="5"/>
      <c r="J160" s="5"/>
      <c r="K160" s="5">
        <v>211</v>
      </c>
      <c r="L160" s="5">
        <v>26</v>
      </c>
      <c r="M160" s="5">
        <v>3</v>
      </c>
      <c r="N160" s="5" t="s">
        <v>3</v>
      </c>
      <c r="O160" s="5">
        <v>2</v>
      </c>
      <c r="P160" s="5">
        <f>ROUND(Source!DQ133,O160)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06" x14ac:dyDescent="0.2">
      <c r="A161" s="5">
        <v>50</v>
      </c>
      <c r="B161" s="5">
        <v>0</v>
      </c>
      <c r="C161" s="5">
        <v>0</v>
      </c>
      <c r="D161" s="5">
        <v>1</v>
      </c>
      <c r="E161" s="5">
        <v>224</v>
      </c>
      <c r="F161" s="5">
        <f>ROUND(Source!AR133,O161)</f>
        <v>1715.77</v>
      </c>
      <c r="G161" s="5" t="s">
        <v>91</v>
      </c>
      <c r="H161" s="5" t="s">
        <v>92</v>
      </c>
      <c r="I161" s="5"/>
      <c r="J161" s="5"/>
      <c r="K161" s="5">
        <v>224</v>
      </c>
      <c r="L161" s="5">
        <v>27</v>
      </c>
      <c r="M161" s="5">
        <v>3</v>
      </c>
      <c r="N161" s="5" t="s">
        <v>3</v>
      </c>
      <c r="O161" s="5">
        <v>2</v>
      </c>
      <c r="P161" s="5">
        <f>ROUND(Source!EJ133,O161)</f>
        <v>16883.18</v>
      </c>
      <c r="Q161" s="5"/>
      <c r="R161" s="5"/>
      <c r="S161" s="5"/>
      <c r="T161" s="5"/>
      <c r="U161" s="5"/>
      <c r="V161" s="5"/>
      <c r="W161" s="5">
        <v>1715.77</v>
      </c>
      <c r="X161" s="5">
        <v>1</v>
      </c>
      <c r="Y161" s="5">
        <v>1715.77</v>
      </c>
      <c r="Z161" s="5">
        <v>16883.18</v>
      </c>
      <c r="AA161" s="5">
        <v>1</v>
      </c>
      <c r="AB161" s="5">
        <v>16883.18</v>
      </c>
    </row>
    <row r="163" spans="1:206" x14ac:dyDescent="0.2">
      <c r="A163" s="3">
        <v>51</v>
      </c>
      <c r="B163" s="3">
        <f>B20</f>
        <v>1</v>
      </c>
      <c r="C163" s="3">
        <f>A20</f>
        <v>3</v>
      </c>
      <c r="D163" s="3">
        <f>ROW(A20)</f>
        <v>20</v>
      </c>
      <c r="E163" s="3"/>
      <c r="F163" s="3" t="str">
        <f>IF(F20&lt;&gt;"",F20,"")</f>
        <v>02-01-01</v>
      </c>
      <c r="G163" s="3" t="str">
        <f>IF(G20&lt;&gt;"",G20,"")</f>
        <v>Строительство КЛ-0.4кВ в траншее (22 м.)</v>
      </c>
      <c r="H163" s="3">
        <v>0</v>
      </c>
      <c r="I163" s="3"/>
      <c r="J163" s="3"/>
      <c r="K163" s="3"/>
      <c r="L163" s="3"/>
      <c r="M163" s="3"/>
      <c r="N163" s="3"/>
      <c r="O163" s="3">
        <f t="shared" ref="O163:T163" si="156">ROUND(O37+O90+O133+AB163,2)</f>
        <v>2646.48</v>
      </c>
      <c r="P163" s="3">
        <f t="shared" si="156"/>
        <v>2351.59</v>
      </c>
      <c r="Q163" s="3">
        <f t="shared" si="156"/>
        <v>165.56</v>
      </c>
      <c r="R163" s="3">
        <f t="shared" si="156"/>
        <v>21.49</v>
      </c>
      <c r="S163" s="3">
        <f t="shared" si="156"/>
        <v>129.33000000000001</v>
      </c>
      <c r="T163" s="3">
        <f t="shared" si="156"/>
        <v>0</v>
      </c>
      <c r="U163" s="3">
        <f>U37+U90+U133+AH163</f>
        <v>11.569260071999999</v>
      </c>
      <c r="V163" s="3">
        <f>V37+V90+V133+AI163</f>
        <v>0</v>
      </c>
      <c r="W163" s="3">
        <f>ROUND(W37+W90+W133+AJ163,2)</f>
        <v>0</v>
      </c>
      <c r="X163" s="3">
        <f>ROUND(X37+X90+X133+AK163,2)</f>
        <v>140.61000000000001</v>
      </c>
      <c r="Y163" s="3">
        <f>ROUND(Y37+Y90+Y133+AL163,2)</f>
        <v>69.19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>
        <f t="shared" ref="AO163:BD163" si="157">ROUND(AO37+AO90+AO133+BX163,2)</f>
        <v>0</v>
      </c>
      <c r="AP163" s="3">
        <f t="shared" si="157"/>
        <v>0</v>
      </c>
      <c r="AQ163" s="3">
        <f t="shared" si="157"/>
        <v>0</v>
      </c>
      <c r="AR163" s="3">
        <f t="shared" si="157"/>
        <v>2856.28</v>
      </c>
      <c r="AS163" s="3">
        <f t="shared" si="157"/>
        <v>1936.63</v>
      </c>
      <c r="AT163" s="3">
        <f t="shared" si="157"/>
        <v>919.65</v>
      </c>
      <c r="AU163" s="3">
        <f t="shared" si="157"/>
        <v>0</v>
      </c>
      <c r="AV163" s="3">
        <f t="shared" si="157"/>
        <v>2351.59</v>
      </c>
      <c r="AW163" s="3">
        <f t="shared" si="157"/>
        <v>2351.59</v>
      </c>
      <c r="AX163" s="3">
        <f t="shared" si="157"/>
        <v>0</v>
      </c>
      <c r="AY163" s="3">
        <f t="shared" si="157"/>
        <v>2351.59</v>
      </c>
      <c r="AZ163" s="3">
        <f t="shared" si="157"/>
        <v>0</v>
      </c>
      <c r="BA163" s="3">
        <f t="shared" si="157"/>
        <v>0</v>
      </c>
      <c r="BB163" s="3">
        <f t="shared" si="157"/>
        <v>0</v>
      </c>
      <c r="BC163" s="3">
        <f t="shared" si="157"/>
        <v>0</v>
      </c>
      <c r="BD163" s="3">
        <f t="shared" si="157"/>
        <v>0</v>
      </c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4">
        <f t="shared" ref="DG163:DL163" si="158">ROUND(DG37+DG90+DG133+DT163,2)</f>
        <v>33507.339999999997</v>
      </c>
      <c r="DH163" s="4">
        <f t="shared" si="158"/>
        <v>23527.85</v>
      </c>
      <c r="DI163" s="4">
        <f t="shared" si="158"/>
        <v>2691.76</v>
      </c>
      <c r="DJ163" s="4">
        <f t="shared" si="158"/>
        <v>1210.96</v>
      </c>
      <c r="DK163" s="4">
        <f t="shared" si="158"/>
        <v>7287.73</v>
      </c>
      <c r="DL163" s="4">
        <f t="shared" si="158"/>
        <v>0</v>
      </c>
      <c r="DM163" s="4">
        <f>DM37+DM90+DM133+DZ163</f>
        <v>11.569260071999999</v>
      </c>
      <c r="DN163" s="4">
        <f>DN37+DN90+DN133+EA163</f>
        <v>0</v>
      </c>
      <c r="DO163" s="4">
        <f>ROUND(DO37+DO90+DO133+EB163,2)</f>
        <v>0</v>
      </c>
      <c r="DP163" s="4">
        <f>ROUND(DP37+DP90+DP133+EC163,2)</f>
        <v>7922.61</v>
      </c>
      <c r="DQ163" s="4">
        <f>ROUND(DQ37+DQ90+DQ133+ED163,2)</f>
        <v>3898.9</v>
      </c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>
        <f t="shared" ref="EG163:EV163" si="159">ROUND(EG37+EG90+EG133+FP163,2)</f>
        <v>0</v>
      </c>
      <c r="EH163" s="4">
        <f t="shared" si="159"/>
        <v>0</v>
      </c>
      <c r="EI163" s="4">
        <f t="shared" si="159"/>
        <v>0</v>
      </c>
      <c r="EJ163" s="4">
        <f t="shared" si="159"/>
        <v>45328.85</v>
      </c>
      <c r="EK163" s="4">
        <f t="shared" si="159"/>
        <v>26943.59</v>
      </c>
      <c r="EL163" s="4">
        <f t="shared" si="159"/>
        <v>18385.259999999998</v>
      </c>
      <c r="EM163" s="4">
        <f t="shared" si="159"/>
        <v>0</v>
      </c>
      <c r="EN163" s="4">
        <f t="shared" si="159"/>
        <v>23527.85</v>
      </c>
      <c r="EO163" s="4">
        <f t="shared" si="159"/>
        <v>23527.85</v>
      </c>
      <c r="EP163" s="4">
        <f t="shared" si="159"/>
        <v>0</v>
      </c>
      <c r="EQ163" s="4">
        <f t="shared" si="159"/>
        <v>23527.85</v>
      </c>
      <c r="ER163" s="4">
        <f t="shared" si="159"/>
        <v>0</v>
      </c>
      <c r="ES163" s="4">
        <f t="shared" si="159"/>
        <v>0</v>
      </c>
      <c r="ET163" s="4">
        <f t="shared" si="159"/>
        <v>0</v>
      </c>
      <c r="EU163" s="4">
        <f t="shared" si="159"/>
        <v>0</v>
      </c>
      <c r="EV163" s="4">
        <f t="shared" si="159"/>
        <v>0</v>
      </c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>
        <v>0</v>
      </c>
    </row>
    <row r="165" spans="1:206" x14ac:dyDescent="0.2">
      <c r="A165" s="5">
        <v>50</v>
      </c>
      <c r="B165" s="5">
        <v>0</v>
      </c>
      <c r="C165" s="5">
        <v>0</v>
      </c>
      <c r="D165" s="5">
        <v>1</v>
      </c>
      <c r="E165" s="5">
        <v>201</v>
      </c>
      <c r="F165" s="5">
        <f>ROUND(Source!O163,O165)</f>
        <v>2646.48</v>
      </c>
      <c r="G165" s="5" t="s">
        <v>39</v>
      </c>
      <c r="H165" s="5" t="s">
        <v>40</v>
      </c>
      <c r="I165" s="5"/>
      <c r="J165" s="5"/>
      <c r="K165" s="5">
        <v>201</v>
      </c>
      <c r="L165" s="5">
        <v>1</v>
      </c>
      <c r="M165" s="5">
        <v>3</v>
      </c>
      <c r="N165" s="5" t="s">
        <v>3</v>
      </c>
      <c r="O165" s="5">
        <v>2</v>
      </c>
      <c r="P165" s="5">
        <f>ROUND(Source!DG163,O165)</f>
        <v>33507.339999999997</v>
      </c>
      <c r="Q165" s="5"/>
      <c r="R165" s="5"/>
      <c r="S165" s="5"/>
      <c r="T165" s="5"/>
      <c r="U165" s="5"/>
      <c r="V165" s="5"/>
      <c r="W165" s="5">
        <v>2646.48</v>
      </c>
      <c r="X165" s="5">
        <v>1</v>
      </c>
      <c r="Y165" s="5">
        <v>2646.48</v>
      </c>
      <c r="Z165" s="5">
        <v>33507.339999999997</v>
      </c>
      <c r="AA165" s="5">
        <v>1</v>
      </c>
      <c r="AB165" s="5">
        <v>33507.339999999997</v>
      </c>
    </row>
    <row r="166" spans="1:206" x14ac:dyDescent="0.2">
      <c r="A166" s="5">
        <v>50</v>
      </c>
      <c r="B166" s="5">
        <v>0</v>
      </c>
      <c r="C166" s="5">
        <v>0</v>
      </c>
      <c r="D166" s="5">
        <v>1</v>
      </c>
      <c r="E166" s="5">
        <v>202</v>
      </c>
      <c r="F166" s="5">
        <f>ROUND(Source!P163,O166)</f>
        <v>2351.59</v>
      </c>
      <c r="G166" s="5" t="s">
        <v>41</v>
      </c>
      <c r="H166" s="5" t="s">
        <v>42</v>
      </c>
      <c r="I166" s="5"/>
      <c r="J166" s="5"/>
      <c r="K166" s="5">
        <v>202</v>
      </c>
      <c r="L166" s="5">
        <v>2</v>
      </c>
      <c r="M166" s="5">
        <v>3</v>
      </c>
      <c r="N166" s="5" t="s">
        <v>3</v>
      </c>
      <c r="O166" s="5">
        <v>2</v>
      </c>
      <c r="P166" s="5">
        <f>ROUND(Source!DH163,O166)</f>
        <v>23527.85</v>
      </c>
      <c r="Q166" s="5"/>
      <c r="R166" s="5"/>
      <c r="S166" s="5"/>
      <c r="T166" s="5"/>
      <c r="U166" s="5"/>
      <c r="V166" s="5"/>
      <c r="W166" s="5">
        <v>2351.59</v>
      </c>
      <c r="X166" s="5">
        <v>1</v>
      </c>
      <c r="Y166" s="5">
        <v>2351.59</v>
      </c>
      <c r="Z166" s="5">
        <v>23527.85</v>
      </c>
      <c r="AA166" s="5">
        <v>1</v>
      </c>
      <c r="AB166" s="5">
        <v>23527.85</v>
      </c>
    </row>
    <row r="167" spans="1:206" x14ac:dyDescent="0.2">
      <c r="A167" s="5">
        <v>50</v>
      </c>
      <c r="B167" s="5">
        <v>0</v>
      </c>
      <c r="C167" s="5">
        <v>0</v>
      </c>
      <c r="D167" s="5">
        <v>1</v>
      </c>
      <c r="E167" s="5">
        <v>222</v>
      </c>
      <c r="F167" s="5">
        <f>ROUND(Source!AO163,O167)</f>
        <v>0</v>
      </c>
      <c r="G167" s="5" t="s">
        <v>43</v>
      </c>
      <c r="H167" s="5" t="s">
        <v>44</v>
      </c>
      <c r="I167" s="5"/>
      <c r="J167" s="5"/>
      <c r="K167" s="5">
        <v>222</v>
      </c>
      <c r="L167" s="5">
        <v>3</v>
      </c>
      <c r="M167" s="5">
        <v>3</v>
      </c>
      <c r="N167" s="5" t="s">
        <v>3</v>
      </c>
      <c r="O167" s="5">
        <v>2</v>
      </c>
      <c r="P167" s="5">
        <f>ROUND(Source!EG163,O167)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06" x14ac:dyDescent="0.2">
      <c r="A168" s="5">
        <v>50</v>
      </c>
      <c r="B168" s="5">
        <v>0</v>
      </c>
      <c r="C168" s="5">
        <v>0</v>
      </c>
      <c r="D168" s="5">
        <v>1</v>
      </c>
      <c r="E168" s="5">
        <v>225</v>
      </c>
      <c r="F168" s="5">
        <f>ROUND(Source!AV163,O168)</f>
        <v>2351.59</v>
      </c>
      <c r="G168" s="5" t="s">
        <v>45</v>
      </c>
      <c r="H168" s="5" t="s">
        <v>46</v>
      </c>
      <c r="I168" s="5"/>
      <c r="J168" s="5"/>
      <c r="K168" s="5">
        <v>225</v>
      </c>
      <c r="L168" s="5">
        <v>4</v>
      </c>
      <c r="M168" s="5">
        <v>3</v>
      </c>
      <c r="N168" s="5" t="s">
        <v>3</v>
      </c>
      <c r="O168" s="5">
        <v>2</v>
      </c>
      <c r="P168" s="5">
        <f>ROUND(Source!EN163,O168)</f>
        <v>23527.85</v>
      </c>
      <c r="Q168" s="5"/>
      <c r="R168" s="5"/>
      <c r="S168" s="5"/>
      <c r="T168" s="5"/>
      <c r="U168" s="5"/>
      <c r="V168" s="5"/>
      <c r="W168" s="5">
        <v>2351.59</v>
      </c>
      <c r="X168" s="5">
        <v>1</v>
      </c>
      <c r="Y168" s="5">
        <v>2351.59</v>
      </c>
      <c r="Z168" s="5">
        <v>23527.85</v>
      </c>
      <c r="AA168" s="5">
        <v>1</v>
      </c>
      <c r="AB168" s="5">
        <v>23527.85</v>
      </c>
    </row>
    <row r="169" spans="1:206" x14ac:dyDescent="0.2">
      <c r="A169" s="5">
        <v>50</v>
      </c>
      <c r="B169" s="5">
        <v>0</v>
      </c>
      <c r="C169" s="5">
        <v>0</v>
      </c>
      <c r="D169" s="5">
        <v>1</v>
      </c>
      <c r="E169" s="5">
        <v>226</v>
      </c>
      <c r="F169" s="5">
        <f>ROUND(Source!AW163,O169)</f>
        <v>2351.59</v>
      </c>
      <c r="G169" s="5" t="s">
        <v>47</v>
      </c>
      <c r="H169" s="5" t="s">
        <v>48</v>
      </c>
      <c r="I169" s="5"/>
      <c r="J169" s="5"/>
      <c r="K169" s="5">
        <v>226</v>
      </c>
      <c r="L169" s="5">
        <v>5</v>
      </c>
      <c r="M169" s="5">
        <v>3</v>
      </c>
      <c r="N169" s="5" t="s">
        <v>3</v>
      </c>
      <c r="O169" s="5">
        <v>2</v>
      </c>
      <c r="P169" s="5">
        <f>ROUND(Source!EO163,O169)</f>
        <v>23527.85</v>
      </c>
      <c r="Q169" s="5"/>
      <c r="R169" s="5"/>
      <c r="S169" s="5"/>
      <c r="T169" s="5"/>
      <c r="U169" s="5"/>
      <c r="V169" s="5"/>
      <c r="W169" s="5">
        <v>2351.59</v>
      </c>
      <c r="X169" s="5">
        <v>1</v>
      </c>
      <c r="Y169" s="5">
        <v>2351.59</v>
      </c>
      <c r="Z169" s="5">
        <v>23527.85</v>
      </c>
      <c r="AA169" s="5">
        <v>1</v>
      </c>
      <c r="AB169" s="5">
        <v>23527.85</v>
      </c>
    </row>
    <row r="170" spans="1:206" x14ac:dyDescent="0.2">
      <c r="A170" s="5">
        <v>50</v>
      </c>
      <c r="B170" s="5">
        <v>0</v>
      </c>
      <c r="C170" s="5">
        <v>0</v>
      </c>
      <c r="D170" s="5">
        <v>1</v>
      </c>
      <c r="E170" s="5">
        <v>227</v>
      </c>
      <c r="F170" s="5">
        <f>ROUND(Source!AX163,O170)</f>
        <v>0</v>
      </c>
      <c r="G170" s="5" t="s">
        <v>49</v>
      </c>
      <c r="H170" s="5" t="s">
        <v>50</v>
      </c>
      <c r="I170" s="5"/>
      <c r="J170" s="5"/>
      <c r="K170" s="5">
        <v>227</v>
      </c>
      <c r="L170" s="5">
        <v>6</v>
      </c>
      <c r="M170" s="5">
        <v>3</v>
      </c>
      <c r="N170" s="5" t="s">
        <v>3</v>
      </c>
      <c r="O170" s="5">
        <v>2</v>
      </c>
      <c r="P170" s="5">
        <f>ROUND(Source!EP163,O170)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06" x14ac:dyDescent="0.2">
      <c r="A171" s="5">
        <v>50</v>
      </c>
      <c r="B171" s="5">
        <v>0</v>
      </c>
      <c r="C171" s="5">
        <v>0</v>
      </c>
      <c r="D171" s="5">
        <v>1</v>
      </c>
      <c r="E171" s="5">
        <v>228</v>
      </c>
      <c r="F171" s="5">
        <f>ROUND(Source!AY163,O171)</f>
        <v>2351.59</v>
      </c>
      <c r="G171" s="5" t="s">
        <v>51</v>
      </c>
      <c r="H171" s="5" t="s">
        <v>52</v>
      </c>
      <c r="I171" s="5"/>
      <c r="J171" s="5"/>
      <c r="K171" s="5">
        <v>228</v>
      </c>
      <c r="L171" s="5">
        <v>7</v>
      </c>
      <c r="M171" s="5">
        <v>3</v>
      </c>
      <c r="N171" s="5" t="s">
        <v>3</v>
      </c>
      <c r="O171" s="5">
        <v>2</v>
      </c>
      <c r="P171" s="5">
        <f>ROUND(Source!EQ163,O171)</f>
        <v>23527.85</v>
      </c>
      <c r="Q171" s="5"/>
      <c r="R171" s="5"/>
      <c r="S171" s="5"/>
      <c r="T171" s="5"/>
      <c r="U171" s="5"/>
      <c r="V171" s="5"/>
      <c r="W171" s="5">
        <v>2351.59</v>
      </c>
      <c r="X171" s="5">
        <v>1</v>
      </c>
      <c r="Y171" s="5">
        <v>2351.59</v>
      </c>
      <c r="Z171" s="5">
        <v>23527.85</v>
      </c>
      <c r="AA171" s="5">
        <v>1</v>
      </c>
      <c r="AB171" s="5">
        <v>23527.85</v>
      </c>
    </row>
    <row r="172" spans="1:206" x14ac:dyDescent="0.2">
      <c r="A172" s="5">
        <v>50</v>
      </c>
      <c r="B172" s="5">
        <v>0</v>
      </c>
      <c r="C172" s="5">
        <v>0</v>
      </c>
      <c r="D172" s="5">
        <v>1</v>
      </c>
      <c r="E172" s="5">
        <v>216</v>
      </c>
      <c r="F172" s="5">
        <f>ROUND(Source!AP163,O172)</f>
        <v>0</v>
      </c>
      <c r="G172" s="5" t="s">
        <v>53</v>
      </c>
      <c r="H172" s="5" t="s">
        <v>54</v>
      </c>
      <c r="I172" s="5"/>
      <c r="J172" s="5"/>
      <c r="K172" s="5">
        <v>216</v>
      </c>
      <c r="L172" s="5">
        <v>8</v>
      </c>
      <c r="M172" s="5">
        <v>3</v>
      </c>
      <c r="N172" s="5" t="s">
        <v>3</v>
      </c>
      <c r="O172" s="5">
        <v>2</v>
      </c>
      <c r="P172" s="5">
        <f>ROUND(Source!EH163,O172)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06" x14ac:dyDescent="0.2">
      <c r="A173" s="5">
        <v>50</v>
      </c>
      <c r="B173" s="5">
        <v>0</v>
      </c>
      <c r="C173" s="5">
        <v>0</v>
      </c>
      <c r="D173" s="5">
        <v>1</v>
      </c>
      <c r="E173" s="5">
        <v>223</v>
      </c>
      <c r="F173" s="5">
        <f>ROUND(Source!AQ163,O173)</f>
        <v>0</v>
      </c>
      <c r="G173" s="5" t="s">
        <v>55</v>
      </c>
      <c r="H173" s="5" t="s">
        <v>56</v>
      </c>
      <c r="I173" s="5"/>
      <c r="J173" s="5"/>
      <c r="K173" s="5">
        <v>223</v>
      </c>
      <c r="L173" s="5">
        <v>9</v>
      </c>
      <c r="M173" s="5">
        <v>3</v>
      </c>
      <c r="N173" s="5" t="s">
        <v>3</v>
      </c>
      <c r="O173" s="5">
        <v>2</v>
      </c>
      <c r="P173" s="5">
        <f>ROUND(Source!EI163,O173)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06" x14ac:dyDescent="0.2">
      <c r="A174" s="5">
        <v>50</v>
      </c>
      <c r="B174" s="5">
        <v>0</v>
      </c>
      <c r="C174" s="5">
        <v>0</v>
      </c>
      <c r="D174" s="5">
        <v>1</v>
      </c>
      <c r="E174" s="5">
        <v>229</v>
      </c>
      <c r="F174" s="5">
        <f>ROUND(Source!AZ163,O174)</f>
        <v>0</v>
      </c>
      <c r="G174" s="5" t="s">
        <v>57</v>
      </c>
      <c r="H174" s="5" t="s">
        <v>58</v>
      </c>
      <c r="I174" s="5"/>
      <c r="J174" s="5"/>
      <c r="K174" s="5">
        <v>229</v>
      </c>
      <c r="L174" s="5">
        <v>10</v>
      </c>
      <c r="M174" s="5">
        <v>3</v>
      </c>
      <c r="N174" s="5" t="s">
        <v>3</v>
      </c>
      <c r="O174" s="5">
        <v>2</v>
      </c>
      <c r="P174" s="5">
        <f>ROUND(Source!ER163,O174)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06" x14ac:dyDescent="0.2">
      <c r="A175" s="5">
        <v>50</v>
      </c>
      <c r="B175" s="5">
        <v>0</v>
      </c>
      <c r="C175" s="5">
        <v>0</v>
      </c>
      <c r="D175" s="5">
        <v>1</v>
      </c>
      <c r="E175" s="5">
        <v>203</v>
      </c>
      <c r="F175" s="5">
        <f>ROUND(Source!Q163,O175)</f>
        <v>165.56</v>
      </c>
      <c r="G175" s="5" t="s">
        <v>59</v>
      </c>
      <c r="H175" s="5" t="s">
        <v>60</v>
      </c>
      <c r="I175" s="5"/>
      <c r="J175" s="5"/>
      <c r="K175" s="5">
        <v>203</v>
      </c>
      <c r="L175" s="5">
        <v>11</v>
      </c>
      <c r="M175" s="5">
        <v>3</v>
      </c>
      <c r="N175" s="5" t="s">
        <v>3</v>
      </c>
      <c r="O175" s="5">
        <v>2</v>
      </c>
      <c r="P175" s="5">
        <f>ROUND(Source!DI163,O175)</f>
        <v>2691.76</v>
      </c>
      <c r="Q175" s="5"/>
      <c r="R175" s="5"/>
      <c r="S175" s="5"/>
      <c r="T175" s="5"/>
      <c r="U175" s="5"/>
      <c r="V175" s="5"/>
      <c r="W175" s="5">
        <v>165.56</v>
      </c>
      <c r="X175" s="5">
        <v>1</v>
      </c>
      <c r="Y175" s="5">
        <v>165.56</v>
      </c>
      <c r="Z175" s="5">
        <v>2691.76</v>
      </c>
      <c r="AA175" s="5">
        <v>1</v>
      </c>
      <c r="AB175" s="5">
        <v>2691.76</v>
      </c>
    </row>
    <row r="176" spans="1:206" x14ac:dyDescent="0.2">
      <c r="A176" s="5">
        <v>50</v>
      </c>
      <c r="B176" s="5">
        <v>0</v>
      </c>
      <c r="C176" s="5">
        <v>0</v>
      </c>
      <c r="D176" s="5">
        <v>1</v>
      </c>
      <c r="E176" s="5">
        <v>231</v>
      </c>
      <c r="F176" s="5">
        <f>ROUND(Source!BB163,O176)</f>
        <v>0</v>
      </c>
      <c r="G176" s="5" t="s">
        <v>61</v>
      </c>
      <c r="H176" s="5" t="s">
        <v>62</v>
      </c>
      <c r="I176" s="5"/>
      <c r="J176" s="5"/>
      <c r="K176" s="5">
        <v>231</v>
      </c>
      <c r="L176" s="5">
        <v>12</v>
      </c>
      <c r="M176" s="5">
        <v>3</v>
      </c>
      <c r="N176" s="5" t="s">
        <v>3</v>
      </c>
      <c r="O176" s="5">
        <v>2</v>
      </c>
      <c r="P176" s="5">
        <f>ROUND(Source!ET163,O176)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204</v>
      </c>
      <c r="F177" s="5">
        <f>ROUND(Source!R163,O177)</f>
        <v>21.49</v>
      </c>
      <c r="G177" s="5" t="s">
        <v>63</v>
      </c>
      <c r="H177" s="5" t="s">
        <v>64</v>
      </c>
      <c r="I177" s="5"/>
      <c r="J177" s="5"/>
      <c r="K177" s="5">
        <v>204</v>
      </c>
      <c r="L177" s="5">
        <v>13</v>
      </c>
      <c r="M177" s="5">
        <v>3</v>
      </c>
      <c r="N177" s="5" t="s">
        <v>3</v>
      </c>
      <c r="O177" s="5">
        <v>2</v>
      </c>
      <c r="P177" s="5">
        <f>ROUND(Source!DJ163,O177)</f>
        <v>1210.96</v>
      </c>
      <c r="Q177" s="5"/>
      <c r="R177" s="5"/>
      <c r="S177" s="5"/>
      <c r="T177" s="5"/>
      <c r="U177" s="5"/>
      <c r="V177" s="5"/>
      <c r="W177" s="5">
        <v>21.49</v>
      </c>
      <c r="X177" s="5">
        <v>1</v>
      </c>
      <c r="Y177" s="5">
        <v>21.49</v>
      </c>
      <c r="Z177" s="5">
        <v>1210.96</v>
      </c>
      <c r="AA177" s="5">
        <v>1</v>
      </c>
      <c r="AB177" s="5">
        <v>1210.96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205</v>
      </c>
      <c r="F178" s="5">
        <f>ROUND(Source!S163,O178)</f>
        <v>129.33000000000001</v>
      </c>
      <c r="G178" s="5" t="s">
        <v>65</v>
      </c>
      <c r="H178" s="5" t="s">
        <v>66</v>
      </c>
      <c r="I178" s="5"/>
      <c r="J178" s="5"/>
      <c r="K178" s="5">
        <v>205</v>
      </c>
      <c r="L178" s="5">
        <v>14</v>
      </c>
      <c r="M178" s="5">
        <v>3</v>
      </c>
      <c r="N178" s="5" t="s">
        <v>3</v>
      </c>
      <c r="O178" s="5">
        <v>2</v>
      </c>
      <c r="P178" s="5">
        <f>ROUND(Source!DK163,O178)</f>
        <v>7287.73</v>
      </c>
      <c r="Q178" s="5"/>
      <c r="R178" s="5"/>
      <c r="S178" s="5"/>
      <c r="T178" s="5"/>
      <c r="U178" s="5"/>
      <c r="V178" s="5"/>
      <c r="W178" s="5">
        <v>129.33000000000001</v>
      </c>
      <c r="X178" s="5">
        <v>1</v>
      </c>
      <c r="Y178" s="5">
        <v>129.33000000000001</v>
      </c>
      <c r="Z178" s="5">
        <v>7287.73</v>
      </c>
      <c r="AA178" s="5">
        <v>1</v>
      </c>
      <c r="AB178" s="5">
        <v>7287.73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232</v>
      </c>
      <c r="F179" s="5">
        <f>ROUND(Source!BC163,O179)</f>
        <v>0</v>
      </c>
      <c r="G179" s="5" t="s">
        <v>67</v>
      </c>
      <c r="H179" s="5" t="s">
        <v>68</v>
      </c>
      <c r="I179" s="5"/>
      <c r="J179" s="5"/>
      <c r="K179" s="5">
        <v>232</v>
      </c>
      <c r="L179" s="5">
        <v>15</v>
      </c>
      <c r="M179" s="5">
        <v>3</v>
      </c>
      <c r="N179" s="5" t="s">
        <v>3</v>
      </c>
      <c r="O179" s="5">
        <v>2</v>
      </c>
      <c r="P179" s="5">
        <f>ROUND(Source!EU163,O179)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214</v>
      </c>
      <c r="F180" s="5">
        <f>ROUND(Source!AS163,O180)</f>
        <v>1936.63</v>
      </c>
      <c r="G180" s="5" t="s">
        <v>69</v>
      </c>
      <c r="H180" s="5" t="s">
        <v>70</v>
      </c>
      <c r="I180" s="5"/>
      <c r="J180" s="5"/>
      <c r="K180" s="5">
        <v>214</v>
      </c>
      <c r="L180" s="5">
        <v>16</v>
      </c>
      <c r="M180" s="5">
        <v>3</v>
      </c>
      <c r="N180" s="5" t="s">
        <v>3</v>
      </c>
      <c r="O180" s="5">
        <v>2</v>
      </c>
      <c r="P180" s="5">
        <f>ROUND(Source!EK163,O180)</f>
        <v>26943.59</v>
      </c>
      <c r="Q180" s="5"/>
      <c r="R180" s="5"/>
      <c r="S180" s="5"/>
      <c r="T180" s="5"/>
      <c r="U180" s="5"/>
      <c r="V180" s="5"/>
      <c r="W180" s="5">
        <v>1936.63</v>
      </c>
      <c r="X180" s="5">
        <v>1</v>
      </c>
      <c r="Y180" s="5">
        <v>1936.63</v>
      </c>
      <c r="Z180" s="5">
        <v>26943.59</v>
      </c>
      <c r="AA180" s="5">
        <v>1</v>
      </c>
      <c r="AB180" s="5">
        <v>26943.59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215</v>
      </c>
      <c r="F181" s="5">
        <f>ROUND(Source!AT163,O181)</f>
        <v>919.65</v>
      </c>
      <c r="G181" s="5" t="s">
        <v>71</v>
      </c>
      <c r="H181" s="5" t="s">
        <v>72</v>
      </c>
      <c r="I181" s="5"/>
      <c r="J181" s="5"/>
      <c r="K181" s="5">
        <v>215</v>
      </c>
      <c r="L181" s="5">
        <v>17</v>
      </c>
      <c r="M181" s="5">
        <v>3</v>
      </c>
      <c r="N181" s="5" t="s">
        <v>3</v>
      </c>
      <c r="O181" s="5">
        <v>2</v>
      </c>
      <c r="P181" s="5">
        <f>ROUND(Source!EL163,O181)</f>
        <v>18385.259999999998</v>
      </c>
      <c r="Q181" s="5"/>
      <c r="R181" s="5"/>
      <c r="S181" s="5"/>
      <c r="T181" s="5"/>
      <c r="U181" s="5"/>
      <c r="V181" s="5"/>
      <c r="W181" s="5">
        <v>919.65</v>
      </c>
      <c r="X181" s="5">
        <v>1</v>
      </c>
      <c r="Y181" s="5">
        <v>919.65</v>
      </c>
      <c r="Z181" s="5">
        <v>18385.259999999998</v>
      </c>
      <c r="AA181" s="5">
        <v>1</v>
      </c>
      <c r="AB181" s="5">
        <v>18385.259999999998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217</v>
      </c>
      <c r="F182" s="5">
        <f>ROUND(Source!AU163,O182)</f>
        <v>0</v>
      </c>
      <c r="G182" s="5" t="s">
        <v>73</v>
      </c>
      <c r="H182" s="5" t="s">
        <v>74</v>
      </c>
      <c r="I182" s="5"/>
      <c r="J182" s="5"/>
      <c r="K182" s="5">
        <v>217</v>
      </c>
      <c r="L182" s="5">
        <v>18</v>
      </c>
      <c r="M182" s="5">
        <v>3</v>
      </c>
      <c r="N182" s="5" t="s">
        <v>3</v>
      </c>
      <c r="O182" s="5">
        <v>2</v>
      </c>
      <c r="P182" s="5">
        <f>ROUND(Source!EM163,O182)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230</v>
      </c>
      <c r="F183" s="5">
        <f>ROUND(Source!BA163,O183)</f>
        <v>0</v>
      </c>
      <c r="G183" s="5" t="s">
        <v>75</v>
      </c>
      <c r="H183" s="5" t="s">
        <v>76</v>
      </c>
      <c r="I183" s="5"/>
      <c r="J183" s="5"/>
      <c r="K183" s="5">
        <v>230</v>
      </c>
      <c r="L183" s="5">
        <v>19</v>
      </c>
      <c r="M183" s="5">
        <v>3</v>
      </c>
      <c r="N183" s="5" t="s">
        <v>3</v>
      </c>
      <c r="O183" s="5">
        <v>2</v>
      </c>
      <c r="P183" s="5">
        <f>ROUND(Source!ES163,O183)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206</v>
      </c>
      <c r="F184" s="5">
        <f>ROUND(Source!T163,O184)</f>
        <v>0</v>
      </c>
      <c r="G184" s="5" t="s">
        <v>77</v>
      </c>
      <c r="H184" s="5" t="s">
        <v>78</v>
      </c>
      <c r="I184" s="5"/>
      <c r="J184" s="5"/>
      <c r="K184" s="5">
        <v>206</v>
      </c>
      <c r="L184" s="5">
        <v>20</v>
      </c>
      <c r="M184" s="5">
        <v>3</v>
      </c>
      <c r="N184" s="5" t="s">
        <v>3</v>
      </c>
      <c r="O184" s="5">
        <v>2</v>
      </c>
      <c r="P184" s="5">
        <f>ROUND(Source!DL163,O184)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207</v>
      </c>
      <c r="F185" s="5">
        <f>Source!U163</f>
        <v>11.569260071999999</v>
      </c>
      <c r="G185" s="5" t="s">
        <v>79</v>
      </c>
      <c r="H185" s="5" t="s">
        <v>80</v>
      </c>
      <c r="I185" s="5"/>
      <c r="J185" s="5"/>
      <c r="K185" s="5">
        <v>207</v>
      </c>
      <c r="L185" s="5">
        <v>21</v>
      </c>
      <c r="M185" s="5">
        <v>3</v>
      </c>
      <c r="N185" s="5" t="s">
        <v>3</v>
      </c>
      <c r="O185" s="5">
        <v>-1</v>
      </c>
      <c r="P185" s="5">
        <f>Source!DM163</f>
        <v>11.569260071999999</v>
      </c>
      <c r="Q185" s="5"/>
      <c r="R185" s="5"/>
      <c r="S185" s="5"/>
      <c r="T185" s="5"/>
      <c r="U185" s="5"/>
      <c r="V185" s="5"/>
      <c r="W185" s="5">
        <v>11.569260072000001</v>
      </c>
      <c r="X185" s="5">
        <v>1</v>
      </c>
      <c r="Y185" s="5">
        <v>11.569260072000001</v>
      </c>
      <c r="Z185" s="5">
        <v>11.569260072000001</v>
      </c>
      <c r="AA185" s="5">
        <v>1</v>
      </c>
      <c r="AB185" s="5">
        <v>11.569260072000001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208</v>
      </c>
      <c r="F186" s="5">
        <f>Source!V163</f>
        <v>0</v>
      </c>
      <c r="G186" s="5" t="s">
        <v>81</v>
      </c>
      <c r="H186" s="5" t="s">
        <v>82</v>
      </c>
      <c r="I186" s="5"/>
      <c r="J186" s="5"/>
      <c r="K186" s="5">
        <v>208</v>
      </c>
      <c r="L186" s="5">
        <v>22</v>
      </c>
      <c r="M186" s="5">
        <v>3</v>
      </c>
      <c r="N186" s="5" t="s">
        <v>3</v>
      </c>
      <c r="O186" s="5">
        <v>-1</v>
      </c>
      <c r="P186" s="5">
        <f>Source!DN163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209</v>
      </c>
      <c r="F187" s="5">
        <f>ROUND(Source!W163,O187)</f>
        <v>0</v>
      </c>
      <c r="G187" s="5" t="s">
        <v>83</v>
      </c>
      <c r="H187" s="5" t="s">
        <v>84</v>
      </c>
      <c r="I187" s="5"/>
      <c r="J187" s="5"/>
      <c r="K187" s="5">
        <v>209</v>
      </c>
      <c r="L187" s="5">
        <v>23</v>
      </c>
      <c r="M187" s="5">
        <v>3</v>
      </c>
      <c r="N187" s="5" t="s">
        <v>3</v>
      </c>
      <c r="O187" s="5">
        <v>2</v>
      </c>
      <c r="P187" s="5">
        <f>ROUND(Source!DO163,O187)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233</v>
      </c>
      <c r="F188" s="5">
        <f>ROUND(Source!BD163,O188)</f>
        <v>0</v>
      </c>
      <c r="G188" s="5" t="s">
        <v>85</v>
      </c>
      <c r="H188" s="5" t="s">
        <v>86</v>
      </c>
      <c r="I188" s="5"/>
      <c r="J188" s="5"/>
      <c r="K188" s="5">
        <v>233</v>
      </c>
      <c r="L188" s="5">
        <v>24</v>
      </c>
      <c r="M188" s="5">
        <v>3</v>
      </c>
      <c r="N188" s="5" t="s">
        <v>3</v>
      </c>
      <c r="O188" s="5">
        <v>2</v>
      </c>
      <c r="P188" s="5">
        <f>ROUND(Source!EV163,O188)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210</v>
      </c>
      <c r="F189" s="5">
        <f>ROUND(Source!X163,O189)</f>
        <v>140.61000000000001</v>
      </c>
      <c r="G189" s="5" t="s">
        <v>87</v>
      </c>
      <c r="H189" s="5" t="s">
        <v>88</v>
      </c>
      <c r="I189" s="5"/>
      <c r="J189" s="5"/>
      <c r="K189" s="5">
        <v>210</v>
      </c>
      <c r="L189" s="5">
        <v>25</v>
      </c>
      <c r="M189" s="5">
        <v>3</v>
      </c>
      <c r="N189" s="5" t="s">
        <v>3</v>
      </c>
      <c r="O189" s="5">
        <v>2</v>
      </c>
      <c r="P189" s="5">
        <f>ROUND(Source!DP163,O189)</f>
        <v>7922.61</v>
      </c>
      <c r="Q189" s="5"/>
      <c r="R189" s="5"/>
      <c r="S189" s="5"/>
      <c r="T189" s="5"/>
      <c r="U189" s="5"/>
      <c r="V189" s="5"/>
      <c r="W189" s="5">
        <v>140.61000000000001</v>
      </c>
      <c r="X189" s="5">
        <v>1</v>
      </c>
      <c r="Y189" s="5">
        <v>140.61000000000001</v>
      </c>
      <c r="Z189" s="5">
        <v>7922.61</v>
      </c>
      <c r="AA189" s="5">
        <v>1</v>
      </c>
      <c r="AB189" s="5">
        <v>7922.61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211</v>
      </c>
      <c r="F190" s="5">
        <f>ROUND(Source!Y163,O190)</f>
        <v>69.19</v>
      </c>
      <c r="G190" s="5" t="s">
        <v>89</v>
      </c>
      <c r="H190" s="5" t="s">
        <v>90</v>
      </c>
      <c r="I190" s="5"/>
      <c r="J190" s="5"/>
      <c r="K190" s="5">
        <v>211</v>
      </c>
      <c r="L190" s="5">
        <v>26</v>
      </c>
      <c r="M190" s="5">
        <v>3</v>
      </c>
      <c r="N190" s="5" t="s">
        <v>3</v>
      </c>
      <c r="O190" s="5">
        <v>2</v>
      </c>
      <c r="P190" s="5">
        <f>ROUND(Source!DQ163,O190)</f>
        <v>3898.9</v>
      </c>
      <c r="Q190" s="5"/>
      <c r="R190" s="5"/>
      <c r="S190" s="5"/>
      <c r="T190" s="5"/>
      <c r="U190" s="5"/>
      <c r="V190" s="5"/>
      <c r="W190" s="5">
        <v>69.19</v>
      </c>
      <c r="X190" s="5">
        <v>1</v>
      </c>
      <c r="Y190" s="5">
        <v>69.19</v>
      </c>
      <c r="Z190" s="5">
        <v>3898.9</v>
      </c>
      <c r="AA190" s="5">
        <v>1</v>
      </c>
      <c r="AB190" s="5">
        <v>3898.9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224</v>
      </c>
      <c r="F191" s="5">
        <f>ROUND(Source!AR163,O191)</f>
        <v>2856.28</v>
      </c>
      <c r="G191" s="5" t="s">
        <v>91</v>
      </c>
      <c r="H191" s="5" t="s">
        <v>92</v>
      </c>
      <c r="I191" s="5"/>
      <c r="J191" s="5"/>
      <c r="K191" s="5">
        <v>224</v>
      </c>
      <c r="L191" s="5">
        <v>27</v>
      </c>
      <c r="M191" s="5">
        <v>3</v>
      </c>
      <c r="N191" s="5" t="s">
        <v>3</v>
      </c>
      <c r="O191" s="5">
        <v>2</v>
      </c>
      <c r="P191" s="5">
        <f>ROUND(Source!EJ163,O191)</f>
        <v>45328.85</v>
      </c>
      <c r="Q191" s="5"/>
      <c r="R191" s="5"/>
      <c r="S191" s="5"/>
      <c r="T191" s="5"/>
      <c r="U191" s="5"/>
      <c r="V191" s="5"/>
      <c r="W191" s="5">
        <v>2856.28</v>
      </c>
      <c r="X191" s="5">
        <v>1</v>
      </c>
      <c r="Y191" s="5">
        <v>2856.28</v>
      </c>
      <c r="Z191" s="5">
        <v>45328.85</v>
      </c>
      <c r="AA191" s="5">
        <v>1</v>
      </c>
      <c r="AB191" s="5">
        <v>45328.85</v>
      </c>
    </row>
    <row r="192" spans="1:28" x14ac:dyDescent="0.2">
      <c r="A192" s="5">
        <v>50</v>
      </c>
      <c r="B192" s="5">
        <v>1</v>
      </c>
      <c r="C192" s="5">
        <v>0</v>
      </c>
      <c r="D192" s="5">
        <v>2</v>
      </c>
      <c r="E192" s="5">
        <v>0</v>
      </c>
      <c r="F192" s="5">
        <f>0</f>
        <v>0</v>
      </c>
      <c r="G192" s="5" t="s">
        <v>151</v>
      </c>
      <c r="H192" s="5" t="s">
        <v>152</v>
      </c>
      <c r="I192" s="5"/>
      <c r="J192" s="5"/>
      <c r="K192" s="5">
        <v>212</v>
      </c>
      <c r="L192" s="5">
        <v>28</v>
      </c>
      <c r="M192" s="5">
        <v>0</v>
      </c>
      <c r="N192" s="5" t="s">
        <v>3</v>
      </c>
      <c r="O192" s="5">
        <v>-1</v>
      </c>
      <c r="P192" s="5">
        <f>0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06" x14ac:dyDescent="0.2">
      <c r="A193" s="5">
        <v>50</v>
      </c>
      <c r="B193" s="5">
        <v>1</v>
      </c>
      <c r="C193" s="5">
        <v>0</v>
      </c>
      <c r="D193" s="5">
        <v>2</v>
      </c>
      <c r="E193" s="5">
        <v>0</v>
      </c>
      <c r="F193" s="5">
        <f>ROUND(F180+F181,O193)</f>
        <v>2856.28</v>
      </c>
      <c r="G193" s="5" t="s">
        <v>153</v>
      </c>
      <c r="H193" s="5" t="s">
        <v>153</v>
      </c>
      <c r="I193" s="5"/>
      <c r="J193" s="5"/>
      <c r="K193" s="5">
        <v>212</v>
      </c>
      <c r="L193" s="5">
        <v>29</v>
      </c>
      <c r="M193" s="5">
        <v>1</v>
      </c>
      <c r="N193" s="5" t="s">
        <v>3</v>
      </c>
      <c r="O193" s="5">
        <v>2</v>
      </c>
      <c r="P193" s="5">
        <f>ROUND(P180+P181,O193)</f>
        <v>45328.85</v>
      </c>
      <c r="Q193" s="5"/>
      <c r="R193" s="5"/>
      <c r="S193" s="5"/>
      <c r="T193" s="5"/>
      <c r="U193" s="5"/>
      <c r="V193" s="5"/>
      <c r="W193" s="5">
        <v>2856.28</v>
      </c>
      <c r="X193" s="5">
        <v>1</v>
      </c>
      <c r="Y193" s="5">
        <v>2856.28</v>
      </c>
      <c r="Z193" s="5">
        <v>45328.85</v>
      </c>
      <c r="AA193" s="5">
        <v>1</v>
      </c>
      <c r="AB193" s="5">
        <v>45328.85</v>
      </c>
    </row>
    <row r="194" spans="1:206" x14ac:dyDescent="0.2">
      <c r="A194" s="5">
        <v>50</v>
      </c>
      <c r="B194" s="5">
        <v>0</v>
      </c>
      <c r="C194" s="5">
        <v>0</v>
      </c>
      <c r="D194" s="5">
        <v>2</v>
      </c>
      <c r="E194" s="5">
        <v>0</v>
      </c>
      <c r="F194" s="5">
        <f>ROUND(F172,O194)</f>
        <v>0</v>
      </c>
      <c r="G194" s="5" t="s">
        <v>154</v>
      </c>
      <c r="H194" s="5" t="s">
        <v>155</v>
      </c>
      <c r="I194" s="5"/>
      <c r="J194" s="5"/>
      <c r="K194" s="5">
        <v>212</v>
      </c>
      <c r="L194" s="5">
        <v>30</v>
      </c>
      <c r="M194" s="5">
        <v>1</v>
      </c>
      <c r="N194" s="5" t="s">
        <v>3</v>
      </c>
      <c r="O194" s="5">
        <v>2</v>
      </c>
      <c r="P194" s="5">
        <f>ROUND(P172,O194)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06" x14ac:dyDescent="0.2">
      <c r="A195" s="5">
        <v>50</v>
      </c>
      <c r="B195" s="5">
        <v>0</v>
      </c>
      <c r="C195" s="5">
        <v>0</v>
      </c>
      <c r="D195" s="5">
        <v>2</v>
      </c>
      <c r="E195" s="5">
        <v>0</v>
      </c>
      <c r="F195" s="5">
        <f>ROUND(F182,O195)</f>
        <v>0</v>
      </c>
      <c r="G195" s="5" t="s">
        <v>156</v>
      </c>
      <c r="H195" s="5" t="s">
        <v>73</v>
      </c>
      <c r="I195" s="5"/>
      <c r="J195" s="5"/>
      <c r="K195" s="5">
        <v>212</v>
      </c>
      <c r="L195" s="5">
        <v>31</v>
      </c>
      <c r="M195" s="5">
        <v>1</v>
      </c>
      <c r="N195" s="5" t="s">
        <v>3</v>
      </c>
      <c r="O195" s="5">
        <v>2</v>
      </c>
      <c r="P195" s="5">
        <f>ROUND(P182,O195)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06" x14ac:dyDescent="0.2">
      <c r="A196" s="5">
        <v>50</v>
      </c>
      <c r="B196" s="5">
        <v>1</v>
      </c>
      <c r="C196" s="5">
        <v>0</v>
      </c>
      <c r="D196" s="5">
        <v>2</v>
      </c>
      <c r="E196" s="5">
        <v>0</v>
      </c>
      <c r="F196" s="5">
        <f>0</f>
        <v>0</v>
      </c>
      <c r="G196" s="5" t="s">
        <v>3</v>
      </c>
      <c r="H196" s="5" t="s">
        <v>3</v>
      </c>
      <c r="I196" s="5"/>
      <c r="J196" s="5"/>
      <c r="K196" s="5">
        <v>212</v>
      </c>
      <c r="L196" s="5">
        <v>32</v>
      </c>
      <c r="M196" s="5">
        <v>0</v>
      </c>
      <c r="N196" s="5" t="s">
        <v>3</v>
      </c>
      <c r="O196" s="5">
        <v>-1</v>
      </c>
      <c r="P196" s="5">
        <f>0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06" x14ac:dyDescent="0.2">
      <c r="A197" s="5">
        <v>50</v>
      </c>
      <c r="B197" s="5">
        <v>1</v>
      </c>
      <c r="C197" s="5">
        <v>0</v>
      </c>
      <c r="D197" s="5">
        <v>2</v>
      </c>
      <c r="E197" s="5">
        <v>0</v>
      </c>
      <c r="F197" s="5">
        <f>ROUND(F193,O197)</f>
        <v>2856.28</v>
      </c>
      <c r="G197" s="5" t="s">
        <v>157</v>
      </c>
      <c r="H197" s="5" t="s">
        <v>158</v>
      </c>
      <c r="I197" s="5"/>
      <c r="J197" s="5"/>
      <c r="K197" s="5">
        <v>212</v>
      </c>
      <c r="L197" s="5">
        <v>33</v>
      </c>
      <c r="M197" s="5">
        <v>1</v>
      </c>
      <c r="N197" s="5" t="s">
        <v>3</v>
      </c>
      <c r="O197" s="5">
        <v>2</v>
      </c>
      <c r="P197" s="5">
        <f>ROUND(P193,O197)</f>
        <v>45328.85</v>
      </c>
      <c r="Q197" s="5"/>
      <c r="R197" s="5"/>
      <c r="S197" s="5"/>
      <c r="T197" s="5"/>
      <c r="U197" s="5"/>
      <c r="V197" s="5"/>
      <c r="W197" s="5">
        <v>2856.28</v>
      </c>
      <c r="X197" s="5">
        <v>1</v>
      </c>
      <c r="Y197" s="5">
        <v>2856.28</v>
      </c>
      <c r="Z197" s="5">
        <v>45328.85</v>
      </c>
      <c r="AA197" s="5">
        <v>1</v>
      </c>
      <c r="AB197" s="5">
        <v>45328.85</v>
      </c>
    </row>
    <row r="198" spans="1:206" x14ac:dyDescent="0.2">
      <c r="A198" s="5">
        <v>50</v>
      </c>
      <c r="B198" s="5">
        <v>0</v>
      </c>
      <c r="C198" s="5">
        <v>0</v>
      </c>
      <c r="D198" s="5">
        <v>2</v>
      </c>
      <c r="E198" s="5">
        <v>0</v>
      </c>
      <c r="F198" s="5">
        <f>ROUND(F194,O198)</f>
        <v>0</v>
      </c>
      <c r="G198" s="5" t="s">
        <v>159</v>
      </c>
      <c r="H198" s="5" t="s">
        <v>160</v>
      </c>
      <c r="I198" s="5"/>
      <c r="J198" s="5"/>
      <c r="K198" s="5">
        <v>212</v>
      </c>
      <c r="L198" s="5">
        <v>34</v>
      </c>
      <c r="M198" s="5">
        <v>1</v>
      </c>
      <c r="N198" s="5" t="s">
        <v>3</v>
      </c>
      <c r="O198" s="5">
        <v>2</v>
      </c>
      <c r="P198" s="5">
        <f>ROUND(P194,O198)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06" x14ac:dyDescent="0.2">
      <c r="A199" s="5">
        <v>50</v>
      </c>
      <c r="B199" s="5">
        <v>0</v>
      </c>
      <c r="C199" s="5">
        <v>0</v>
      </c>
      <c r="D199" s="5">
        <v>2</v>
      </c>
      <c r="E199" s="5">
        <v>0</v>
      </c>
      <c r="F199" s="5">
        <f>ROUND(F195,O199)</f>
        <v>0</v>
      </c>
      <c r="G199" s="5" t="s">
        <v>161</v>
      </c>
      <c r="H199" s="5" t="s">
        <v>162</v>
      </c>
      <c r="I199" s="5"/>
      <c r="J199" s="5"/>
      <c r="K199" s="5">
        <v>212</v>
      </c>
      <c r="L199" s="5">
        <v>35</v>
      </c>
      <c r="M199" s="5">
        <v>1</v>
      </c>
      <c r="N199" s="5" t="s">
        <v>3</v>
      </c>
      <c r="O199" s="5">
        <v>2</v>
      </c>
      <c r="P199" s="5">
        <f>ROUND(P195,O199)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06" x14ac:dyDescent="0.2">
      <c r="A200" s="5">
        <v>50</v>
      </c>
      <c r="B200" s="5">
        <v>1</v>
      </c>
      <c r="C200" s="5">
        <v>0</v>
      </c>
      <c r="D200" s="5">
        <v>2</v>
      </c>
      <c r="E200" s="5">
        <v>0</v>
      </c>
      <c r="F200" s="5">
        <f>ROUND(F197+F198+F199,O200)</f>
        <v>2856.28</v>
      </c>
      <c r="G200" s="5" t="s">
        <v>163</v>
      </c>
      <c r="H200" s="5" t="s">
        <v>164</v>
      </c>
      <c r="I200" s="5"/>
      <c r="J200" s="5"/>
      <c r="K200" s="5">
        <v>212</v>
      </c>
      <c r="L200" s="5">
        <v>36</v>
      </c>
      <c r="M200" s="5">
        <v>0</v>
      </c>
      <c r="N200" s="5" t="s">
        <v>3</v>
      </c>
      <c r="O200" s="5">
        <v>2</v>
      </c>
      <c r="P200" s="5">
        <f>ROUND(P197+P198+P199,O200)</f>
        <v>45328.85</v>
      </c>
      <c r="Q200" s="5"/>
      <c r="R200" s="5"/>
      <c r="S200" s="5"/>
      <c r="T200" s="5"/>
      <c r="U200" s="5"/>
      <c r="V200" s="5"/>
      <c r="W200" s="5">
        <v>2856.28</v>
      </c>
      <c r="X200" s="5">
        <v>1</v>
      </c>
      <c r="Y200" s="5">
        <v>2856.28</v>
      </c>
      <c r="Z200" s="5">
        <v>45328.85</v>
      </c>
      <c r="AA200" s="5">
        <v>1</v>
      </c>
      <c r="AB200" s="5">
        <v>45328.85</v>
      </c>
    </row>
    <row r="202" spans="1:206" x14ac:dyDescent="0.2">
      <c r="A202" s="1">
        <v>3</v>
      </c>
      <c r="B202" s="1">
        <v>1</v>
      </c>
      <c r="C202" s="1"/>
      <c r="D202" s="1">
        <f>ROW(A379)</f>
        <v>379</v>
      </c>
      <c r="E202" s="1"/>
      <c r="F202" s="1" t="s">
        <v>165</v>
      </c>
      <c r="G202" s="1" t="s">
        <v>166</v>
      </c>
      <c r="H202" s="1" t="s">
        <v>3</v>
      </c>
      <c r="I202" s="1">
        <v>0</v>
      </c>
      <c r="J202" s="1" t="s">
        <v>3</v>
      </c>
      <c r="K202" s="1">
        <v>-1</v>
      </c>
      <c r="L202" s="1" t="s">
        <v>165</v>
      </c>
      <c r="M202" s="1" t="s">
        <v>3</v>
      </c>
      <c r="N202" s="1"/>
      <c r="O202" s="1"/>
      <c r="P202" s="1"/>
      <c r="Q202" s="1"/>
      <c r="R202" s="1"/>
      <c r="S202" s="1">
        <v>0</v>
      </c>
      <c r="T202" s="1">
        <v>0</v>
      </c>
      <c r="U202" s="1" t="s">
        <v>3</v>
      </c>
      <c r="V202" s="1">
        <v>0</v>
      </c>
      <c r="W202" s="1"/>
      <c r="X202" s="1"/>
      <c r="Y202" s="1"/>
      <c r="Z202" s="1"/>
      <c r="AA202" s="1"/>
      <c r="AB202" s="1" t="s">
        <v>3</v>
      </c>
      <c r="AC202" s="1" t="s">
        <v>3</v>
      </c>
      <c r="AD202" s="1" t="s">
        <v>3</v>
      </c>
      <c r="AE202" s="1" t="s">
        <v>3</v>
      </c>
      <c r="AF202" s="1" t="s">
        <v>3</v>
      </c>
      <c r="AG202" s="1" t="s">
        <v>3</v>
      </c>
      <c r="AH202" s="1"/>
      <c r="AI202" s="1"/>
      <c r="AJ202" s="1"/>
      <c r="AK202" s="1"/>
      <c r="AL202" s="1"/>
      <c r="AM202" s="1"/>
      <c r="AN202" s="1"/>
      <c r="AO202" s="1"/>
      <c r="AP202" s="1" t="s">
        <v>3</v>
      </c>
      <c r="AQ202" s="1" t="s">
        <v>3</v>
      </c>
      <c r="AR202" s="1" t="s">
        <v>3</v>
      </c>
      <c r="AS202" s="1"/>
      <c r="AT202" s="1"/>
      <c r="AU202" s="1"/>
      <c r="AV202" s="1"/>
      <c r="AW202" s="1"/>
      <c r="AX202" s="1"/>
      <c r="AY202" s="1"/>
      <c r="AZ202" s="1" t="s">
        <v>3</v>
      </c>
      <c r="BA202" s="1"/>
      <c r="BB202" s="1" t="s">
        <v>3</v>
      </c>
      <c r="BC202" s="1" t="s">
        <v>3</v>
      </c>
      <c r="BD202" s="1" t="s">
        <v>3</v>
      </c>
      <c r="BE202" s="1" t="s">
        <v>3</v>
      </c>
      <c r="BF202" s="1" t="s">
        <v>3</v>
      </c>
      <c r="BG202" s="1" t="s">
        <v>3</v>
      </c>
      <c r="BH202" s="1" t="s">
        <v>3</v>
      </c>
      <c r="BI202" s="1" t="s">
        <v>3</v>
      </c>
      <c r="BJ202" s="1" t="s">
        <v>3</v>
      </c>
      <c r="BK202" s="1" t="s">
        <v>3</v>
      </c>
      <c r="BL202" s="1" t="s">
        <v>3</v>
      </c>
      <c r="BM202" s="1" t="s">
        <v>3</v>
      </c>
      <c r="BN202" s="1" t="s">
        <v>3</v>
      </c>
      <c r="BO202" s="1" t="s">
        <v>3</v>
      </c>
      <c r="BP202" s="1" t="s">
        <v>3</v>
      </c>
      <c r="BQ202" s="1"/>
      <c r="BR202" s="1"/>
      <c r="BS202" s="1"/>
      <c r="BT202" s="1"/>
      <c r="BU202" s="1"/>
      <c r="BV202" s="1"/>
      <c r="BW202" s="1"/>
      <c r="BX202" s="1">
        <v>0</v>
      </c>
      <c r="BY202" s="1"/>
      <c r="BZ202" s="1"/>
      <c r="CA202" s="1"/>
      <c r="CB202" s="1"/>
      <c r="CC202" s="1"/>
      <c r="CD202" s="1"/>
      <c r="CE202" s="1"/>
      <c r="CF202" s="1">
        <v>0</v>
      </c>
      <c r="CG202" s="1">
        <v>0</v>
      </c>
      <c r="CH202" s="1"/>
      <c r="CI202" s="1" t="s">
        <v>3</v>
      </c>
      <c r="CJ202" s="1" t="s">
        <v>3</v>
      </c>
      <c r="CK202" t="s">
        <v>3</v>
      </c>
      <c r="CL202" t="s">
        <v>3</v>
      </c>
      <c r="CM202" t="s">
        <v>3</v>
      </c>
      <c r="CN202" t="s">
        <v>3</v>
      </c>
      <c r="CO202" t="s">
        <v>3</v>
      </c>
      <c r="CP202" t="s">
        <v>3</v>
      </c>
      <c r="CQ202" t="s">
        <v>3</v>
      </c>
    </row>
    <row r="204" spans="1:206" x14ac:dyDescent="0.2">
      <c r="A204" s="3">
        <v>52</v>
      </c>
      <c r="B204" s="3">
        <f t="shared" ref="B204:G204" si="160">B379</f>
        <v>1</v>
      </c>
      <c r="C204" s="3">
        <f t="shared" si="160"/>
        <v>3</v>
      </c>
      <c r="D204" s="3">
        <f t="shared" si="160"/>
        <v>202</v>
      </c>
      <c r="E204" s="3">
        <f t="shared" si="160"/>
        <v>0</v>
      </c>
      <c r="F204" s="3" t="str">
        <f t="shared" si="160"/>
        <v>02-01-02</v>
      </c>
      <c r="G204" s="3" t="str">
        <f t="shared" si="160"/>
        <v>Заводка КЛ-0.4кВ в сущ.КТП и ВРЩ-0,4 кВ №нов.</v>
      </c>
      <c r="H204" s="3"/>
      <c r="I204" s="3"/>
      <c r="J204" s="3"/>
      <c r="K204" s="3"/>
      <c r="L204" s="3"/>
      <c r="M204" s="3"/>
      <c r="N204" s="3"/>
      <c r="O204" s="3">
        <f t="shared" ref="O204:AT204" si="161">O379</f>
        <v>2137.33</v>
      </c>
      <c r="P204" s="3">
        <f t="shared" si="161"/>
        <v>2037.33</v>
      </c>
      <c r="Q204" s="3">
        <f t="shared" si="161"/>
        <v>3.12</v>
      </c>
      <c r="R204" s="3">
        <f t="shared" si="161"/>
        <v>0.37</v>
      </c>
      <c r="S204" s="3">
        <f t="shared" si="161"/>
        <v>96.88</v>
      </c>
      <c r="T204" s="3">
        <f t="shared" si="161"/>
        <v>0</v>
      </c>
      <c r="U204" s="3">
        <f t="shared" si="161"/>
        <v>7.9313447199999993</v>
      </c>
      <c r="V204" s="3">
        <f t="shared" si="161"/>
        <v>0</v>
      </c>
      <c r="W204" s="3">
        <f t="shared" si="161"/>
        <v>0</v>
      </c>
      <c r="X204" s="3">
        <f t="shared" si="161"/>
        <v>94.39</v>
      </c>
      <c r="Y204" s="3">
        <f t="shared" si="161"/>
        <v>49.98</v>
      </c>
      <c r="Z204" s="3">
        <f t="shared" si="161"/>
        <v>0</v>
      </c>
      <c r="AA204" s="3">
        <f t="shared" si="161"/>
        <v>0</v>
      </c>
      <c r="AB204" s="3">
        <f t="shared" si="161"/>
        <v>0</v>
      </c>
      <c r="AC204" s="3">
        <f t="shared" si="161"/>
        <v>0</v>
      </c>
      <c r="AD204" s="3">
        <f t="shared" si="161"/>
        <v>0</v>
      </c>
      <c r="AE204" s="3">
        <f t="shared" si="161"/>
        <v>0</v>
      </c>
      <c r="AF204" s="3">
        <f t="shared" si="161"/>
        <v>0</v>
      </c>
      <c r="AG204" s="3">
        <f t="shared" si="161"/>
        <v>0</v>
      </c>
      <c r="AH204" s="3">
        <f t="shared" si="161"/>
        <v>0</v>
      </c>
      <c r="AI204" s="3">
        <f t="shared" si="161"/>
        <v>0</v>
      </c>
      <c r="AJ204" s="3">
        <f t="shared" si="161"/>
        <v>0</v>
      </c>
      <c r="AK204" s="3">
        <f t="shared" si="161"/>
        <v>0</v>
      </c>
      <c r="AL204" s="3">
        <f t="shared" si="161"/>
        <v>0</v>
      </c>
      <c r="AM204" s="3">
        <f t="shared" si="161"/>
        <v>0</v>
      </c>
      <c r="AN204" s="3">
        <f t="shared" si="161"/>
        <v>0</v>
      </c>
      <c r="AO204" s="3">
        <f t="shared" si="161"/>
        <v>0</v>
      </c>
      <c r="AP204" s="3">
        <f t="shared" si="161"/>
        <v>0</v>
      </c>
      <c r="AQ204" s="3">
        <f t="shared" si="161"/>
        <v>0</v>
      </c>
      <c r="AR204" s="3">
        <f t="shared" si="161"/>
        <v>2281.6999999999998</v>
      </c>
      <c r="AS204" s="3">
        <f t="shared" si="161"/>
        <v>661.52</v>
      </c>
      <c r="AT204" s="3">
        <f t="shared" si="161"/>
        <v>1620.18</v>
      </c>
      <c r="AU204" s="3">
        <f t="shared" ref="AU204:BZ204" si="162">AU379</f>
        <v>0</v>
      </c>
      <c r="AV204" s="3">
        <f t="shared" si="162"/>
        <v>2037.33</v>
      </c>
      <c r="AW204" s="3">
        <f t="shared" si="162"/>
        <v>2037.33</v>
      </c>
      <c r="AX204" s="3">
        <f t="shared" si="162"/>
        <v>0</v>
      </c>
      <c r="AY204" s="3">
        <f t="shared" si="162"/>
        <v>2037.33</v>
      </c>
      <c r="AZ204" s="3">
        <f t="shared" si="162"/>
        <v>0</v>
      </c>
      <c r="BA204" s="3">
        <f t="shared" si="162"/>
        <v>0</v>
      </c>
      <c r="BB204" s="3">
        <f t="shared" si="162"/>
        <v>0</v>
      </c>
      <c r="BC204" s="3">
        <f t="shared" si="162"/>
        <v>0</v>
      </c>
      <c r="BD204" s="3">
        <f t="shared" si="162"/>
        <v>0</v>
      </c>
      <c r="BE204" s="3">
        <f t="shared" si="162"/>
        <v>0</v>
      </c>
      <c r="BF204" s="3">
        <f t="shared" si="162"/>
        <v>0</v>
      </c>
      <c r="BG204" s="3">
        <f t="shared" si="162"/>
        <v>0</v>
      </c>
      <c r="BH204" s="3">
        <f t="shared" si="162"/>
        <v>0</v>
      </c>
      <c r="BI204" s="3">
        <f t="shared" si="162"/>
        <v>0</v>
      </c>
      <c r="BJ204" s="3">
        <f t="shared" si="162"/>
        <v>0</v>
      </c>
      <c r="BK204" s="3">
        <f t="shared" si="162"/>
        <v>0</v>
      </c>
      <c r="BL204" s="3">
        <f t="shared" si="162"/>
        <v>0</v>
      </c>
      <c r="BM204" s="3">
        <f t="shared" si="162"/>
        <v>0</v>
      </c>
      <c r="BN204" s="3">
        <f t="shared" si="162"/>
        <v>0</v>
      </c>
      <c r="BO204" s="3">
        <f t="shared" si="162"/>
        <v>0</v>
      </c>
      <c r="BP204" s="3">
        <f t="shared" si="162"/>
        <v>0</v>
      </c>
      <c r="BQ204" s="3">
        <f t="shared" si="162"/>
        <v>0</v>
      </c>
      <c r="BR204" s="3">
        <f t="shared" si="162"/>
        <v>0</v>
      </c>
      <c r="BS204" s="3">
        <f t="shared" si="162"/>
        <v>0</v>
      </c>
      <c r="BT204" s="3">
        <f t="shared" si="162"/>
        <v>0</v>
      </c>
      <c r="BU204" s="3">
        <f t="shared" si="162"/>
        <v>0</v>
      </c>
      <c r="BV204" s="3">
        <f t="shared" si="162"/>
        <v>0</v>
      </c>
      <c r="BW204" s="3">
        <f t="shared" si="162"/>
        <v>0</v>
      </c>
      <c r="BX204" s="3">
        <f t="shared" si="162"/>
        <v>0</v>
      </c>
      <c r="BY204" s="3">
        <f t="shared" si="162"/>
        <v>0</v>
      </c>
      <c r="BZ204" s="3">
        <f t="shared" si="162"/>
        <v>0</v>
      </c>
      <c r="CA204" s="3">
        <f t="shared" ref="CA204:DF204" si="163">CA379</f>
        <v>0</v>
      </c>
      <c r="CB204" s="3">
        <f t="shared" si="163"/>
        <v>0</v>
      </c>
      <c r="CC204" s="3">
        <f t="shared" si="163"/>
        <v>0</v>
      </c>
      <c r="CD204" s="3">
        <f t="shared" si="163"/>
        <v>0</v>
      </c>
      <c r="CE204" s="3">
        <f t="shared" si="163"/>
        <v>0</v>
      </c>
      <c r="CF204" s="3">
        <f t="shared" si="163"/>
        <v>0</v>
      </c>
      <c r="CG204" s="3">
        <f t="shared" si="163"/>
        <v>0</v>
      </c>
      <c r="CH204" s="3">
        <f t="shared" si="163"/>
        <v>0</v>
      </c>
      <c r="CI204" s="3">
        <f t="shared" si="163"/>
        <v>0</v>
      </c>
      <c r="CJ204" s="3">
        <f t="shared" si="163"/>
        <v>0</v>
      </c>
      <c r="CK204" s="3">
        <f t="shared" si="163"/>
        <v>0</v>
      </c>
      <c r="CL204" s="3">
        <f t="shared" si="163"/>
        <v>0</v>
      </c>
      <c r="CM204" s="3">
        <f t="shared" si="163"/>
        <v>0</v>
      </c>
      <c r="CN204" s="3">
        <f t="shared" si="163"/>
        <v>0</v>
      </c>
      <c r="CO204" s="3">
        <f t="shared" si="163"/>
        <v>0</v>
      </c>
      <c r="CP204" s="3">
        <f t="shared" si="163"/>
        <v>0</v>
      </c>
      <c r="CQ204" s="3">
        <f t="shared" si="163"/>
        <v>0</v>
      </c>
      <c r="CR204" s="3">
        <f t="shared" si="163"/>
        <v>0</v>
      </c>
      <c r="CS204" s="3">
        <f t="shared" si="163"/>
        <v>0</v>
      </c>
      <c r="CT204" s="3">
        <f t="shared" si="163"/>
        <v>0</v>
      </c>
      <c r="CU204" s="3">
        <f t="shared" si="163"/>
        <v>0</v>
      </c>
      <c r="CV204" s="3">
        <f t="shared" si="163"/>
        <v>0</v>
      </c>
      <c r="CW204" s="3">
        <f t="shared" si="163"/>
        <v>0</v>
      </c>
      <c r="CX204" s="3">
        <f t="shared" si="163"/>
        <v>0</v>
      </c>
      <c r="CY204" s="3">
        <f t="shared" si="163"/>
        <v>0</v>
      </c>
      <c r="CZ204" s="3">
        <f t="shared" si="163"/>
        <v>0</v>
      </c>
      <c r="DA204" s="3">
        <f t="shared" si="163"/>
        <v>0</v>
      </c>
      <c r="DB204" s="3">
        <f t="shared" si="163"/>
        <v>0</v>
      </c>
      <c r="DC204" s="3">
        <f t="shared" si="163"/>
        <v>0</v>
      </c>
      <c r="DD204" s="3">
        <f t="shared" si="163"/>
        <v>0</v>
      </c>
      <c r="DE204" s="3">
        <f t="shared" si="163"/>
        <v>0</v>
      </c>
      <c r="DF204" s="3">
        <f t="shared" si="163"/>
        <v>0</v>
      </c>
      <c r="DG204" s="4">
        <f t="shared" ref="DG204:EL204" si="164">DG379</f>
        <v>22066.1</v>
      </c>
      <c r="DH204" s="4">
        <f t="shared" si="164"/>
        <v>16558.919999999998</v>
      </c>
      <c r="DI204" s="4">
        <f t="shared" si="164"/>
        <v>47.99</v>
      </c>
      <c r="DJ204" s="4">
        <f t="shared" si="164"/>
        <v>20.85</v>
      </c>
      <c r="DK204" s="4">
        <f t="shared" si="164"/>
        <v>5459.19</v>
      </c>
      <c r="DL204" s="4">
        <f t="shared" si="164"/>
        <v>0</v>
      </c>
      <c r="DM204" s="4">
        <f t="shared" si="164"/>
        <v>7.9313447199999993</v>
      </c>
      <c r="DN204" s="4">
        <f t="shared" si="164"/>
        <v>0</v>
      </c>
      <c r="DO204" s="4">
        <f t="shared" si="164"/>
        <v>0</v>
      </c>
      <c r="DP204" s="4">
        <f t="shared" si="164"/>
        <v>5318.69</v>
      </c>
      <c r="DQ204" s="4">
        <f t="shared" si="164"/>
        <v>2816.24</v>
      </c>
      <c r="DR204" s="4">
        <f t="shared" si="164"/>
        <v>0</v>
      </c>
      <c r="DS204" s="4">
        <f t="shared" si="164"/>
        <v>0</v>
      </c>
      <c r="DT204" s="4">
        <f t="shared" si="164"/>
        <v>0</v>
      </c>
      <c r="DU204" s="4">
        <f t="shared" si="164"/>
        <v>0</v>
      </c>
      <c r="DV204" s="4">
        <f t="shared" si="164"/>
        <v>0</v>
      </c>
      <c r="DW204" s="4">
        <f t="shared" si="164"/>
        <v>0</v>
      </c>
      <c r="DX204" s="4">
        <f t="shared" si="164"/>
        <v>0</v>
      </c>
      <c r="DY204" s="4">
        <f t="shared" si="164"/>
        <v>0</v>
      </c>
      <c r="DZ204" s="4">
        <f t="shared" si="164"/>
        <v>0</v>
      </c>
      <c r="EA204" s="4">
        <f t="shared" si="164"/>
        <v>0</v>
      </c>
      <c r="EB204" s="4">
        <f t="shared" si="164"/>
        <v>0</v>
      </c>
      <c r="EC204" s="4">
        <f t="shared" si="164"/>
        <v>0</v>
      </c>
      <c r="ED204" s="4">
        <f t="shared" si="164"/>
        <v>0</v>
      </c>
      <c r="EE204" s="4">
        <f t="shared" si="164"/>
        <v>0</v>
      </c>
      <c r="EF204" s="4">
        <f t="shared" si="164"/>
        <v>0</v>
      </c>
      <c r="EG204" s="4">
        <f t="shared" si="164"/>
        <v>0</v>
      </c>
      <c r="EH204" s="4">
        <f t="shared" si="164"/>
        <v>0</v>
      </c>
      <c r="EI204" s="4">
        <f t="shared" si="164"/>
        <v>0</v>
      </c>
      <c r="EJ204" s="4">
        <f t="shared" si="164"/>
        <v>30201.03</v>
      </c>
      <c r="EK204" s="4">
        <f t="shared" si="164"/>
        <v>7155.69</v>
      </c>
      <c r="EL204" s="4">
        <f t="shared" si="164"/>
        <v>23045.34</v>
      </c>
      <c r="EM204" s="4">
        <f t="shared" ref="EM204:FR204" si="165">EM379</f>
        <v>0</v>
      </c>
      <c r="EN204" s="4">
        <f t="shared" si="165"/>
        <v>16558.919999999998</v>
      </c>
      <c r="EO204" s="4">
        <f t="shared" si="165"/>
        <v>16558.919999999998</v>
      </c>
      <c r="EP204" s="4">
        <f t="shared" si="165"/>
        <v>0</v>
      </c>
      <c r="EQ204" s="4">
        <f t="shared" si="165"/>
        <v>16558.919999999998</v>
      </c>
      <c r="ER204" s="4">
        <f t="shared" si="165"/>
        <v>0</v>
      </c>
      <c r="ES204" s="4">
        <f t="shared" si="165"/>
        <v>0</v>
      </c>
      <c r="ET204" s="4">
        <f t="shared" si="165"/>
        <v>0</v>
      </c>
      <c r="EU204" s="4">
        <f t="shared" si="165"/>
        <v>0</v>
      </c>
      <c r="EV204" s="4">
        <f t="shared" si="165"/>
        <v>0</v>
      </c>
      <c r="EW204" s="4">
        <f t="shared" si="165"/>
        <v>0</v>
      </c>
      <c r="EX204" s="4">
        <f t="shared" si="165"/>
        <v>0</v>
      </c>
      <c r="EY204" s="4">
        <f t="shared" si="165"/>
        <v>0</v>
      </c>
      <c r="EZ204" s="4">
        <f t="shared" si="165"/>
        <v>0</v>
      </c>
      <c r="FA204" s="4">
        <f t="shared" si="165"/>
        <v>0</v>
      </c>
      <c r="FB204" s="4">
        <f t="shared" si="165"/>
        <v>0</v>
      </c>
      <c r="FC204" s="4">
        <f t="shared" si="165"/>
        <v>0</v>
      </c>
      <c r="FD204" s="4">
        <f t="shared" si="165"/>
        <v>0</v>
      </c>
      <c r="FE204" s="4">
        <f t="shared" si="165"/>
        <v>0</v>
      </c>
      <c r="FF204" s="4">
        <f t="shared" si="165"/>
        <v>0</v>
      </c>
      <c r="FG204" s="4">
        <f t="shared" si="165"/>
        <v>0</v>
      </c>
      <c r="FH204" s="4">
        <f t="shared" si="165"/>
        <v>0</v>
      </c>
      <c r="FI204" s="4">
        <f t="shared" si="165"/>
        <v>0</v>
      </c>
      <c r="FJ204" s="4">
        <f t="shared" si="165"/>
        <v>0</v>
      </c>
      <c r="FK204" s="4">
        <f t="shared" si="165"/>
        <v>0</v>
      </c>
      <c r="FL204" s="4">
        <f t="shared" si="165"/>
        <v>0</v>
      </c>
      <c r="FM204" s="4">
        <f t="shared" si="165"/>
        <v>0</v>
      </c>
      <c r="FN204" s="4">
        <f t="shared" si="165"/>
        <v>0</v>
      </c>
      <c r="FO204" s="4">
        <f t="shared" si="165"/>
        <v>0</v>
      </c>
      <c r="FP204" s="4">
        <f t="shared" si="165"/>
        <v>0</v>
      </c>
      <c r="FQ204" s="4">
        <f t="shared" si="165"/>
        <v>0</v>
      </c>
      <c r="FR204" s="4">
        <f t="shared" si="165"/>
        <v>0</v>
      </c>
      <c r="FS204" s="4">
        <f t="shared" ref="FS204:GX204" si="166">FS379</f>
        <v>0</v>
      </c>
      <c r="FT204" s="4">
        <f t="shared" si="166"/>
        <v>0</v>
      </c>
      <c r="FU204" s="4">
        <f t="shared" si="166"/>
        <v>0</v>
      </c>
      <c r="FV204" s="4">
        <f t="shared" si="166"/>
        <v>0</v>
      </c>
      <c r="FW204" s="4">
        <f t="shared" si="166"/>
        <v>0</v>
      </c>
      <c r="FX204" s="4">
        <f t="shared" si="166"/>
        <v>0</v>
      </c>
      <c r="FY204" s="4">
        <f t="shared" si="166"/>
        <v>0</v>
      </c>
      <c r="FZ204" s="4">
        <f t="shared" si="166"/>
        <v>0</v>
      </c>
      <c r="GA204" s="4">
        <f t="shared" si="166"/>
        <v>0</v>
      </c>
      <c r="GB204" s="4">
        <f t="shared" si="166"/>
        <v>0</v>
      </c>
      <c r="GC204" s="4">
        <f t="shared" si="166"/>
        <v>0</v>
      </c>
      <c r="GD204" s="4">
        <f t="shared" si="166"/>
        <v>0</v>
      </c>
      <c r="GE204" s="4">
        <f t="shared" si="166"/>
        <v>0</v>
      </c>
      <c r="GF204" s="4">
        <f t="shared" si="166"/>
        <v>0</v>
      </c>
      <c r="GG204" s="4">
        <f t="shared" si="166"/>
        <v>0</v>
      </c>
      <c r="GH204" s="4">
        <f t="shared" si="166"/>
        <v>0</v>
      </c>
      <c r="GI204" s="4">
        <f t="shared" si="166"/>
        <v>0</v>
      </c>
      <c r="GJ204" s="4">
        <f t="shared" si="166"/>
        <v>0</v>
      </c>
      <c r="GK204" s="4">
        <f t="shared" si="166"/>
        <v>0</v>
      </c>
      <c r="GL204" s="4">
        <f t="shared" si="166"/>
        <v>0</v>
      </c>
      <c r="GM204" s="4">
        <f t="shared" si="166"/>
        <v>0</v>
      </c>
      <c r="GN204" s="4">
        <f t="shared" si="166"/>
        <v>0</v>
      </c>
      <c r="GO204" s="4">
        <f t="shared" si="166"/>
        <v>0</v>
      </c>
      <c r="GP204" s="4">
        <f t="shared" si="166"/>
        <v>0</v>
      </c>
      <c r="GQ204" s="4">
        <f t="shared" si="166"/>
        <v>0</v>
      </c>
      <c r="GR204" s="4">
        <f t="shared" si="166"/>
        <v>0</v>
      </c>
      <c r="GS204" s="4">
        <f t="shared" si="166"/>
        <v>0</v>
      </c>
      <c r="GT204" s="4">
        <f t="shared" si="166"/>
        <v>0</v>
      </c>
      <c r="GU204" s="4">
        <f t="shared" si="166"/>
        <v>0</v>
      </c>
      <c r="GV204" s="4">
        <f t="shared" si="166"/>
        <v>0</v>
      </c>
      <c r="GW204" s="4">
        <f t="shared" si="166"/>
        <v>0</v>
      </c>
      <c r="GX204" s="4">
        <f t="shared" si="166"/>
        <v>0</v>
      </c>
    </row>
    <row r="206" spans="1:206" x14ac:dyDescent="0.2">
      <c r="A206" s="1">
        <v>4</v>
      </c>
      <c r="B206" s="1">
        <v>1</v>
      </c>
      <c r="C206" s="1"/>
      <c r="D206" s="1">
        <f>ROW(A259)</f>
        <v>259</v>
      </c>
      <c r="E206" s="1"/>
      <c r="F206" s="1" t="s">
        <v>15</v>
      </c>
      <c r="G206" s="1" t="s">
        <v>93</v>
      </c>
      <c r="H206" s="1" t="s">
        <v>3</v>
      </c>
      <c r="I206" s="1">
        <v>0</v>
      </c>
      <c r="J206" s="1"/>
      <c r="K206" s="1">
        <v>-1</v>
      </c>
      <c r="L206" s="1"/>
      <c r="M206" s="1" t="s">
        <v>3</v>
      </c>
      <c r="N206" s="1"/>
      <c r="O206" s="1"/>
      <c r="P206" s="1"/>
      <c r="Q206" s="1"/>
      <c r="R206" s="1"/>
      <c r="S206" s="1">
        <v>0</v>
      </c>
      <c r="T206" s="1">
        <v>0</v>
      </c>
      <c r="U206" s="1" t="s">
        <v>3</v>
      </c>
      <c r="V206" s="1">
        <v>0</v>
      </c>
      <c r="W206" s="1"/>
      <c r="X206" s="1"/>
      <c r="Y206" s="1"/>
      <c r="Z206" s="1"/>
      <c r="AA206" s="1"/>
      <c r="AB206" s="1" t="s">
        <v>3</v>
      </c>
      <c r="AC206" s="1" t="s">
        <v>3</v>
      </c>
      <c r="AD206" s="1" t="s">
        <v>3</v>
      </c>
      <c r="AE206" s="1" t="s">
        <v>3</v>
      </c>
      <c r="AF206" s="1" t="s">
        <v>3</v>
      </c>
      <c r="AG206" s="1" t="s">
        <v>3</v>
      </c>
      <c r="AH206" s="1"/>
      <c r="AI206" s="1"/>
      <c r="AJ206" s="1"/>
      <c r="AK206" s="1"/>
      <c r="AL206" s="1"/>
      <c r="AM206" s="1"/>
      <c r="AN206" s="1"/>
      <c r="AO206" s="1"/>
      <c r="AP206" s="1" t="s">
        <v>3</v>
      </c>
      <c r="AQ206" s="1" t="s">
        <v>3</v>
      </c>
      <c r="AR206" s="1" t="s">
        <v>3</v>
      </c>
      <c r="AS206" s="1"/>
      <c r="AT206" s="1"/>
      <c r="AU206" s="1"/>
      <c r="AV206" s="1"/>
      <c r="AW206" s="1"/>
      <c r="AX206" s="1"/>
      <c r="AY206" s="1"/>
      <c r="AZ206" s="1" t="s">
        <v>3</v>
      </c>
      <c r="BA206" s="1"/>
      <c r="BB206" s="1" t="s">
        <v>3</v>
      </c>
      <c r="BC206" s="1" t="s">
        <v>3</v>
      </c>
      <c r="BD206" s="1" t="s">
        <v>3</v>
      </c>
      <c r="BE206" s="1" t="s">
        <v>3</v>
      </c>
      <c r="BF206" s="1" t="s">
        <v>3</v>
      </c>
      <c r="BG206" s="1" t="s">
        <v>3</v>
      </c>
      <c r="BH206" s="1" t="s">
        <v>3</v>
      </c>
      <c r="BI206" s="1" t="s">
        <v>3</v>
      </c>
      <c r="BJ206" s="1" t="s">
        <v>3</v>
      </c>
      <c r="BK206" s="1" t="s">
        <v>3</v>
      </c>
      <c r="BL206" s="1" t="s">
        <v>3</v>
      </c>
      <c r="BM206" s="1" t="s">
        <v>3</v>
      </c>
      <c r="BN206" s="1" t="s">
        <v>3</v>
      </c>
      <c r="BO206" s="1" t="s">
        <v>3</v>
      </c>
      <c r="BP206" s="1" t="s">
        <v>3</v>
      </c>
      <c r="BQ206" s="1"/>
      <c r="BR206" s="1"/>
      <c r="BS206" s="1"/>
      <c r="BT206" s="1"/>
      <c r="BU206" s="1"/>
      <c r="BV206" s="1"/>
      <c r="BW206" s="1"/>
      <c r="BX206" s="1">
        <v>0</v>
      </c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>
        <v>0</v>
      </c>
    </row>
    <row r="208" spans="1:206" x14ac:dyDescent="0.2">
      <c r="A208" s="3">
        <v>52</v>
      </c>
      <c r="B208" s="3">
        <f t="shared" ref="B208:G208" si="167">B259</f>
        <v>1</v>
      </c>
      <c r="C208" s="3">
        <f t="shared" si="167"/>
        <v>4</v>
      </c>
      <c r="D208" s="3">
        <f t="shared" si="167"/>
        <v>206</v>
      </c>
      <c r="E208" s="3">
        <f t="shared" si="167"/>
        <v>0</v>
      </c>
      <c r="F208" s="3" t="str">
        <f t="shared" si="167"/>
        <v>Новый раздел</v>
      </c>
      <c r="G208" s="3" t="str">
        <f t="shared" si="167"/>
        <v>Монтажные работы</v>
      </c>
      <c r="H208" s="3"/>
      <c r="I208" s="3"/>
      <c r="J208" s="3"/>
      <c r="K208" s="3"/>
      <c r="L208" s="3"/>
      <c r="M208" s="3"/>
      <c r="N208" s="3"/>
      <c r="O208" s="3">
        <f t="shared" ref="O208:AT208" si="168">O259</f>
        <v>2137.33</v>
      </c>
      <c r="P208" s="3">
        <f t="shared" si="168"/>
        <v>2037.33</v>
      </c>
      <c r="Q208" s="3">
        <f t="shared" si="168"/>
        <v>3.12</v>
      </c>
      <c r="R208" s="3">
        <f t="shared" si="168"/>
        <v>0.37</v>
      </c>
      <c r="S208" s="3">
        <f t="shared" si="168"/>
        <v>96.88</v>
      </c>
      <c r="T208" s="3">
        <f t="shared" si="168"/>
        <v>0</v>
      </c>
      <c r="U208" s="3">
        <f t="shared" si="168"/>
        <v>7.9313447199999993</v>
      </c>
      <c r="V208" s="3">
        <f t="shared" si="168"/>
        <v>0</v>
      </c>
      <c r="W208" s="3">
        <f t="shared" si="168"/>
        <v>0</v>
      </c>
      <c r="X208" s="3">
        <f t="shared" si="168"/>
        <v>94.39</v>
      </c>
      <c r="Y208" s="3">
        <f t="shared" si="168"/>
        <v>49.98</v>
      </c>
      <c r="Z208" s="3">
        <f t="shared" si="168"/>
        <v>0</v>
      </c>
      <c r="AA208" s="3">
        <f t="shared" si="168"/>
        <v>0</v>
      </c>
      <c r="AB208" s="3">
        <f t="shared" si="168"/>
        <v>2137.33</v>
      </c>
      <c r="AC208" s="3">
        <f t="shared" si="168"/>
        <v>2037.33</v>
      </c>
      <c r="AD208" s="3">
        <f t="shared" si="168"/>
        <v>3.12</v>
      </c>
      <c r="AE208" s="3">
        <f t="shared" si="168"/>
        <v>0.37</v>
      </c>
      <c r="AF208" s="3">
        <f t="shared" si="168"/>
        <v>96.88</v>
      </c>
      <c r="AG208" s="3">
        <f t="shared" si="168"/>
        <v>0</v>
      </c>
      <c r="AH208" s="3">
        <f t="shared" si="168"/>
        <v>7.9313447199999993</v>
      </c>
      <c r="AI208" s="3">
        <f t="shared" si="168"/>
        <v>0</v>
      </c>
      <c r="AJ208" s="3">
        <f t="shared" si="168"/>
        <v>0</v>
      </c>
      <c r="AK208" s="3">
        <f t="shared" si="168"/>
        <v>94.39</v>
      </c>
      <c r="AL208" s="3">
        <f t="shared" si="168"/>
        <v>49.98</v>
      </c>
      <c r="AM208" s="3">
        <f t="shared" si="168"/>
        <v>0</v>
      </c>
      <c r="AN208" s="3">
        <f t="shared" si="168"/>
        <v>0</v>
      </c>
      <c r="AO208" s="3">
        <f t="shared" si="168"/>
        <v>0</v>
      </c>
      <c r="AP208" s="3">
        <f t="shared" si="168"/>
        <v>0</v>
      </c>
      <c r="AQ208" s="3">
        <f t="shared" si="168"/>
        <v>0</v>
      </c>
      <c r="AR208" s="3">
        <f t="shared" si="168"/>
        <v>2281.6999999999998</v>
      </c>
      <c r="AS208" s="3">
        <f t="shared" si="168"/>
        <v>661.52</v>
      </c>
      <c r="AT208" s="3">
        <f t="shared" si="168"/>
        <v>1620.18</v>
      </c>
      <c r="AU208" s="3">
        <f t="shared" ref="AU208:BZ208" si="169">AU259</f>
        <v>0</v>
      </c>
      <c r="AV208" s="3">
        <f t="shared" si="169"/>
        <v>2037.33</v>
      </c>
      <c r="AW208" s="3">
        <f t="shared" si="169"/>
        <v>2037.33</v>
      </c>
      <c r="AX208" s="3">
        <f t="shared" si="169"/>
        <v>0</v>
      </c>
      <c r="AY208" s="3">
        <f t="shared" si="169"/>
        <v>2037.33</v>
      </c>
      <c r="AZ208" s="3">
        <f t="shared" si="169"/>
        <v>0</v>
      </c>
      <c r="BA208" s="3">
        <f t="shared" si="169"/>
        <v>0</v>
      </c>
      <c r="BB208" s="3">
        <f t="shared" si="169"/>
        <v>0</v>
      </c>
      <c r="BC208" s="3">
        <f t="shared" si="169"/>
        <v>0</v>
      </c>
      <c r="BD208" s="3">
        <f t="shared" si="169"/>
        <v>0</v>
      </c>
      <c r="BE208" s="3">
        <f t="shared" si="169"/>
        <v>0</v>
      </c>
      <c r="BF208" s="3">
        <f t="shared" si="169"/>
        <v>0</v>
      </c>
      <c r="BG208" s="3">
        <f t="shared" si="169"/>
        <v>0</v>
      </c>
      <c r="BH208" s="3">
        <f t="shared" si="169"/>
        <v>0</v>
      </c>
      <c r="BI208" s="3">
        <f t="shared" si="169"/>
        <v>0</v>
      </c>
      <c r="BJ208" s="3">
        <f t="shared" si="169"/>
        <v>0</v>
      </c>
      <c r="BK208" s="3">
        <f t="shared" si="169"/>
        <v>0</v>
      </c>
      <c r="BL208" s="3">
        <f t="shared" si="169"/>
        <v>0</v>
      </c>
      <c r="BM208" s="3">
        <f t="shared" si="169"/>
        <v>0</v>
      </c>
      <c r="BN208" s="3">
        <f t="shared" si="169"/>
        <v>0</v>
      </c>
      <c r="BO208" s="3">
        <f t="shared" si="169"/>
        <v>0</v>
      </c>
      <c r="BP208" s="3">
        <f t="shared" si="169"/>
        <v>0</v>
      </c>
      <c r="BQ208" s="3">
        <f t="shared" si="169"/>
        <v>0</v>
      </c>
      <c r="BR208" s="3">
        <f t="shared" si="169"/>
        <v>0</v>
      </c>
      <c r="BS208" s="3">
        <f t="shared" si="169"/>
        <v>0</v>
      </c>
      <c r="BT208" s="3">
        <f t="shared" si="169"/>
        <v>0</v>
      </c>
      <c r="BU208" s="3">
        <f t="shared" si="169"/>
        <v>0</v>
      </c>
      <c r="BV208" s="3">
        <f t="shared" si="169"/>
        <v>0</v>
      </c>
      <c r="BW208" s="3">
        <f t="shared" si="169"/>
        <v>0</v>
      </c>
      <c r="BX208" s="3">
        <f t="shared" si="169"/>
        <v>0</v>
      </c>
      <c r="BY208" s="3">
        <f t="shared" si="169"/>
        <v>0</v>
      </c>
      <c r="BZ208" s="3">
        <f t="shared" si="169"/>
        <v>0</v>
      </c>
      <c r="CA208" s="3">
        <f t="shared" ref="CA208:DF208" si="170">CA259</f>
        <v>2281.6999999999998</v>
      </c>
      <c r="CB208" s="3">
        <f t="shared" si="170"/>
        <v>661.52</v>
      </c>
      <c r="CC208" s="3">
        <f t="shared" si="170"/>
        <v>1620.18</v>
      </c>
      <c r="CD208" s="3">
        <f t="shared" si="170"/>
        <v>0</v>
      </c>
      <c r="CE208" s="3">
        <f t="shared" si="170"/>
        <v>2037.33</v>
      </c>
      <c r="CF208" s="3">
        <f t="shared" si="170"/>
        <v>2037.33</v>
      </c>
      <c r="CG208" s="3">
        <f t="shared" si="170"/>
        <v>0</v>
      </c>
      <c r="CH208" s="3">
        <f t="shared" si="170"/>
        <v>2037.33</v>
      </c>
      <c r="CI208" s="3">
        <f t="shared" si="170"/>
        <v>0</v>
      </c>
      <c r="CJ208" s="3">
        <f t="shared" si="170"/>
        <v>0</v>
      </c>
      <c r="CK208" s="3">
        <f t="shared" si="170"/>
        <v>0</v>
      </c>
      <c r="CL208" s="3">
        <f t="shared" si="170"/>
        <v>0</v>
      </c>
      <c r="CM208" s="3">
        <f t="shared" si="170"/>
        <v>0</v>
      </c>
      <c r="CN208" s="3">
        <f t="shared" si="170"/>
        <v>0</v>
      </c>
      <c r="CO208" s="3">
        <f t="shared" si="170"/>
        <v>0</v>
      </c>
      <c r="CP208" s="3">
        <f t="shared" si="170"/>
        <v>0</v>
      </c>
      <c r="CQ208" s="3">
        <f t="shared" si="170"/>
        <v>0</v>
      </c>
      <c r="CR208" s="3">
        <f t="shared" si="170"/>
        <v>0</v>
      </c>
      <c r="CS208" s="3">
        <f t="shared" si="170"/>
        <v>0</v>
      </c>
      <c r="CT208" s="3">
        <f t="shared" si="170"/>
        <v>0</v>
      </c>
      <c r="CU208" s="3">
        <f t="shared" si="170"/>
        <v>0</v>
      </c>
      <c r="CV208" s="3">
        <f t="shared" si="170"/>
        <v>0</v>
      </c>
      <c r="CW208" s="3">
        <f t="shared" si="170"/>
        <v>0</v>
      </c>
      <c r="CX208" s="3">
        <f t="shared" si="170"/>
        <v>0</v>
      </c>
      <c r="CY208" s="3">
        <f t="shared" si="170"/>
        <v>0</v>
      </c>
      <c r="CZ208" s="3">
        <f t="shared" si="170"/>
        <v>0</v>
      </c>
      <c r="DA208" s="3">
        <f t="shared" si="170"/>
        <v>0</v>
      </c>
      <c r="DB208" s="3">
        <f t="shared" si="170"/>
        <v>0</v>
      </c>
      <c r="DC208" s="3">
        <f t="shared" si="170"/>
        <v>0</v>
      </c>
      <c r="DD208" s="3">
        <f t="shared" si="170"/>
        <v>0</v>
      </c>
      <c r="DE208" s="3">
        <f t="shared" si="170"/>
        <v>0</v>
      </c>
      <c r="DF208" s="3">
        <f t="shared" si="170"/>
        <v>0</v>
      </c>
      <c r="DG208" s="4">
        <f t="shared" ref="DG208:EL208" si="171">DG259</f>
        <v>22066.1</v>
      </c>
      <c r="DH208" s="4">
        <f t="shared" si="171"/>
        <v>16558.919999999998</v>
      </c>
      <c r="DI208" s="4">
        <f t="shared" si="171"/>
        <v>47.99</v>
      </c>
      <c r="DJ208" s="4">
        <f t="shared" si="171"/>
        <v>20.85</v>
      </c>
      <c r="DK208" s="4">
        <f t="shared" si="171"/>
        <v>5459.19</v>
      </c>
      <c r="DL208" s="4">
        <f t="shared" si="171"/>
        <v>0</v>
      </c>
      <c r="DM208" s="4">
        <f t="shared" si="171"/>
        <v>7.9313447199999993</v>
      </c>
      <c r="DN208" s="4">
        <f t="shared" si="171"/>
        <v>0</v>
      </c>
      <c r="DO208" s="4">
        <f t="shared" si="171"/>
        <v>0</v>
      </c>
      <c r="DP208" s="4">
        <f t="shared" si="171"/>
        <v>5318.69</v>
      </c>
      <c r="DQ208" s="4">
        <f t="shared" si="171"/>
        <v>2816.24</v>
      </c>
      <c r="DR208" s="4">
        <f t="shared" si="171"/>
        <v>0</v>
      </c>
      <c r="DS208" s="4">
        <f t="shared" si="171"/>
        <v>0</v>
      </c>
      <c r="DT208" s="4">
        <f t="shared" si="171"/>
        <v>22066.1</v>
      </c>
      <c r="DU208" s="4">
        <f t="shared" si="171"/>
        <v>16558.919999999998</v>
      </c>
      <c r="DV208" s="4">
        <f t="shared" si="171"/>
        <v>47.99</v>
      </c>
      <c r="DW208" s="4">
        <f t="shared" si="171"/>
        <v>20.85</v>
      </c>
      <c r="DX208" s="4">
        <f t="shared" si="171"/>
        <v>5459.19</v>
      </c>
      <c r="DY208" s="4">
        <f t="shared" si="171"/>
        <v>0</v>
      </c>
      <c r="DZ208" s="4">
        <f t="shared" si="171"/>
        <v>7.9313447199999993</v>
      </c>
      <c r="EA208" s="4">
        <f t="shared" si="171"/>
        <v>0</v>
      </c>
      <c r="EB208" s="4">
        <f t="shared" si="171"/>
        <v>0</v>
      </c>
      <c r="EC208" s="4">
        <f t="shared" si="171"/>
        <v>5318.69</v>
      </c>
      <c r="ED208" s="4">
        <f t="shared" si="171"/>
        <v>2816.24</v>
      </c>
      <c r="EE208" s="4">
        <f t="shared" si="171"/>
        <v>0</v>
      </c>
      <c r="EF208" s="4">
        <f t="shared" si="171"/>
        <v>0</v>
      </c>
      <c r="EG208" s="4">
        <f t="shared" si="171"/>
        <v>0</v>
      </c>
      <c r="EH208" s="4">
        <f t="shared" si="171"/>
        <v>0</v>
      </c>
      <c r="EI208" s="4">
        <f t="shared" si="171"/>
        <v>0</v>
      </c>
      <c r="EJ208" s="4">
        <f t="shared" si="171"/>
        <v>30201.03</v>
      </c>
      <c r="EK208" s="4">
        <f t="shared" si="171"/>
        <v>7155.69</v>
      </c>
      <c r="EL208" s="4">
        <f t="shared" si="171"/>
        <v>23045.34</v>
      </c>
      <c r="EM208" s="4">
        <f t="shared" ref="EM208:FR208" si="172">EM259</f>
        <v>0</v>
      </c>
      <c r="EN208" s="4">
        <f t="shared" si="172"/>
        <v>16558.919999999998</v>
      </c>
      <c r="EO208" s="4">
        <f t="shared" si="172"/>
        <v>16558.919999999998</v>
      </c>
      <c r="EP208" s="4">
        <f t="shared" si="172"/>
        <v>0</v>
      </c>
      <c r="EQ208" s="4">
        <f t="shared" si="172"/>
        <v>16558.919999999998</v>
      </c>
      <c r="ER208" s="4">
        <f t="shared" si="172"/>
        <v>0</v>
      </c>
      <c r="ES208" s="4">
        <f t="shared" si="172"/>
        <v>0</v>
      </c>
      <c r="ET208" s="4">
        <f t="shared" si="172"/>
        <v>0</v>
      </c>
      <c r="EU208" s="4">
        <f t="shared" si="172"/>
        <v>0</v>
      </c>
      <c r="EV208" s="4">
        <f t="shared" si="172"/>
        <v>0</v>
      </c>
      <c r="EW208" s="4">
        <f t="shared" si="172"/>
        <v>0</v>
      </c>
      <c r="EX208" s="4">
        <f t="shared" si="172"/>
        <v>0</v>
      </c>
      <c r="EY208" s="4">
        <f t="shared" si="172"/>
        <v>0</v>
      </c>
      <c r="EZ208" s="4">
        <f t="shared" si="172"/>
        <v>0</v>
      </c>
      <c r="FA208" s="4">
        <f t="shared" si="172"/>
        <v>0</v>
      </c>
      <c r="FB208" s="4">
        <f t="shared" si="172"/>
        <v>0</v>
      </c>
      <c r="FC208" s="4">
        <f t="shared" si="172"/>
        <v>0</v>
      </c>
      <c r="FD208" s="4">
        <f t="shared" si="172"/>
        <v>0</v>
      </c>
      <c r="FE208" s="4">
        <f t="shared" si="172"/>
        <v>0</v>
      </c>
      <c r="FF208" s="4">
        <f t="shared" si="172"/>
        <v>0</v>
      </c>
      <c r="FG208" s="4">
        <f t="shared" si="172"/>
        <v>0</v>
      </c>
      <c r="FH208" s="4">
        <f t="shared" si="172"/>
        <v>0</v>
      </c>
      <c r="FI208" s="4">
        <f t="shared" si="172"/>
        <v>0</v>
      </c>
      <c r="FJ208" s="4">
        <f t="shared" si="172"/>
        <v>0</v>
      </c>
      <c r="FK208" s="4">
        <f t="shared" si="172"/>
        <v>0</v>
      </c>
      <c r="FL208" s="4">
        <f t="shared" si="172"/>
        <v>0</v>
      </c>
      <c r="FM208" s="4">
        <f t="shared" si="172"/>
        <v>0</v>
      </c>
      <c r="FN208" s="4">
        <f t="shared" si="172"/>
        <v>0</v>
      </c>
      <c r="FO208" s="4">
        <f t="shared" si="172"/>
        <v>0</v>
      </c>
      <c r="FP208" s="4">
        <f t="shared" si="172"/>
        <v>0</v>
      </c>
      <c r="FQ208" s="4">
        <f t="shared" si="172"/>
        <v>0</v>
      </c>
      <c r="FR208" s="4">
        <f t="shared" si="172"/>
        <v>0</v>
      </c>
      <c r="FS208" s="4">
        <f t="shared" ref="FS208:GX208" si="173">FS259</f>
        <v>30201.03</v>
      </c>
      <c r="FT208" s="4">
        <f t="shared" si="173"/>
        <v>7155.69</v>
      </c>
      <c r="FU208" s="4">
        <f t="shared" si="173"/>
        <v>23045.34</v>
      </c>
      <c r="FV208" s="4">
        <f t="shared" si="173"/>
        <v>0</v>
      </c>
      <c r="FW208" s="4">
        <f t="shared" si="173"/>
        <v>16558.919999999998</v>
      </c>
      <c r="FX208" s="4">
        <f t="shared" si="173"/>
        <v>16558.919999999998</v>
      </c>
      <c r="FY208" s="4">
        <f t="shared" si="173"/>
        <v>0</v>
      </c>
      <c r="FZ208" s="4">
        <f t="shared" si="173"/>
        <v>16558.919999999998</v>
      </c>
      <c r="GA208" s="4">
        <f t="shared" si="173"/>
        <v>0</v>
      </c>
      <c r="GB208" s="4">
        <f t="shared" si="173"/>
        <v>0</v>
      </c>
      <c r="GC208" s="4">
        <f t="shared" si="173"/>
        <v>0</v>
      </c>
      <c r="GD208" s="4">
        <f t="shared" si="173"/>
        <v>0</v>
      </c>
      <c r="GE208" s="4">
        <f t="shared" si="173"/>
        <v>0</v>
      </c>
      <c r="GF208" s="4">
        <f t="shared" si="173"/>
        <v>0</v>
      </c>
      <c r="GG208" s="4">
        <f t="shared" si="173"/>
        <v>0</v>
      </c>
      <c r="GH208" s="4">
        <f t="shared" si="173"/>
        <v>0</v>
      </c>
      <c r="GI208" s="4">
        <f t="shared" si="173"/>
        <v>0</v>
      </c>
      <c r="GJ208" s="4">
        <f t="shared" si="173"/>
        <v>0</v>
      </c>
      <c r="GK208" s="4">
        <f t="shared" si="173"/>
        <v>0</v>
      </c>
      <c r="GL208" s="4">
        <f t="shared" si="173"/>
        <v>0</v>
      </c>
      <c r="GM208" s="4">
        <f t="shared" si="173"/>
        <v>0</v>
      </c>
      <c r="GN208" s="4">
        <f t="shared" si="173"/>
        <v>0</v>
      </c>
      <c r="GO208" s="4">
        <f t="shared" si="173"/>
        <v>0</v>
      </c>
      <c r="GP208" s="4">
        <f t="shared" si="173"/>
        <v>0</v>
      </c>
      <c r="GQ208" s="4">
        <f t="shared" si="173"/>
        <v>0</v>
      </c>
      <c r="GR208" s="4">
        <f t="shared" si="173"/>
        <v>0</v>
      </c>
      <c r="GS208" s="4">
        <f t="shared" si="173"/>
        <v>0</v>
      </c>
      <c r="GT208" s="4">
        <f t="shared" si="173"/>
        <v>0</v>
      </c>
      <c r="GU208" s="4">
        <f t="shared" si="173"/>
        <v>0</v>
      </c>
      <c r="GV208" s="4">
        <f t="shared" si="173"/>
        <v>0</v>
      </c>
      <c r="GW208" s="4">
        <f t="shared" si="173"/>
        <v>0</v>
      </c>
      <c r="GX208" s="4">
        <f t="shared" si="173"/>
        <v>0</v>
      </c>
    </row>
    <row r="210" spans="1:255" x14ac:dyDescent="0.2">
      <c r="A210" s="2">
        <v>17</v>
      </c>
      <c r="B210" s="2">
        <v>1</v>
      </c>
      <c r="C210" s="2"/>
      <c r="D210" s="2"/>
      <c r="E210" s="2" t="s">
        <v>3</v>
      </c>
      <c r="F210" s="2" t="s">
        <v>123</v>
      </c>
      <c r="G210" s="2" t="s">
        <v>167</v>
      </c>
      <c r="H210" s="2" t="s">
        <v>125</v>
      </c>
      <c r="I210" s="2">
        <f>ROUND(ROUND(300/100,5),9)</f>
        <v>3</v>
      </c>
      <c r="J210" s="2">
        <v>0</v>
      </c>
      <c r="K210" s="2">
        <f>ROUND(ROUND(300/100,5),9)</f>
        <v>3</v>
      </c>
      <c r="L210" s="2"/>
      <c r="M210" s="2"/>
      <c r="N210" s="2"/>
      <c r="O210" s="2">
        <f t="shared" ref="O210:O257" si="174">ROUND(CP210,2)</f>
        <v>390.33</v>
      </c>
      <c r="P210" s="2">
        <f>ROUND(CQ210*I210,2)</f>
        <v>306.72000000000003</v>
      </c>
      <c r="Q210" s="2">
        <f>ROUND(CR210*I210,2)</f>
        <v>7.47</v>
      </c>
      <c r="R210" s="2">
        <f>ROUND(CS210*I210,2)</f>
        <v>1.1399999999999999</v>
      </c>
      <c r="S210" s="2">
        <f>ROUND(CT210*I210,2)</f>
        <v>76.14</v>
      </c>
      <c r="T210" s="2">
        <f t="shared" ref="T210:T257" si="175">ROUND(CU210*I210,2)</f>
        <v>0</v>
      </c>
      <c r="U210" s="2">
        <f t="shared" ref="U210:U257" si="176">CV210*I210</f>
        <v>6.18</v>
      </c>
      <c r="V210" s="2">
        <f t="shared" ref="V210:V257" si="177">CW210*I210</f>
        <v>0</v>
      </c>
      <c r="W210" s="2">
        <f t="shared" ref="W210:W257" si="178">ROUND(CX210*I210,2)</f>
        <v>0</v>
      </c>
      <c r="X210" s="2">
        <f t="shared" ref="X210:X257" si="179">ROUND(CY210,2)</f>
        <v>0</v>
      </c>
      <c r="Y210" s="2">
        <f t="shared" ref="Y210:Y257" si="180">ROUND(CZ210,2)</f>
        <v>0</v>
      </c>
      <c r="Z210" s="2"/>
      <c r="AA210" s="2">
        <v>-1</v>
      </c>
      <c r="AB210" s="2">
        <f t="shared" ref="AB210:AB257" si="181">ROUND((AC210+AD210+AF210),6)</f>
        <v>130.11000000000001</v>
      </c>
      <c r="AC210" s="2">
        <f t="shared" ref="AC210:AF211" si="182">ROUND((ES210),6)</f>
        <v>102.24</v>
      </c>
      <c r="AD210" s="2">
        <f t="shared" si="182"/>
        <v>2.4900000000000002</v>
      </c>
      <c r="AE210" s="2">
        <f t="shared" si="182"/>
        <v>0.38</v>
      </c>
      <c r="AF210" s="2">
        <f t="shared" si="182"/>
        <v>25.38</v>
      </c>
      <c r="AG210" s="2">
        <f t="shared" ref="AG210:AG257" si="183">ROUND((AP210),6)</f>
        <v>0</v>
      </c>
      <c r="AH210" s="2">
        <f t="shared" ref="AH210:AH257" si="184">(EW210)</f>
        <v>2.06</v>
      </c>
      <c r="AI210" s="2">
        <f t="shared" ref="AI210:AI257" si="185">(EX210)</f>
        <v>0</v>
      </c>
      <c r="AJ210" s="2">
        <f t="shared" ref="AJ210:AJ257" si="186">(AS210)</f>
        <v>0</v>
      </c>
      <c r="AK210" s="2">
        <v>130.11000000000001</v>
      </c>
      <c r="AL210" s="2">
        <v>102.24</v>
      </c>
      <c r="AM210" s="2">
        <v>2.4900000000000002</v>
      </c>
      <c r="AN210" s="2">
        <v>0.38</v>
      </c>
      <c r="AO210" s="2">
        <v>25.38</v>
      </c>
      <c r="AP210" s="2">
        <v>0</v>
      </c>
      <c r="AQ210" s="2">
        <v>2.06</v>
      </c>
      <c r="AR210" s="2">
        <v>0</v>
      </c>
      <c r="AS210" s="2">
        <v>0</v>
      </c>
      <c r="AT210" s="2">
        <v>0</v>
      </c>
      <c r="AU210" s="2">
        <v>0</v>
      </c>
      <c r="AV210" s="2">
        <v>1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0</v>
      </c>
      <c r="BI210" s="2">
        <v>0</v>
      </c>
      <c r="BJ210" s="2" t="s">
        <v>126</v>
      </c>
      <c r="BK210" s="2"/>
      <c r="BL210" s="2"/>
      <c r="BM210" s="2">
        <v>331</v>
      </c>
      <c r="BN210" s="2">
        <v>0</v>
      </c>
      <c r="BO210" s="2" t="s">
        <v>3</v>
      </c>
      <c r="BP210" s="2">
        <v>0</v>
      </c>
      <c r="BQ210" s="2">
        <v>0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0</v>
      </c>
      <c r="CA210" s="2">
        <v>0</v>
      </c>
      <c r="CB210" s="2" t="s">
        <v>3</v>
      </c>
      <c r="CC210" s="2"/>
      <c r="CD210" s="2"/>
      <c r="CE210" s="2">
        <v>0</v>
      </c>
      <c r="CF210" s="2">
        <v>0</v>
      </c>
      <c r="CG210" s="2">
        <v>0</v>
      </c>
      <c r="CH210" s="2"/>
      <c r="CI210" s="2"/>
      <c r="CJ210" s="2"/>
      <c r="CK210" s="2"/>
      <c r="CL210" s="2"/>
      <c r="CM210" s="2">
        <v>0</v>
      </c>
      <c r="CN210" s="2" t="s">
        <v>3</v>
      </c>
      <c r="CO210" s="2">
        <v>0</v>
      </c>
      <c r="CP210" s="2">
        <f t="shared" ref="CP210:CP257" si="187">(P210+Q210+S210)</f>
        <v>390.33000000000004</v>
      </c>
      <c r="CQ210" s="2">
        <f>AC210*BC210</f>
        <v>102.24</v>
      </c>
      <c r="CR210" s="2">
        <f>AD210*BB210</f>
        <v>2.4900000000000002</v>
      </c>
      <c r="CS210" s="2">
        <f>AE210*BS210</f>
        <v>0.38</v>
      </c>
      <c r="CT210" s="2">
        <f>AF210*BA210</f>
        <v>25.38</v>
      </c>
      <c r="CU210" s="2">
        <f t="shared" ref="CU210:CX211" si="188">AG210</f>
        <v>0</v>
      </c>
      <c r="CV210" s="2">
        <f t="shared" si="188"/>
        <v>2.06</v>
      </c>
      <c r="CW210" s="2">
        <f t="shared" si="188"/>
        <v>0</v>
      </c>
      <c r="CX210" s="2">
        <f t="shared" si="188"/>
        <v>0</v>
      </c>
      <c r="CY210" s="2">
        <f>0</f>
        <v>0</v>
      </c>
      <c r="CZ210" s="2">
        <f>0</f>
        <v>0</v>
      </c>
      <c r="DA210" s="2"/>
      <c r="DB210" s="2"/>
      <c r="DC210" s="2" t="s">
        <v>3</v>
      </c>
      <c r="DD210" s="2" t="s">
        <v>3</v>
      </c>
      <c r="DE210" s="2" t="s">
        <v>3</v>
      </c>
      <c r="DF210" s="2" t="s">
        <v>3</v>
      </c>
      <c r="DG210" s="2" t="s">
        <v>3</v>
      </c>
      <c r="DH210" s="2" t="s">
        <v>3</v>
      </c>
      <c r="DI210" s="2" t="s">
        <v>3</v>
      </c>
      <c r="DJ210" s="2" t="s">
        <v>3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1003</v>
      </c>
      <c r="DV210" s="2" t="s">
        <v>125</v>
      </c>
      <c r="DW210" s="2" t="s">
        <v>125</v>
      </c>
      <c r="DX210" s="2">
        <v>100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0</v>
      </c>
      <c r="EF210" s="2">
        <v>0</v>
      </c>
      <c r="EG210" s="2" t="s">
        <v>3</v>
      </c>
      <c r="EH210" s="2">
        <v>0</v>
      </c>
      <c r="EI210" s="2" t="s">
        <v>3</v>
      </c>
      <c r="EJ210" s="2">
        <v>0</v>
      </c>
      <c r="EK210" s="2">
        <v>331</v>
      </c>
      <c r="EL210" s="2" t="s">
        <v>3</v>
      </c>
      <c r="EM210" s="2" t="s">
        <v>3</v>
      </c>
      <c r="EN210" s="2"/>
      <c r="EO210" s="2" t="s">
        <v>3</v>
      </c>
      <c r="EP210" s="2"/>
      <c r="EQ210" s="2">
        <v>132608</v>
      </c>
      <c r="ER210" s="2">
        <v>130.11000000000001</v>
      </c>
      <c r="ES210" s="2">
        <v>102.24</v>
      </c>
      <c r="ET210" s="2">
        <v>2.4900000000000002</v>
      </c>
      <c r="EU210" s="2">
        <v>0.38</v>
      </c>
      <c r="EV210" s="2">
        <v>25.38</v>
      </c>
      <c r="EW210" s="2">
        <v>2.06</v>
      </c>
      <c r="EX210" s="2">
        <v>0</v>
      </c>
      <c r="EY210" s="2">
        <v>0</v>
      </c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v>0</v>
      </c>
      <c r="FS210" s="2">
        <v>0</v>
      </c>
      <c r="FT210" s="2"/>
      <c r="FU210" s="2"/>
      <c r="FV210" s="2"/>
      <c r="FW210" s="2"/>
      <c r="FX210" s="2">
        <v>0</v>
      </c>
      <c r="FY210" s="2">
        <v>0</v>
      </c>
      <c r="FZ210" s="2"/>
      <c r="GA210" s="2" t="s">
        <v>3</v>
      </c>
      <c r="GB210" s="2"/>
      <c r="GC210" s="2"/>
      <c r="GD210" s="2">
        <v>1</v>
      </c>
      <c r="GE210" s="2"/>
      <c r="GF210" s="2">
        <v>-1587305520</v>
      </c>
      <c r="GG210" s="2">
        <v>2</v>
      </c>
      <c r="GH210" s="2">
        <v>1</v>
      </c>
      <c r="GI210" s="2">
        <v>-2</v>
      </c>
      <c r="GJ210" s="2">
        <v>0</v>
      </c>
      <c r="GK210" s="2">
        <v>0</v>
      </c>
      <c r="GL210" s="2">
        <f t="shared" ref="GL210:GL257" si="189">ROUND(IF(AND(BH210=3,BI210=3,FS210&lt;&gt;0),P210,0),2)</f>
        <v>0</v>
      </c>
      <c r="GM210" s="2">
        <f t="shared" ref="GM210:GM257" si="190">ROUND(O210+X210+Y210,2)+GX210</f>
        <v>390.33</v>
      </c>
      <c r="GN210" s="2">
        <f t="shared" ref="GN210:GN257" si="191">IF(OR(BI210=0,BI210=1),GM210-GX210,0)</f>
        <v>390.33</v>
      </c>
      <c r="GO210" s="2">
        <f t="shared" ref="GO210:GO257" si="192">IF(BI210=2,GM210-GX210,0)</f>
        <v>0</v>
      </c>
      <c r="GP210" s="2">
        <f t="shared" ref="GP210:GP257" si="193">IF(BI210=4,GM210-GX210,0)</f>
        <v>0</v>
      </c>
      <c r="GQ210" s="2"/>
      <c r="GR210" s="2">
        <v>0</v>
      </c>
      <c r="GS210" s="2">
        <v>3</v>
      </c>
      <c r="GT210" s="2">
        <v>0</v>
      </c>
      <c r="GU210" s="2" t="s">
        <v>3</v>
      </c>
      <c r="GV210" s="2">
        <f t="shared" ref="GV210:GV257" si="194">ROUND((GT210),6)</f>
        <v>0</v>
      </c>
      <c r="GW210" s="2">
        <v>1</v>
      </c>
      <c r="GX210" s="2">
        <f t="shared" ref="GX210:GX257" si="195">ROUND(HC210*I210,2)</f>
        <v>0</v>
      </c>
      <c r="GY210" s="2"/>
      <c r="GZ210" s="2"/>
      <c r="HA210" s="2">
        <v>0</v>
      </c>
      <c r="HB210" s="2">
        <v>0</v>
      </c>
      <c r="HC210" s="2">
        <f t="shared" ref="HC210:HC257" si="196">GV210*GW210</f>
        <v>0</v>
      </c>
      <c r="HD210" s="2"/>
      <c r="HE210" s="2" t="s">
        <v>3</v>
      </c>
      <c r="HF210" s="2" t="s">
        <v>3</v>
      </c>
      <c r="HG210" s="2"/>
      <c r="HH210" s="2"/>
      <c r="HI210" s="2"/>
      <c r="HJ210" s="2"/>
      <c r="HK210" s="2"/>
      <c r="HL210" s="2"/>
      <c r="HM210" s="2" t="s">
        <v>3</v>
      </c>
      <c r="HN210" s="2" t="s">
        <v>3</v>
      </c>
      <c r="HO210" s="2" t="s">
        <v>3</v>
      </c>
      <c r="HP210" s="2" t="s">
        <v>3</v>
      </c>
      <c r="HQ210" s="2" t="s">
        <v>3</v>
      </c>
      <c r="HR210" s="2"/>
      <c r="HS210" s="2">
        <v>0</v>
      </c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">
      <c r="A211">
        <v>17</v>
      </c>
      <c r="B211">
        <v>1</v>
      </c>
      <c r="E211" t="s">
        <v>3</v>
      </c>
      <c r="F211" t="s">
        <v>123</v>
      </c>
      <c r="G211" t="s">
        <v>167</v>
      </c>
      <c r="H211" t="s">
        <v>125</v>
      </c>
      <c r="I211">
        <f>ROUND(ROUND(300/100,5),9)</f>
        <v>3</v>
      </c>
      <c r="J211">
        <v>0</v>
      </c>
      <c r="K211">
        <f>ROUND(ROUND(300/100,5),9)</f>
        <v>3</v>
      </c>
      <c r="O211">
        <f t="shared" si="174"/>
        <v>3101.73</v>
      </c>
      <c r="P211">
        <f>ROUND(CQ211*I211,2)</f>
        <v>3018.12</v>
      </c>
      <c r="Q211">
        <f>ROUND(CR211*I211,2)</f>
        <v>7.47</v>
      </c>
      <c r="R211">
        <f>ROUND(CS211*I211,2)</f>
        <v>1.1399999999999999</v>
      </c>
      <c r="S211">
        <f>ROUND(CT211*I211,2)</f>
        <v>76.14</v>
      </c>
      <c r="T211">
        <f t="shared" si="175"/>
        <v>0</v>
      </c>
      <c r="U211">
        <f t="shared" si="176"/>
        <v>6.18</v>
      </c>
      <c r="V211">
        <f t="shared" si="177"/>
        <v>0</v>
      </c>
      <c r="W211">
        <f t="shared" si="178"/>
        <v>0</v>
      </c>
      <c r="X211">
        <f t="shared" si="179"/>
        <v>0</v>
      </c>
      <c r="Y211">
        <f t="shared" si="180"/>
        <v>0</v>
      </c>
      <c r="AA211">
        <v>-1</v>
      </c>
      <c r="AB211">
        <f t="shared" si="181"/>
        <v>130.11000000000001</v>
      </c>
      <c r="AC211">
        <f t="shared" si="182"/>
        <v>102.24</v>
      </c>
      <c r="AD211">
        <f t="shared" si="182"/>
        <v>2.4900000000000002</v>
      </c>
      <c r="AE211">
        <f t="shared" si="182"/>
        <v>0.38</v>
      </c>
      <c r="AF211">
        <f t="shared" si="182"/>
        <v>25.38</v>
      </c>
      <c r="AG211">
        <f t="shared" si="183"/>
        <v>0</v>
      </c>
      <c r="AH211">
        <f t="shared" si="184"/>
        <v>2.06</v>
      </c>
      <c r="AI211">
        <f t="shared" si="185"/>
        <v>0</v>
      </c>
      <c r="AJ211">
        <f t="shared" si="186"/>
        <v>0</v>
      </c>
      <c r="AK211">
        <v>130.11000000000001</v>
      </c>
      <c r="AL211">
        <v>102.24</v>
      </c>
      <c r="AM211">
        <v>2.4900000000000002</v>
      </c>
      <c r="AN211">
        <v>0.38</v>
      </c>
      <c r="AO211">
        <v>25.38</v>
      </c>
      <c r="AP211">
        <v>0</v>
      </c>
      <c r="AQ211">
        <v>2.06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9.84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0</v>
      </c>
      <c r="BJ211" t="s">
        <v>126</v>
      </c>
      <c r="BM211">
        <v>331</v>
      </c>
      <c r="BN211">
        <v>0</v>
      </c>
      <c r="BO211" t="s">
        <v>3</v>
      </c>
      <c r="BP211">
        <v>0</v>
      </c>
      <c r="BQ211">
        <v>0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187"/>
        <v>3101.7299999999996</v>
      </c>
      <c r="CQ211">
        <f>AC211*BC211</f>
        <v>1006.0415999999999</v>
      </c>
      <c r="CR211">
        <f>AD211*BB211</f>
        <v>2.4900000000000002</v>
      </c>
      <c r="CS211">
        <f>AE211*BS211</f>
        <v>0.38</v>
      </c>
      <c r="CT211">
        <f>AF211*BA211</f>
        <v>25.38</v>
      </c>
      <c r="CU211">
        <f t="shared" si="188"/>
        <v>0</v>
      </c>
      <c r="CV211">
        <f t="shared" si="188"/>
        <v>2.06</v>
      </c>
      <c r="CW211">
        <f t="shared" si="188"/>
        <v>0</v>
      </c>
      <c r="CX211">
        <f t="shared" si="188"/>
        <v>0</v>
      </c>
      <c r="CY211">
        <f>0</f>
        <v>0</v>
      </c>
      <c r="CZ211">
        <f>0</f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1003</v>
      </c>
      <c r="DV211" t="s">
        <v>125</v>
      </c>
      <c r="DW211" t="s">
        <v>125</v>
      </c>
      <c r="DX211">
        <v>100</v>
      </c>
      <c r="DZ211" t="s">
        <v>3</v>
      </c>
      <c r="EA211" t="s">
        <v>3</v>
      </c>
      <c r="EB211" t="s">
        <v>3</v>
      </c>
      <c r="EC211" t="s">
        <v>3</v>
      </c>
      <c r="EE211">
        <v>0</v>
      </c>
      <c r="EF211">
        <v>0</v>
      </c>
      <c r="EG211" t="s">
        <v>3</v>
      </c>
      <c r="EH211">
        <v>0</v>
      </c>
      <c r="EI211" t="s">
        <v>3</v>
      </c>
      <c r="EJ211">
        <v>0</v>
      </c>
      <c r="EK211">
        <v>331</v>
      </c>
      <c r="EL211" t="s">
        <v>3</v>
      </c>
      <c r="EM211" t="s">
        <v>3</v>
      </c>
      <c r="EO211" t="s">
        <v>3</v>
      </c>
      <c r="EQ211">
        <v>132608</v>
      </c>
      <c r="ER211">
        <v>130.11000000000001</v>
      </c>
      <c r="ES211">
        <v>102.24</v>
      </c>
      <c r="ET211">
        <v>2.4900000000000002</v>
      </c>
      <c r="EU211">
        <v>0.38</v>
      </c>
      <c r="EV211">
        <v>25.38</v>
      </c>
      <c r="EW211">
        <v>2.06</v>
      </c>
      <c r="EX211">
        <v>0</v>
      </c>
      <c r="EY211">
        <v>0</v>
      </c>
      <c r="FQ211">
        <v>0</v>
      </c>
      <c r="FR211">
        <v>0</v>
      </c>
      <c r="FS211">
        <v>0</v>
      </c>
      <c r="FX211">
        <v>0</v>
      </c>
      <c r="FY211">
        <v>0</v>
      </c>
      <c r="GA211" t="s">
        <v>3</v>
      </c>
      <c r="GD211">
        <v>1</v>
      </c>
      <c r="GF211">
        <v>-1587305520</v>
      </c>
      <c r="GG211">
        <v>2</v>
      </c>
      <c r="GH211">
        <v>1</v>
      </c>
      <c r="GI211">
        <v>5</v>
      </c>
      <c r="GJ211">
        <v>0</v>
      </c>
      <c r="GK211">
        <v>0</v>
      </c>
      <c r="GL211">
        <f t="shared" si="189"/>
        <v>0</v>
      </c>
      <c r="GM211">
        <f t="shared" si="190"/>
        <v>3101.73</v>
      </c>
      <c r="GN211">
        <f t="shared" si="191"/>
        <v>3101.73</v>
      </c>
      <c r="GO211">
        <f t="shared" si="192"/>
        <v>0</v>
      </c>
      <c r="GP211">
        <f t="shared" si="193"/>
        <v>0</v>
      </c>
      <c r="GR211">
        <v>0</v>
      </c>
      <c r="GS211">
        <v>3</v>
      </c>
      <c r="GT211">
        <v>0</v>
      </c>
      <c r="GU211" t="s">
        <v>3</v>
      </c>
      <c r="GV211">
        <f t="shared" si="194"/>
        <v>0</v>
      </c>
      <c r="GW211">
        <v>1</v>
      </c>
      <c r="GX211">
        <f t="shared" si="195"/>
        <v>0</v>
      </c>
      <c r="HA211">
        <v>0</v>
      </c>
      <c r="HB211">
        <v>0</v>
      </c>
      <c r="HC211">
        <f t="shared" si="196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HS211">
        <v>0</v>
      </c>
      <c r="IK211">
        <v>0</v>
      </c>
    </row>
    <row r="212" spans="1:255" x14ac:dyDescent="0.2">
      <c r="A212" s="2">
        <v>17</v>
      </c>
      <c r="B212" s="2">
        <v>1</v>
      </c>
      <c r="C212" s="2">
        <f>ROW(SmtRes!A93)</f>
        <v>93</v>
      </c>
      <c r="D212" s="2">
        <f>ROW(EtalonRes!A101)</f>
        <v>101</v>
      </c>
      <c r="E212" s="2" t="s">
        <v>3</v>
      </c>
      <c r="F212" s="2" t="s">
        <v>168</v>
      </c>
      <c r="G212" s="2" t="s">
        <v>169</v>
      </c>
      <c r="H212" s="2" t="s">
        <v>97</v>
      </c>
      <c r="I212" s="2">
        <f>ROUND(ROUND(300/100,5),9)</f>
        <v>3</v>
      </c>
      <c r="J212" s="2">
        <v>0</v>
      </c>
      <c r="K212" s="2">
        <f>ROUND(ROUND(300/100,5),9)</f>
        <v>3</v>
      </c>
      <c r="L212" s="2"/>
      <c r="M212" s="2"/>
      <c r="N212" s="2"/>
      <c r="O212" s="2">
        <f t="shared" si="174"/>
        <v>530.39</v>
      </c>
      <c r="P212" s="2">
        <f t="shared" ref="P212:P257" si="197">ROUND((ROUND((AC212*AW212*I212),2)*BC212),2)</f>
        <v>174.31</v>
      </c>
      <c r="Q212" s="2">
        <f t="shared" ref="Q212:Q257" si="198">(ROUND((ROUND(((ET212)*AV212*I212),2)*BB212),2)+ROUND((ROUND(((AE212-(EU212))*AV212*I212),2)*BS212),2))</f>
        <v>107.23</v>
      </c>
      <c r="R212" s="2">
        <f t="shared" ref="R212:R257" si="199">ROUND((ROUND((AE212*AV212*I212),2)*BS212),2)</f>
        <v>14.15</v>
      </c>
      <c r="S212" s="2">
        <f t="shared" ref="S212:S257" si="200">ROUND((ROUND((AF212*AV212*I212),2)*BA212),2)</f>
        <v>248.85</v>
      </c>
      <c r="T212" s="2">
        <f t="shared" si="175"/>
        <v>0</v>
      </c>
      <c r="U212" s="2">
        <f t="shared" si="176"/>
        <v>20.198309999999999</v>
      </c>
      <c r="V212" s="2">
        <f t="shared" si="177"/>
        <v>0</v>
      </c>
      <c r="W212" s="2">
        <f t="shared" si="178"/>
        <v>0</v>
      </c>
      <c r="X212" s="2">
        <f t="shared" si="179"/>
        <v>255.11</v>
      </c>
      <c r="Y212" s="2">
        <f t="shared" si="180"/>
        <v>134.13</v>
      </c>
      <c r="Z212" s="2"/>
      <c r="AA212" s="2">
        <v>-1</v>
      </c>
      <c r="AB212" s="2">
        <f t="shared" si="181"/>
        <v>164.99</v>
      </c>
      <c r="AC212" s="2">
        <f t="shared" ref="AC212:AC257" si="201">ROUND((ES212),6)</f>
        <v>53.75</v>
      </c>
      <c r="AD212" s="2">
        <f t="shared" ref="AD212:AD257" si="202">ROUND((((ET212)-(EU212))+AE212),6)</f>
        <v>33.5</v>
      </c>
      <c r="AE212" s="2">
        <f t="shared" ref="AE212:AE257" si="203">ROUND((EU212),6)</f>
        <v>4.42</v>
      </c>
      <c r="AF212" s="2">
        <f t="shared" ref="AF212:AF257" si="204">ROUND((EV212),6)</f>
        <v>77.739999999999995</v>
      </c>
      <c r="AG212" s="2">
        <f t="shared" si="183"/>
        <v>0</v>
      </c>
      <c r="AH212" s="2">
        <f t="shared" si="184"/>
        <v>6.31</v>
      </c>
      <c r="AI212" s="2">
        <f t="shared" si="185"/>
        <v>0</v>
      </c>
      <c r="AJ212" s="2">
        <f t="shared" si="186"/>
        <v>0</v>
      </c>
      <c r="AK212" s="2">
        <v>164.99</v>
      </c>
      <c r="AL212" s="2">
        <v>53.75</v>
      </c>
      <c r="AM212" s="2">
        <v>33.5</v>
      </c>
      <c r="AN212" s="2">
        <v>4.42</v>
      </c>
      <c r="AO212" s="2">
        <v>77.739999999999995</v>
      </c>
      <c r="AP212" s="2">
        <v>0</v>
      </c>
      <c r="AQ212" s="2">
        <v>6.31</v>
      </c>
      <c r="AR212" s="2">
        <v>0</v>
      </c>
      <c r="AS212" s="2">
        <v>0</v>
      </c>
      <c r="AT212" s="2">
        <v>97</v>
      </c>
      <c r="AU212" s="2">
        <v>51</v>
      </c>
      <c r="AV212" s="2">
        <v>1.0669999999999999</v>
      </c>
      <c r="AW212" s="2">
        <v>1.081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0</v>
      </c>
      <c r="BI212" s="2">
        <v>2</v>
      </c>
      <c r="BJ212" s="2" t="s">
        <v>170</v>
      </c>
      <c r="BK212" s="2"/>
      <c r="BL212" s="2"/>
      <c r="BM212" s="2">
        <v>67</v>
      </c>
      <c r="BN212" s="2">
        <v>405818574</v>
      </c>
      <c r="BO212" s="2" t="s">
        <v>168</v>
      </c>
      <c r="BP212" s="2">
        <v>1</v>
      </c>
      <c r="BQ212" s="2">
        <v>40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97</v>
      </c>
      <c r="CA212" s="2">
        <v>51</v>
      </c>
      <c r="CB212" s="2" t="s">
        <v>3</v>
      </c>
      <c r="CC212" s="2"/>
      <c r="CD212" s="2"/>
      <c r="CE212" s="2">
        <v>30</v>
      </c>
      <c r="CF212" s="2">
        <v>0</v>
      </c>
      <c r="CG212" s="2">
        <v>0</v>
      </c>
      <c r="CH212" s="2"/>
      <c r="CI212" s="2"/>
      <c r="CJ212" s="2"/>
      <c r="CK212" s="2"/>
      <c r="CL212" s="2"/>
      <c r="CM212" s="2">
        <v>0</v>
      </c>
      <c r="CN212" s="2" t="s">
        <v>3</v>
      </c>
      <c r="CO212" s="2">
        <v>0</v>
      </c>
      <c r="CP212" s="2">
        <f t="shared" si="187"/>
        <v>530.39</v>
      </c>
      <c r="CQ212" s="2">
        <f t="shared" ref="CQ212:CQ257" si="205">ROUND((ROUND((AC212*AW212*1),2)*BC212),2)</f>
        <v>58.1</v>
      </c>
      <c r="CR212" s="2">
        <f t="shared" ref="CR212:CR257" si="206">(ROUND((ROUND(((ET212)*AV212*1),2)*BB212),2)+ROUND((ROUND(((AE212-(EU212))*AV212*1),2)*BS212),2))</f>
        <v>35.74</v>
      </c>
      <c r="CS212" s="2">
        <f t="shared" ref="CS212:CS257" si="207">ROUND((ROUND((AE212*AV212*1),2)*BS212),2)</f>
        <v>4.72</v>
      </c>
      <c r="CT212" s="2">
        <f t="shared" ref="CT212:CT257" si="208">ROUND((ROUND((AF212*AV212*1),2)*BA212),2)</f>
        <v>82.95</v>
      </c>
      <c r="CU212" s="2">
        <f t="shared" ref="CU212:CU257" si="209">AG212</f>
        <v>0</v>
      </c>
      <c r="CV212" s="2">
        <f t="shared" ref="CV212:CV257" si="210">(AH212*AV212)</f>
        <v>6.7327699999999995</v>
      </c>
      <c r="CW212" s="2">
        <f t="shared" ref="CW212:CW257" si="211">AI212</f>
        <v>0</v>
      </c>
      <c r="CX212" s="2">
        <f t="shared" ref="CX212:CX257" si="212">AJ212</f>
        <v>0</v>
      </c>
      <c r="CY212" s="2">
        <f t="shared" ref="CY212:CY257" si="213">(((S212+R212)*AT212)/100)</f>
        <v>255.11</v>
      </c>
      <c r="CZ212" s="2">
        <f t="shared" ref="CZ212:CZ257" si="214">(((S212+R212)*AU212)/100)</f>
        <v>134.13</v>
      </c>
      <c r="DA212" s="2"/>
      <c r="DB212" s="2"/>
      <c r="DC212" s="2" t="s">
        <v>3</v>
      </c>
      <c r="DD212" s="2" t="s">
        <v>3</v>
      </c>
      <c r="DE212" s="2" t="s">
        <v>3</v>
      </c>
      <c r="DF212" s="2" t="s">
        <v>3</v>
      </c>
      <c r="DG212" s="2" t="s">
        <v>3</v>
      </c>
      <c r="DH212" s="2" t="s">
        <v>3</v>
      </c>
      <c r="DI212" s="2" t="s">
        <v>3</v>
      </c>
      <c r="DJ212" s="2" t="s">
        <v>3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1013</v>
      </c>
      <c r="DV212" s="2" t="s">
        <v>97</v>
      </c>
      <c r="DW212" s="2" t="s">
        <v>97</v>
      </c>
      <c r="DX212" s="2">
        <v>1</v>
      </c>
      <c r="DY212" s="2"/>
      <c r="DZ212" s="2" t="s">
        <v>3</v>
      </c>
      <c r="EA212" s="2" t="s">
        <v>3</v>
      </c>
      <c r="EB212" s="2" t="s">
        <v>3</v>
      </c>
      <c r="EC212" s="2" t="s">
        <v>3</v>
      </c>
      <c r="ED212" s="2"/>
      <c r="EE212" s="2">
        <v>405818696</v>
      </c>
      <c r="EF212" s="2">
        <v>40</v>
      </c>
      <c r="EG212" s="2" t="s">
        <v>99</v>
      </c>
      <c r="EH212" s="2">
        <v>0</v>
      </c>
      <c r="EI212" s="2" t="s">
        <v>3</v>
      </c>
      <c r="EJ212" s="2">
        <v>2</v>
      </c>
      <c r="EK212" s="2">
        <v>67</v>
      </c>
      <c r="EL212" s="2" t="s">
        <v>100</v>
      </c>
      <c r="EM212" s="2" t="s">
        <v>101</v>
      </c>
      <c r="EN212" s="2"/>
      <c r="EO212" s="2" t="s">
        <v>3</v>
      </c>
      <c r="EP212" s="2"/>
      <c r="EQ212" s="2">
        <v>132096</v>
      </c>
      <c r="ER212" s="2">
        <v>164.99</v>
      </c>
      <c r="ES212" s="2">
        <v>53.75</v>
      </c>
      <c r="ET212" s="2">
        <v>33.5</v>
      </c>
      <c r="EU212" s="2">
        <v>4.42</v>
      </c>
      <c r="EV212" s="2">
        <v>77.739999999999995</v>
      </c>
      <c r="EW212" s="2">
        <v>6.31</v>
      </c>
      <c r="EX212" s="2">
        <v>0</v>
      </c>
      <c r="EY212" s="2">
        <v>0</v>
      </c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v>0</v>
      </c>
      <c r="FS212" s="2">
        <v>0</v>
      </c>
      <c r="FT212" s="2"/>
      <c r="FU212" s="2"/>
      <c r="FV212" s="2"/>
      <c r="FW212" s="2"/>
      <c r="FX212" s="2">
        <v>97</v>
      </c>
      <c r="FY212" s="2">
        <v>51</v>
      </c>
      <c r="FZ212" s="2"/>
      <c r="GA212" s="2" t="s">
        <v>3</v>
      </c>
      <c r="GB212" s="2"/>
      <c r="GC212" s="2"/>
      <c r="GD212" s="2">
        <v>1</v>
      </c>
      <c r="GE212" s="2"/>
      <c r="GF212" s="2">
        <v>-1241704696</v>
      </c>
      <c r="GG212" s="2">
        <v>2</v>
      </c>
      <c r="GH212" s="2">
        <v>1</v>
      </c>
      <c r="GI212" s="2">
        <v>2</v>
      </c>
      <c r="GJ212" s="2">
        <v>0</v>
      </c>
      <c r="GK212" s="2">
        <v>0</v>
      </c>
      <c r="GL212" s="2">
        <f t="shared" si="189"/>
        <v>0</v>
      </c>
      <c r="GM212" s="2">
        <f t="shared" si="190"/>
        <v>919.63</v>
      </c>
      <c r="GN212" s="2">
        <f t="shared" si="191"/>
        <v>0</v>
      </c>
      <c r="GO212" s="2">
        <f t="shared" si="192"/>
        <v>919.63</v>
      </c>
      <c r="GP212" s="2">
        <f t="shared" si="193"/>
        <v>0</v>
      </c>
      <c r="GQ212" s="2"/>
      <c r="GR212" s="2">
        <v>0</v>
      </c>
      <c r="GS212" s="2">
        <v>3</v>
      </c>
      <c r="GT212" s="2">
        <v>0</v>
      </c>
      <c r="GU212" s="2" t="s">
        <v>3</v>
      </c>
      <c r="GV212" s="2">
        <f t="shared" si="194"/>
        <v>0</v>
      </c>
      <c r="GW212" s="2">
        <v>1</v>
      </c>
      <c r="GX212" s="2">
        <f t="shared" si="195"/>
        <v>0</v>
      </c>
      <c r="GY212" s="2"/>
      <c r="GZ212" s="2"/>
      <c r="HA212" s="2">
        <v>0</v>
      </c>
      <c r="HB212" s="2">
        <v>0</v>
      </c>
      <c r="HC212" s="2">
        <f t="shared" si="196"/>
        <v>0</v>
      </c>
      <c r="HD212" s="2"/>
      <c r="HE212" s="2" t="s">
        <v>3</v>
      </c>
      <c r="HF212" s="2" t="s">
        <v>3</v>
      </c>
      <c r="HG212" s="2"/>
      <c r="HH212" s="2"/>
      <c r="HI212" s="2"/>
      <c r="HJ212" s="2"/>
      <c r="HK212" s="2"/>
      <c r="HL212" s="2"/>
      <c r="HM212" s="2" t="s">
        <v>3</v>
      </c>
      <c r="HN212" s="2" t="s">
        <v>3</v>
      </c>
      <c r="HO212" s="2" t="s">
        <v>3</v>
      </c>
      <c r="HP212" s="2" t="s">
        <v>3</v>
      </c>
      <c r="HQ212" s="2" t="s">
        <v>3</v>
      </c>
      <c r="HR212" s="2"/>
      <c r="HS212" s="2">
        <v>0</v>
      </c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x14ac:dyDescent="0.2">
      <c r="A213">
        <v>17</v>
      </c>
      <c r="B213">
        <v>1</v>
      </c>
      <c r="C213">
        <f>ROW(SmtRes!A104)</f>
        <v>104</v>
      </c>
      <c r="D213">
        <f>ROW(EtalonRes!A114)</f>
        <v>114</v>
      </c>
      <c r="E213" t="s">
        <v>3</v>
      </c>
      <c r="F213" t="s">
        <v>168</v>
      </c>
      <c r="G213" t="s">
        <v>169</v>
      </c>
      <c r="H213" t="s">
        <v>97</v>
      </c>
      <c r="I213">
        <f>ROUND(ROUND(300/100,5),9)</f>
        <v>3</v>
      </c>
      <c r="J213">
        <v>0</v>
      </c>
      <c r="K213">
        <f>ROUND(ROUND(300/100,5),9)</f>
        <v>3</v>
      </c>
      <c r="O213">
        <f t="shared" si="174"/>
        <v>18746.97</v>
      </c>
      <c r="P213">
        <f t="shared" si="197"/>
        <v>2994.65</v>
      </c>
      <c r="Q213">
        <f t="shared" si="198"/>
        <v>1729.62</v>
      </c>
      <c r="R213">
        <f t="shared" si="199"/>
        <v>797.35</v>
      </c>
      <c r="S213">
        <f t="shared" si="200"/>
        <v>14022.7</v>
      </c>
      <c r="T213">
        <f t="shared" si="175"/>
        <v>0</v>
      </c>
      <c r="U213">
        <f t="shared" si="176"/>
        <v>20.198309999999999</v>
      </c>
      <c r="V213">
        <f t="shared" si="177"/>
        <v>0</v>
      </c>
      <c r="W213">
        <f t="shared" si="178"/>
        <v>0</v>
      </c>
      <c r="X213">
        <f t="shared" si="179"/>
        <v>14375.45</v>
      </c>
      <c r="Y213">
        <f t="shared" si="180"/>
        <v>7558.23</v>
      </c>
      <c r="AA213">
        <v>-1</v>
      </c>
      <c r="AB213">
        <f t="shared" si="181"/>
        <v>164.99</v>
      </c>
      <c r="AC213">
        <f t="shared" si="201"/>
        <v>53.75</v>
      </c>
      <c r="AD213">
        <f t="shared" si="202"/>
        <v>33.5</v>
      </c>
      <c r="AE213">
        <f t="shared" si="203"/>
        <v>4.42</v>
      </c>
      <c r="AF213">
        <f t="shared" si="204"/>
        <v>77.739999999999995</v>
      </c>
      <c r="AG213">
        <f t="shared" si="183"/>
        <v>0</v>
      </c>
      <c r="AH213">
        <f t="shared" si="184"/>
        <v>6.31</v>
      </c>
      <c r="AI213">
        <f t="shared" si="185"/>
        <v>0</v>
      </c>
      <c r="AJ213">
        <f t="shared" si="186"/>
        <v>0</v>
      </c>
      <c r="AK213">
        <v>164.99</v>
      </c>
      <c r="AL213">
        <v>53.75</v>
      </c>
      <c r="AM213">
        <v>33.5</v>
      </c>
      <c r="AN213">
        <v>4.42</v>
      </c>
      <c r="AO213">
        <v>77.739999999999995</v>
      </c>
      <c r="AP213">
        <v>0</v>
      </c>
      <c r="AQ213">
        <v>6.31</v>
      </c>
      <c r="AR213">
        <v>0</v>
      </c>
      <c r="AS213">
        <v>0</v>
      </c>
      <c r="AT213">
        <v>97</v>
      </c>
      <c r="AU213">
        <v>51</v>
      </c>
      <c r="AV213">
        <v>1.0669999999999999</v>
      </c>
      <c r="AW213">
        <v>1.081</v>
      </c>
      <c r="AZ213">
        <v>1</v>
      </c>
      <c r="BA213">
        <v>56.35</v>
      </c>
      <c r="BB213">
        <v>16.13</v>
      </c>
      <c r="BC213">
        <v>17.18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2</v>
      </c>
      <c r="BJ213" t="s">
        <v>170</v>
      </c>
      <c r="BM213">
        <v>67</v>
      </c>
      <c r="BN213">
        <v>405818574</v>
      </c>
      <c r="BO213" t="s">
        <v>168</v>
      </c>
      <c r="BP213">
        <v>1</v>
      </c>
      <c r="BQ213">
        <v>40</v>
      </c>
      <c r="BR213">
        <v>0</v>
      </c>
      <c r="BS213">
        <v>56.35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97</v>
      </c>
      <c r="CA213">
        <v>51</v>
      </c>
      <c r="CB213" t="s">
        <v>3</v>
      </c>
      <c r="CE213">
        <v>30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187"/>
        <v>18746.97</v>
      </c>
      <c r="CQ213">
        <f t="shared" si="205"/>
        <v>998.16</v>
      </c>
      <c r="CR213">
        <f t="shared" si="206"/>
        <v>576.49</v>
      </c>
      <c r="CS213">
        <f t="shared" si="207"/>
        <v>265.97000000000003</v>
      </c>
      <c r="CT213">
        <f t="shared" si="208"/>
        <v>4674.2299999999996</v>
      </c>
      <c r="CU213">
        <f t="shared" si="209"/>
        <v>0</v>
      </c>
      <c r="CV213">
        <f t="shared" si="210"/>
        <v>6.7327699999999995</v>
      </c>
      <c r="CW213">
        <f t="shared" si="211"/>
        <v>0</v>
      </c>
      <c r="CX213">
        <f t="shared" si="212"/>
        <v>0</v>
      </c>
      <c r="CY213">
        <f t="shared" si="213"/>
        <v>14375.4485</v>
      </c>
      <c r="CZ213">
        <f t="shared" si="214"/>
        <v>7558.2255000000005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97</v>
      </c>
      <c r="DW213" t="s">
        <v>97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405818696</v>
      </c>
      <c r="EF213">
        <v>40</v>
      </c>
      <c r="EG213" t="s">
        <v>99</v>
      </c>
      <c r="EH213">
        <v>0</v>
      </c>
      <c r="EI213" t="s">
        <v>3</v>
      </c>
      <c r="EJ213">
        <v>2</v>
      </c>
      <c r="EK213">
        <v>67</v>
      </c>
      <c r="EL213" t="s">
        <v>100</v>
      </c>
      <c r="EM213" t="s">
        <v>101</v>
      </c>
      <c r="EO213" t="s">
        <v>3</v>
      </c>
      <c r="EQ213">
        <v>132096</v>
      </c>
      <c r="ER213">
        <v>164.99</v>
      </c>
      <c r="ES213">
        <v>53.75</v>
      </c>
      <c r="ET213">
        <v>33.5</v>
      </c>
      <c r="EU213">
        <v>4.42</v>
      </c>
      <c r="EV213">
        <v>77.739999999999995</v>
      </c>
      <c r="EW213">
        <v>6.31</v>
      </c>
      <c r="EX213">
        <v>0</v>
      </c>
      <c r="EY213">
        <v>0</v>
      </c>
      <c r="FQ213">
        <v>0</v>
      </c>
      <c r="FR213">
        <v>0</v>
      </c>
      <c r="FS213">
        <v>0</v>
      </c>
      <c r="FX213">
        <v>97</v>
      </c>
      <c r="FY213">
        <v>51</v>
      </c>
      <c r="GA213" t="s">
        <v>3</v>
      </c>
      <c r="GD213">
        <v>1</v>
      </c>
      <c r="GF213">
        <v>-1241704696</v>
      </c>
      <c r="GG213">
        <v>2</v>
      </c>
      <c r="GH213">
        <v>1</v>
      </c>
      <c r="GI213">
        <v>2</v>
      </c>
      <c r="GJ213">
        <v>0</v>
      </c>
      <c r="GK213">
        <v>0</v>
      </c>
      <c r="GL213">
        <f t="shared" si="189"/>
        <v>0</v>
      </c>
      <c r="GM213">
        <f t="shared" si="190"/>
        <v>40680.65</v>
      </c>
      <c r="GN213">
        <f t="shared" si="191"/>
        <v>0</v>
      </c>
      <c r="GO213">
        <f t="shared" si="192"/>
        <v>40680.65</v>
      </c>
      <c r="GP213">
        <f t="shared" si="193"/>
        <v>0</v>
      </c>
      <c r="GR213">
        <v>0</v>
      </c>
      <c r="GS213">
        <v>3</v>
      </c>
      <c r="GT213">
        <v>0</v>
      </c>
      <c r="GU213" t="s">
        <v>3</v>
      </c>
      <c r="GV213">
        <f t="shared" si="194"/>
        <v>0</v>
      </c>
      <c r="GW213">
        <v>1</v>
      </c>
      <c r="GX213">
        <f t="shared" si="195"/>
        <v>0</v>
      </c>
      <c r="HA213">
        <v>0</v>
      </c>
      <c r="HB213">
        <v>0</v>
      </c>
      <c r="HC213">
        <f t="shared" si="196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HS213">
        <v>0</v>
      </c>
      <c r="IK213">
        <v>0</v>
      </c>
    </row>
    <row r="214" spans="1:255" x14ac:dyDescent="0.2">
      <c r="A214" s="2">
        <v>17</v>
      </c>
      <c r="B214" s="2">
        <v>1</v>
      </c>
      <c r="C214" s="2">
        <f>ROW(SmtRes!A119)</f>
        <v>119</v>
      </c>
      <c r="D214" s="2">
        <f>ROW(EtalonRes!A129)</f>
        <v>129</v>
      </c>
      <c r="E214" s="2" t="s">
        <v>17</v>
      </c>
      <c r="F214" s="2" t="s">
        <v>171</v>
      </c>
      <c r="G214" s="2" t="s">
        <v>172</v>
      </c>
      <c r="H214" s="2" t="s">
        <v>97</v>
      </c>
      <c r="I214" s="2">
        <f>ROUND(ROUND(6/100,5),9)</f>
        <v>0.06</v>
      </c>
      <c r="J214" s="2">
        <v>0</v>
      </c>
      <c r="K214" s="2">
        <f>ROUND(ROUND(6/100,5),9)</f>
        <v>0.06</v>
      </c>
      <c r="L214" s="2"/>
      <c r="M214" s="2"/>
      <c r="N214" s="2"/>
      <c r="O214" s="2">
        <f t="shared" si="174"/>
        <v>16.059999999999999</v>
      </c>
      <c r="P214" s="2">
        <f t="shared" si="197"/>
        <v>2.95</v>
      </c>
      <c r="Q214" s="2">
        <f t="shared" si="198"/>
        <v>2.62</v>
      </c>
      <c r="R214" s="2">
        <f t="shared" si="199"/>
        <v>0.31</v>
      </c>
      <c r="S214" s="2">
        <f t="shared" si="200"/>
        <v>10.49</v>
      </c>
      <c r="T214" s="2">
        <f t="shared" si="175"/>
        <v>0</v>
      </c>
      <c r="U214" s="2">
        <f t="shared" si="176"/>
        <v>0.85146599999999995</v>
      </c>
      <c r="V214" s="2">
        <f t="shared" si="177"/>
        <v>0</v>
      </c>
      <c r="W214" s="2">
        <f t="shared" si="178"/>
        <v>0</v>
      </c>
      <c r="X214" s="2">
        <f t="shared" si="179"/>
        <v>10.48</v>
      </c>
      <c r="Y214" s="2">
        <f t="shared" si="180"/>
        <v>5.51</v>
      </c>
      <c r="Z214" s="2"/>
      <c r="AA214" s="2">
        <v>427663417</v>
      </c>
      <c r="AB214" s="2">
        <f t="shared" si="181"/>
        <v>250.15</v>
      </c>
      <c r="AC214" s="2">
        <f t="shared" si="201"/>
        <v>45.41</v>
      </c>
      <c r="AD214" s="2">
        <f t="shared" si="202"/>
        <v>40.880000000000003</v>
      </c>
      <c r="AE214" s="2">
        <f t="shared" si="203"/>
        <v>4.8</v>
      </c>
      <c r="AF214" s="2">
        <f t="shared" si="204"/>
        <v>163.86</v>
      </c>
      <c r="AG214" s="2">
        <f t="shared" si="183"/>
        <v>0</v>
      </c>
      <c r="AH214" s="2">
        <f t="shared" si="184"/>
        <v>13.3</v>
      </c>
      <c r="AI214" s="2">
        <f t="shared" si="185"/>
        <v>0</v>
      </c>
      <c r="AJ214" s="2">
        <f t="shared" si="186"/>
        <v>0</v>
      </c>
      <c r="AK214" s="2">
        <v>250.15</v>
      </c>
      <c r="AL214" s="2">
        <v>45.41</v>
      </c>
      <c r="AM214" s="2">
        <v>40.880000000000003</v>
      </c>
      <c r="AN214" s="2">
        <v>4.8</v>
      </c>
      <c r="AO214" s="2">
        <v>163.86</v>
      </c>
      <c r="AP214" s="2">
        <v>0</v>
      </c>
      <c r="AQ214" s="2">
        <v>13.3</v>
      </c>
      <c r="AR214" s="2">
        <v>0</v>
      </c>
      <c r="AS214" s="2">
        <v>0</v>
      </c>
      <c r="AT214" s="2">
        <v>97</v>
      </c>
      <c r="AU214" s="2">
        <v>51</v>
      </c>
      <c r="AV214" s="2">
        <v>1.0669999999999999</v>
      </c>
      <c r="AW214" s="2">
        <v>1.081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0</v>
      </c>
      <c r="BI214" s="2">
        <v>2</v>
      </c>
      <c r="BJ214" s="2" t="s">
        <v>173</v>
      </c>
      <c r="BK214" s="2"/>
      <c r="BL214" s="2"/>
      <c r="BM214" s="2">
        <v>67</v>
      </c>
      <c r="BN214" s="2">
        <v>405818574</v>
      </c>
      <c r="BO214" s="2" t="s">
        <v>171</v>
      </c>
      <c r="BP214" s="2">
        <v>1</v>
      </c>
      <c r="BQ214" s="2">
        <v>40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97</v>
      </c>
      <c r="CA214" s="2">
        <v>51</v>
      </c>
      <c r="CB214" s="2" t="s">
        <v>3</v>
      </c>
      <c r="CC214" s="2"/>
      <c r="CD214" s="2"/>
      <c r="CE214" s="2">
        <v>30</v>
      </c>
      <c r="CF214" s="2">
        <v>0</v>
      </c>
      <c r="CG214" s="2">
        <v>0</v>
      </c>
      <c r="CH214" s="2"/>
      <c r="CI214" s="2"/>
      <c r="CJ214" s="2"/>
      <c r="CK214" s="2"/>
      <c r="CL214" s="2"/>
      <c r="CM214" s="2">
        <v>0</v>
      </c>
      <c r="CN214" s="2" t="s">
        <v>3</v>
      </c>
      <c r="CO214" s="2">
        <v>0</v>
      </c>
      <c r="CP214" s="2">
        <f t="shared" si="187"/>
        <v>16.060000000000002</v>
      </c>
      <c r="CQ214" s="2">
        <f t="shared" si="205"/>
        <v>49.09</v>
      </c>
      <c r="CR214" s="2">
        <f t="shared" si="206"/>
        <v>43.62</v>
      </c>
      <c r="CS214" s="2">
        <f t="shared" si="207"/>
        <v>5.12</v>
      </c>
      <c r="CT214" s="2">
        <f t="shared" si="208"/>
        <v>174.84</v>
      </c>
      <c r="CU214" s="2">
        <f t="shared" si="209"/>
        <v>0</v>
      </c>
      <c r="CV214" s="2">
        <f t="shared" si="210"/>
        <v>14.1911</v>
      </c>
      <c r="CW214" s="2">
        <f t="shared" si="211"/>
        <v>0</v>
      </c>
      <c r="CX214" s="2">
        <f t="shared" si="212"/>
        <v>0</v>
      </c>
      <c r="CY214" s="2">
        <f t="shared" si="213"/>
        <v>10.476000000000001</v>
      </c>
      <c r="CZ214" s="2">
        <f t="shared" si="214"/>
        <v>5.5080000000000009</v>
      </c>
      <c r="DA214" s="2"/>
      <c r="DB214" s="2"/>
      <c r="DC214" s="2" t="s">
        <v>3</v>
      </c>
      <c r="DD214" s="2" t="s">
        <v>3</v>
      </c>
      <c r="DE214" s="2" t="s">
        <v>3</v>
      </c>
      <c r="DF214" s="2" t="s">
        <v>3</v>
      </c>
      <c r="DG214" s="2" t="s">
        <v>3</v>
      </c>
      <c r="DH214" s="2" t="s">
        <v>3</v>
      </c>
      <c r="DI214" s="2" t="s">
        <v>3</v>
      </c>
      <c r="DJ214" s="2" t="s">
        <v>3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1013</v>
      </c>
      <c r="DV214" s="2" t="s">
        <v>97</v>
      </c>
      <c r="DW214" s="2" t="s">
        <v>97</v>
      </c>
      <c r="DX214" s="2">
        <v>1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405818696</v>
      </c>
      <c r="EF214" s="2">
        <v>40</v>
      </c>
      <c r="EG214" s="2" t="s">
        <v>99</v>
      </c>
      <c r="EH214" s="2">
        <v>0</v>
      </c>
      <c r="EI214" s="2" t="s">
        <v>3</v>
      </c>
      <c r="EJ214" s="2">
        <v>2</v>
      </c>
      <c r="EK214" s="2">
        <v>67</v>
      </c>
      <c r="EL214" s="2" t="s">
        <v>100</v>
      </c>
      <c r="EM214" s="2" t="s">
        <v>101</v>
      </c>
      <c r="EN214" s="2"/>
      <c r="EO214" s="2" t="s">
        <v>3</v>
      </c>
      <c r="EP214" s="2"/>
      <c r="EQ214" s="2">
        <v>131072</v>
      </c>
      <c r="ER214" s="2">
        <v>250.15</v>
      </c>
      <c r="ES214" s="2">
        <v>45.41</v>
      </c>
      <c r="ET214" s="2">
        <v>40.880000000000003</v>
      </c>
      <c r="EU214" s="2">
        <v>4.8</v>
      </c>
      <c r="EV214" s="2">
        <v>163.86</v>
      </c>
      <c r="EW214" s="2">
        <v>13.3</v>
      </c>
      <c r="EX214" s="2">
        <v>0</v>
      </c>
      <c r="EY214" s="2">
        <v>0</v>
      </c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v>0</v>
      </c>
      <c r="FS214" s="2">
        <v>2</v>
      </c>
      <c r="FT214" s="2"/>
      <c r="FU214" s="2"/>
      <c r="FV214" s="2"/>
      <c r="FW214" s="2"/>
      <c r="FX214" s="2">
        <v>97</v>
      </c>
      <c r="FY214" s="2">
        <v>51</v>
      </c>
      <c r="FZ214" s="2"/>
      <c r="GA214" s="2" t="s">
        <v>3</v>
      </c>
      <c r="GB214" s="2"/>
      <c r="GC214" s="2"/>
      <c r="GD214" s="2">
        <v>1</v>
      </c>
      <c r="GE214" s="2"/>
      <c r="GF214" s="2">
        <v>-1050482400</v>
      </c>
      <c r="GG214" s="2">
        <v>2</v>
      </c>
      <c r="GH214" s="2">
        <v>1</v>
      </c>
      <c r="GI214" s="2">
        <v>2</v>
      </c>
      <c r="GJ214" s="2">
        <v>0</v>
      </c>
      <c r="GK214" s="2">
        <v>0</v>
      </c>
      <c r="GL214" s="2">
        <f t="shared" si="189"/>
        <v>0</v>
      </c>
      <c r="GM214" s="2">
        <f t="shared" si="190"/>
        <v>32.049999999999997</v>
      </c>
      <c r="GN214" s="2">
        <f t="shared" si="191"/>
        <v>0</v>
      </c>
      <c r="GO214" s="2">
        <f t="shared" si="192"/>
        <v>32.049999999999997</v>
      </c>
      <c r="GP214" s="2">
        <f t="shared" si="193"/>
        <v>0</v>
      </c>
      <c r="GQ214" s="2"/>
      <c r="GR214" s="2">
        <v>0</v>
      </c>
      <c r="GS214" s="2">
        <v>3</v>
      </c>
      <c r="GT214" s="2">
        <v>0</v>
      </c>
      <c r="GU214" s="2" t="s">
        <v>3</v>
      </c>
      <c r="GV214" s="2">
        <f t="shared" si="194"/>
        <v>0</v>
      </c>
      <c r="GW214" s="2">
        <v>1</v>
      </c>
      <c r="GX214" s="2">
        <f t="shared" si="195"/>
        <v>0</v>
      </c>
      <c r="GY214" s="2"/>
      <c r="GZ214" s="2"/>
      <c r="HA214" s="2">
        <v>0</v>
      </c>
      <c r="HB214" s="2">
        <v>0</v>
      </c>
      <c r="HC214" s="2">
        <f t="shared" si="196"/>
        <v>0</v>
      </c>
      <c r="HD214" s="2"/>
      <c r="HE214" s="2" t="s">
        <v>3</v>
      </c>
      <c r="HF214" s="2" t="s">
        <v>3</v>
      </c>
      <c r="HG214" s="2"/>
      <c r="HH214" s="2"/>
      <c r="HI214" s="2"/>
      <c r="HJ214" s="2"/>
      <c r="HK214" s="2"/>
      <c r="HL214" s="2"/>
      <c r="HM214" s="2" t="s">
        <v>3</v>
      </c>
      <c r="HN214" s="2" t="s">
        <v>3</v>
      </c>
      <c r="HO214" s="2" t="s">
        <v>3</v>
      </c>
      <c r="HP214" s="2" t="s">
        <v>3</v>
      </c>
      <c r="HQ214" s="2" t="s">
        <v>3</v>
      </c>
      <c r="HR214" s="2"/>
      <c r="HS214" s="2">
        <v>0</v>
      </c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x14ac:dyDescent="0.2">
      <c r="A215">
        <v>17</v>
      </c>
      <c r="B215">
        <v>1</v>
      </c>
      <c r="C215">
        <f>ROW(SmtRes!A134)</f>
        <v>134</v>
      </c>
      <c r="D215">
        <f>ROW(EtalonRes!A144)</f>
        <v>144</v>
      </c>
      <c r="E215" t="s">
        <v>17</v>
      </c>
      <c r="F215" t="s">
        <v>171</v>
      </c>
      <c r="G215" t="s">
        <v>172</v>
      </c>
      <c r="H215" t="s">
        <v>97</v>
      </c>
      <c r="I215">
        <f>ROUND(ROUND(6/100,5),9)</f>
        <v>0.06</v>
      </c>
      <c r="J215">
        <v>0</v>
      </c>
      <c r="K215">
        <f>ROUND(ROUND(6/100,5),9)</f>
        <v>0.06</v>
      </c>
      <c r="O215">
        <f t="shared" si="174"/>
        <v>669.26</v>
      </c>
      <c r="P215">
        <f t="shared" si="197"/>
        <v>37.67</v>
      </c>
      <c r="Q215">
        <f t="shared" si="198"/>
        <v>40.479999999999997</v>
      </c>
      <c r="R215">
        <f t="shared" si="199"/>
        <v>17.47</v>
      </c>
      <c r="S215">
        <f t="shared" si="200"/>
        <v>591.11</v>
      </c>
      <c r="T215">
        <f t="shared" si="175"/>
        <v>0</v>
      </c>
      <c r="U215">
        <f t="shared" si="176"/>
        <v>0.85146599999999995</v>
      </c>
      <c r="V215">
        <f t="shared" si="177"/>
        <v>0</v>
      </c>
      <c r="W215">
        <f t="shared" si="178"/>
        <v>0</v>
      </c>
      <c r="X215">
        <f t="shared" si="179"/>
        <v>590.32000000000005</v>
      </c>
      <c r="Y215">
        <f t="shared" si="180"/>
        <v>310.38</v>
      </c>
      <c r="AA215">
        <v>427663415</v>
      </c>
      <c r="AB215">
        <f t="shared" si="181"/>
        <v>250.15</v>
      </c>
      <c r="AC215">
        <f t="shared" si="201"/>
        <v>45.41</v>
      </c>
      <c r="AD215">
        <f t="shared" si="202"/>
        <v>40.880000000000003</v>
      </c>
      <c r="AE215">
        <f t="shared" si="203"/>
        <v>4.8</v>
      </c>
      <c r="AF215">
        <f t="shared" si="204"/>
        <v>163.86</v>
      </c>
      <c r="AG215">
        <f t="shared" si="183"/>
        <v>0</v>
      </c>
      <c r="AH215">
        <f t="shared" si="184"/>
        <v>13.3</v>
      </c>
      <c r="AI215">
        <f t="shared" si="185"/>
        <v>0</v>
      </c>
      <c r="AJ215">
        <f t="shared" si="186"/>
        <v>0</v>
      </c>
      <c r="AK215">
        <v>250.15</v>
      </c>
      <c r="AL215">
        <v>45.41</v>
      </c>
      <c r="AM215">
        <v>40.880000000000003</v>
      </c>
      <c r="AN215">
        <v>4.8</v>
      </c>
      <c r="AO215">
        <v>163.86</v>
      </c>
      <c r="AP215">
        <v>0</v>
      </c>
      <c r="AQ215">
        <v>13.3</v>
      </c>
      <c r="AR215">
        <v>0</v>
      </c>
      <c r="AS215">
        <v>0</v>
      </c>
      <c r="AT215">
        <v>97</v>
      </c>
      <c r="AU215">
        <v>51</v>
      </c>
      <c r="AV215">
        <v>1.0669999999999999</v>
      </c>
      <c r="AW215">
        <v>1.081</v>
      </c>
      <c r="AZ215">
        <v>1</v>
      </c>
      <c r="BA215">
        <v>56.35</v>
      </c>
      <c r="BB215">
        <v>15.45</v>
      </c>
      <c r="BC215">
        <v>12.77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2</v>
      </c>
      <c r="BJ215" t="s">
        <v>173</v>
      </c>
      <c r="BM215">
        <v>67</v>
      </c>
      <c r="BN215">
        <v>405818574</v>
      </c>
      <c r="BO215" t="s">
        <v>171</v>
      </c>
      <c r="BP215">
        <v>1</v>
      </c>
      <c r="BQ215">
        <v>40</v>
      </c>
      <c r="BR215">
        <v>0</v>
      </c>
      <c r="BS215">
        <v>56.35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97</v>
      </c>
      <c r="CA215">
        <v>51</v>
      </c>
      <c r="CB215" t="s">
        <v>3</v>
      </c>
      <c r="CE215">
        <v>30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187"/>
        <v>669.26</v>
      </c>
      <c r="CQ215">
        <f t="shared" si="205"/>
        <v>626.88</v>
      </c>
      <c r="CR215">
        <f t="shared" si="206"/>
        <v>673.93</v>
      </c>
      <c r="CS215">
        <f t="shared" si="207"/>
        <v>288.51</v>
      </c>
      <c r="CT215">
        <f t="shared" si="208"/>
        <v>9852.23</v>
      </c>
      <c r="CU215">
        <f t="shared" si="209"/>
        <v>0</v>
      </c>
      <c r="CV215">
        <f t="shared" si="210"/>
        <v>14.1911</v>
      </c>
      <c r="CW215">
        <f t="shared" si="211"/>
        <v>0</v>
      </c>
      <c r="CX215">
        <f t="shared" si="212"/>
        <v>0</v>
      </c>
      <c r="CY215">
        <f t="shared" si="213"/>
        <v>590.32259999999997</v>
      </c>
      <c r="CZ215">
        <f t="shared" si="214"/>
        <v>310.37580000000003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97</v>
      </c>
      <c r="DW215" t="s">
        <v>97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405818696</v>
      </c>
      <c r="EF215">
        <v>40</v>
      </c>
      <c r="EG215" t="s">
        <v>99</v>
      </c>
      <c r="EH215">
        <v>0</v>
      </c>
      <c r="EI215" t="s">
        <v>3</v>
      </c>
      <c r="EJ215">
        <v>2</v>
      </c>
      <c r="EK215">
        <v>67</v>
      </c>
      <c r="EL215" t="s">
        <v>100</v>
      </c>
      <c r="EM215" t="s">
        <v>101</v>
      </c>
      <c r="EO215" t="s">
        <v>3</v>
      </c>
      <c r="EQ215">
        <v>131072</v>
      </c>
      <c r="ER215">
        <v>250.15</v>
      </c>
      <c r="ES215">
        <v>45.41</v>
      </c>
      <c r="ET215">
        <v>40.880000000000003</v>
      </c>
      <c r="EU215">
        <v>4.8</v>
      </c>
      <c r="EV215">
        <v>163.86</v>
      </c>
      <c r="EW215">
        <v>13.3</v>
      </c>
      <c r="EX215">
        <v>0</v>
      </c>
      <c r="EY215">
        <v>0</v>
      </c>
      <c r="FQ215">
        <v>0</v>
      </c>
      <c r="FR215">
        <v>0</v>
      </c>
      <c r="FS215">
        <v>2</v>
      </c>
      <c r="FX215">
        <v>97</v>
      </c>
      <c r="FY215">
        <v>51</v>
      </c>
      <c r="GA215" t="s">
        <v>3</v>
      </c>
      <c r="GD215">
        <v>1</v>
      </c>
      <c r="GF215">
        <v>-1050482400</v>
      </c>
      <c r="GG215">
        <v>2</v>
      </c>
      <c r="GH215">
        <v>1</v>
      </c>
      <c r="GI215">
        <v>2</v>
      </c>
      <c r="GJ215">
        <v>0</v>
      </c>
      <c r="GK215">
        <v>0</v>
      </c>
      <c r="GL215">
        <f t="shared" si="189"/>
        <v>0</v>
      </c>
      <c r="GM215">
        <f t="shared" si="190"/>
        <v>1569.96</v>
      </c>
      <c r="GN215">
        <f t="shared" si="191"/>
        <v>0</v>
      </c>
      <c r="GO215">
        <f t="shared" si="192"/>
        <v>1569.96</v>
      </c>
      <c r="GP215">
        <f t="shared" si="193"/>
        <v>0</v>
      </c>
      <c r="GR215">
        <v>0</v>
      </c>
      <c r="GS215">
        <v>3</v>
      </c>
      <c r="GT215">
        <v>0</v>
      </c>
      <c r="GU215" t="s">
        <v>3</v>
      </c>
      <c r="GV215">
        <f t="shared" si="194"/>
        <v>0</v>
      </c>
      <c r="GW215">
        <v>1</v>
      </c>
      <c r="GX215">
        <f t="shared" si="195"/>
        <v>0</v>
      </c>
      <c r="HA215">
        <v>0</v>
      </c>
      <c r="HB215">
        <v>0</v>
      </c>
      <c r="HC215">
        <f t="shared" si="196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HS215">
        <v>0</v>
      </c>
      <c r="IK215">
        <v>0</v>
      </c>
    </row>
    <row r="216" spans="1:255" x14ac:dyDescent="0.2">
      <c r="A216" s="2">
        <v>18</v>
      </c>
      <c r="B216" s="2">
        <v>1</v>
      </c>
      <c r="C216" s="2">
        <v>117</v>
      </c>
      <c r="D216" s="2"/>
      <c r="E216" s="2" t="s">
        <v>174</v>
      </c>
      <c r="F216" s="2" t="s">
        <v>175</v>
      </c>
      <c r="G216" s="2" t="s">
        <v>176</v>
      </c>
      <c r="H216" s="2" t="s">
        <v>177</v>
      </c>
      <c r="I216" s="2">
        <f>I214*J216</f>
        <v>0</v>
      </c>
      <c r="J216" s="2">
        <v>0</v>
      </c>
      <c r="K216" s="2">
        <v>0</v>
      </c>
      <c r="L216" s="2"/>
      <c r="M216" s="2"/>
      <c r="N216" s="2"/>
      <c r="O216" s="2">
        <f t="shared" si="174"/>
        <v>0</v>
      </c>
      <c r="P216" s="2">
        <f t="shared" si="197"/>
        <v>0</v>
      </c>
      <c r="Q216" s="2">
        <f t="shared" si="198"/>
        <v>0</v>
      </c>
      <c r="R216" s="2">
        <f t="shared" si="199"/>
        <v>0</v>
      </c>
      <c r="S216" s="2">
        <f t="shared" si="200"/>
        <v>0</v>
      </c>
      <c r="T216" s="2">
        <f t="shared" si="175"/>
        <v>0</v>
      </c>
      <c r="U216" s="2">
        <f t="shared" si="176"/>
        <v>0</v>
      </c>
      <c r="V216" s="2">
        <f t="shared" si="177"/>
        <v>0</v>
      </c>
      <c r="W216" s="2">
        <f t="shared" si="178"/>
        <v>0</v>
      </c>
      <c r="X216" s="2">
        <f t="shared" si="179"/>
        <v>0</v>
      </c>
      <c r="Y216" s="2">
        <f t="shared" si="180"/>
        <v>0</v>
      </c>
      <c r="Z216" s="2"/>
      <c r="AA216" s="2">
        <v>427663417</v>
      </c>
      <c r="AB216" s="2">
        <f t="shared" si="181"/>
        <v>0</v>
      </c>
      <c r="AC216" s="2">
        <f t="shared" si="201"/>
        <v>0</v>
      </c>
      <c r="AD216" s="2">
        <f t="shared" si="202"/>
        <v>0</v>
      </c>
      <c r="AE216" s="2">
        <f t="shared" si="203"/>
        <v>0</v>
      </c>
      <c r="AF216" s="2">
        <f t="shared" si="204"/>
        <v>0</v>
      </c>
      <c r="AG216" s="2">
        <f t="shared" si="183"/>
        <v>0</v>
      </c>
      <c r="AH216" s="2">
        <f t="shared" si="184"/>
        <v>0</v>
      </c>
      <c r="AI216" s="2">
        <f t="shared" si="185"/>
        <v>0</v>
      </c>
      <c r="AJ216" s="2">
        <f t="shared" si="186"/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97</v>
      </c>
      <c r="AU216" s="2">
        <v>51</v>
      </c>
      <c r="AV216" s="2">
        <v>1.0669999999999999</v>
      </c>
      <c r="AW216" s="2">
        <v>1</v>
      </c>
      <c r="AX216" s="2"/>
      <c r="AY216" s="2"/>
      <c r="AZ216" s="2">
        <v>1</v>
      </c>
      <c r="BA216" s="2">
        <v>1</v>
      </c>
      <c r="BB216" s="2">
        <v>1</v>
      </c>
      <c r="BC216" s="2">
        <v>1</v>
      </c>
      <c r="BD216" s="2" t="s">
        <v>3</v>
      </c>
      <c r="BE216" s="2" t="s">
        <v>3</v>
      </c>
      <c r="BF216" s="2" t="s">
        <v>3</v>
      </c>
      <c r="BG216" s="2" t="s">
        <v>3</v>
      </c>
      <c r="BH216" s="2">
        <v>3</v>
      </c>
      <c r="BI216" s="2">
        <v>2</v>
      </c>
      <c r="BJ216" s="2" t="s">
        <v>3</v>
      </c>
      <c r="BK216" s="2"/>
      <c r="BL216" s="2"/>
      <c r="BM216" s="2">
        <v>67</v>
      </c>
      <c r="BN216" s="2">
        <v>0</v>
      </c>
      <c r="BO216" s="2" t="s">
        <v>3</v>
      </c>
      <c r="BP216" s="2">
        <v>0</v>
      </c>
      <c r="BQ216" s="2">
        <v>40</v>
      </c>
      <c r="BR216" s="2">
        <v>0</v>
      </c>
      <c r="BS216" s="2">
        <v>1</v>
      </c>
      <c r="BT216" s="2">
        <v>1</v>
      </c>
      <c r="BU216" s="2">
        <v>1</v>
      </c>
      <c r="BV216" s="2">
        <v>1</v>
      </c>
      <c r="BW216" s="2">
        <v>1</v>
      </c>
      <c r="BX216" s="2">
        <v>1</v>
      </c>
      <c r="BY216" s="2" t="s">
        <v>3</v>
      </c>
      <c r="BZ216" s="2">
        <v>97</v>
      </c>
      <c r="CA216" s="2">
        <v>51</v>
      </c>
      <c r="CB216" s="2" t="s">
        <v>3</v>
      </c>
      <c r="CC216" s="2"/>
      <c r="CD216" s="2"/>
      <c r="CE216" s="2">
        <v>30</v>
      </c>
      <c r="CF216" s="2">
        <v>0</v>
      </c>
      <c r="CG216" s="2">
        <v>0</v>
      </c>
      <c r="CH216" s="2"/>
      <c r="CI216" s="2"/>
      <c r="CJ216" s="2"/>
      <c r="CK216" s="2"/>
      <c r="CL216" s="2"/>
      <c r="CM216" s="2">
        <v>0</v>
      </c>
      <c r="CN216" s="2" t="s">
        <v>3</v>
      </c>
      <c r="CO216" s="2">
        <v>0</v>
      </c>
      <c r="CP216" s="2">
        <f t="shared" si="187"/>
        <v>0</v>
      </c>
      <c r="CQ216" s="2">
        <f t="shared" si="205"/>
        <v>0</v>
      </c>
      <c r="CR216" s="2">
        <f t="shared" si="206"/>
        <v>0</v>
      </c>
      <c r="CS216" s="2">
        <f t="shared" si="207"/>
        <v>0</v>
      </c>
      <c r="CT216" s="2">
        <f t="shared" si="208"/>
        <v>0</v>
      </c>
      <c r="CU216" s="2">
        <f t="shared" si="209"/>
        <v>0</v>
      </c>
      <c r="CV216" s="2">
        <f t="shared" si="210"/>
        <v>0</v>
      </c>
      <c r="CW216" s="2">
        <f t="shared" si="211"/>
        <v>0</v>
      </c>
      <c r="CX216" s="2">
        <f t="shared" si="212"/>
        <v>0</v>
      </c>
      <c r="CY216" s="2">
        <f t="shared" si="213"/>
        <v>0</v>
      </c>
      <c r="CZ216" s="2">
        <f t="shared" si="214"/>
        <v>0</v>
      </c>
      <c r="DA216" s="2"/>
      <c r="DB216" s="2"/>
      <c r="DC216" s="2" t="s">
        <v>3</v>
      </c>
      <c r="DD216" s="2" t="s">
        <v>3</v>
      </c>
      <c r="DE216" s="2" t="s">
        <v>3</v>
      </c>
      <c r="DF216" s="2" t="s">
        <v>3</v>
      </c>
      <c r="DG216" s="2" t="s">
        <v>3</v>
      </c>
      <c r="DH216" s="2" t="s">
        <v>3</v>
      </c>
      <c r="DI216" s="2" t="s">
        <v>3</v>
      </c>
      <c r="DJ216" s="2" t="s">
        <v>3</v>
      </c>
      <c r="DK216" s="2" t="s">
        <v>3</v>
      </c>
      <c r="DL216" s="2" t="s">
        <v>3</v>
      </c>
      <c r="DM216" s="2" t="s">
        <v>3</v>
      </c>
      <c r="DN216" s="2">
        <v>0</v>
      </c>
      <c r="DO216" s="2">
        <v>0</v>
      </c>
      <c r="DP216" s="2">
        <v>1</v>
      </c>
      <c r="DQ216" s="2">
        <v>1</v>
      </c>
      <c r="DR216" s="2"/>
      <c r="DS216" s="2"/>
      <c r="DT216" s="2"/>
      <c r="DU216" s="2">
        <v>1010</v>
      </c>
      <c r="DV216" s="2" t="s">
        <v>177</v>
      </c>
      <c r="DW216" s="2" t="s">
        <v>177</v>
      </c>
      <c r="DX216" s="2">
        <v>1000</v>
      </c>
      <c r="DY216" s="2"/>
      <c r="DZ216" s="2" t="s">
        <v>3</v>
      </c>
      <c r="EA216" s="2" t="s">
        <v>3</v>
      </c>
      <c r="EB216" s="2" t="s">
        <v>3</v>
      </c>
      <c r="EC216" s="2" t="s">
        <v>3</v>
      </c>
      <c r="ED216" s="2"/>
      <c r="EE216" s="2">
        <v>405818696</v>
      </c>
      <c r="EF216" s="2">
        <v>40</v>
      </c>
      <c r="EG216" s="2" t="s">
        <v>99</v>
      </c>
      <c r="EH216" s="2">
        <v>0</v>
      </c>
      <c r="EI216" s="2" t="s">
        <v>3</v>
      </c>
      <c r="EJ216" s="2">
        <v>2</v>
      </c>
      <c r="EK216" s="2">
        <v>67</v>
      </c>
      <c r="EL216" s="2" t="s">
        <v>100</v>
      </c>
      <c r="EM216" s="2" t="s">
        <v>101</v>
      </c>
      <c r="EN216" s="2"/>
      <c r="EO216" s="2" t="s">
        <v>3</v>
      </c>
      <c r="EP216" s="2"/>
      <c r="EQ216" s="2">
        <v>0</v>
      </c>
      <c r="ER216" s="2">
        <v>0</v>
      </c>
      <c r="ES216" s="2">
        <v>0</v>
      </c>
      <c r="ET216" s="2">
        <v>0</v>
      </c>
      <c r="EU216" s="2">
        <v>0</v>
      </c>
      <c r="EV216" s="2">
        <v>0</v>
      </c>
      <c r="EW216" s="2">
        <v>0</v>
      </c>
      <c r="EX216" s="2">
        <v>0</v>
      </c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>
        <v>0</v>
      </c>
      <c r="FR216" s="2">
        <v>0</v>
      </c>
      <c r="FS216" s="2">
        <v>0</v>
      </c>
      <c r="FT216" s="2"/>
      <c r="FU216" s="2"/>
      <c r="FV216" s="2"/>
      <c r="FW216" s="2"/>
      <c r="FX216" s="2">
        <v>97</v>
      </c>
      <c r="FY216" s="2">
        <v>51</v>
      </c>
      <c r="FZ216" s="2"/>
      <c r="GA216" s="2" t="s">
        <v>3</v>
      </c>
      <c r="GB216" s="2"/>
      <c r="GC216" s="2"/>
      <c r="GD216" s="2">
        <v>1</v>
      </c>
      <c r="GE216" s="2"/>
      <c r="GF216" s="2">
        <v>-1399138706</v>
      </c>
      <c r="GG216" s="2">
        <v>2</v>
      </c>
      <c r="GH216" s="2">
        <v>1</v>
      </c>
      <c r="GI216" s="2">
        <v>-2</v>
      </c>
      <c r="GJ216" s="2">
        <v>0</v>
      </c>
      <c r="GK216" s="2">
        <v>0</v>
      </c>
      <c r="GL216" s="2">
        <f t="shared" si="189"/>
        <v>0</v>
      </c>
      <c r="GM216" s="2">
        <f t="shared" si="190"/>
        <v>0</v>
      </c>
      <c r="GN216" s="2">
        <f t="shared" si="191"/>
        <v>0</v>
      </c>
      <c r="GO216" s="2">
        <f t="shared" si="192"/>
        <v>0</v>
      </c>
      <c r="GP216" s="2">
        <f t="shared" si="193"/>
        <v>0</v>
      </c>
      <c r="GQ216" s="2"/>
      <c r="GR216" s="2">
        <v>0</v>
      </c>
      <c r="GS216" s="2">
        <v>3</v>
      </c>
      <c r="GT216" s="2">
        <v>0</v>
      </c>
      <c r="GU216" s="2" t="s">
        <v>3</v>
      </c>
      <c r="GV216" s="2">
        <f t="shared" si="194"/>
        <v>0</v>
      </c>
      <c r="GW216" s="2">
        <v>1</v>
      </c>
      <c r="GX216" s="2">
        <f t="shared" si="195"/>
        <v>0</v>
      </c>
      <c r="GY216" s="2"/>
      <c r="GZ216" s="2"/>
      <c r="HA216" s="2">
        <v>0</v>
      </c>
      <c r="HB216" s="2">
        <v>0</v>
      </c>
      <c r="HC216" s="2">
        <f t="shared" si="196"/>
        <v>0</v>
      </c>
      <c r="HD216" s="2"/>
      <c r="HE216" s="2" t="s">
        <v>3</v>
      </c>
      <c r="HF216" s="2" t="s">
        <v>3</v>
      </c>
      <c r="HG216" s="2"/>
      <c r="HH216" s="2"/>
      <c r="HI216" s="2"/>
      <c r="HJ216" s="2"/>
      <c r="HK216" s="2"/>
      <c r="HL216" s="2"/>
      <c r="HM216" s="2" t="s">
        <v>3</v>
      </c>
      <c r="HN216" s="2" t="s">
        <v>3</v>
      </c>
      <c r="HO216" s="2" t="s">
        <v>3</v>
      </c>
      <c r="HP216" s="2" t="s">
        <v>3</v>
      </c>
      <c r="HQ216" s="2" t="s">
        <v>3</v>
      </c>
      <c r="HR216" s="2"/>
      <c r="HS216" s="2">
        <v>0</v>
      </c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>
        <v>0</v>
      </c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x14ac:dyDescent="0.2">
      <c r="A217">
        <v>18</v>
      </c>
      <c r="B217">
        <v>1</v>
      </c>
      <c r="C217">
        <v>132</v>
      </c>
      <c r="E217" t="s">
        <v>174</v>
      </c>
      <c r="F217" t="s">
        <v>175</v>
      </c>
      <c r="G217" t="s">
        <v>176</v>
      </c>
      <c r="H217" t="s">
        <v>177</v>
      </c>
      <c r="I217">
        <f>I215*J217</f>
        <v>0</v>
      </c>
      <c r="J217">
        <v>0</v>
      </c>
      <c r="K217">
        <v>0</v>
      </c>
      <c r="O217">
        <f t="shared" si="174"/>
        <v>0</v>
      </c>
      <c r="P217">
        <f t="shared" si="197"/>
        <v>0</v>
      </c>
      <c r="Q217">
        <f t="shared" si="198"/>
        <v>0</v>
      </c>
      <c r="R217">
        <f t="shared" si="199"/>
        <v>0</v>
      </c>
      <c r="S217">
        <f t="shared" si="200"/>
        <v>0</v>
      </c>
      <c r="T217">
        <f t="shared" si="175"/>
        <v>0</v>
      </c>
      <c r="U217">
        <f t="shared" si="176"/>
        <v>0</v>
      </c>
      <c r="V217">
        <f t="shared" si="177"/>
        <v>0</v>
      </c>
      <c r="W217">
        <f t="shared" si="178"/>
        <v>0</v>
      </c>
      <c r="X217">
        <f t="shared" si="179"/>
        <v>0</v>
      </c>
      <c r="Y217">
        <f t="shared" si="180"/>
        <v>0</v>
      </c>
      <c r="AA217">
        <v>427663415</v>
      </c>
      <c r="AB217">
        <f t="shared" si="181"/>
        <v>0</v>
      </c>
      <c r="AC217">
        <f t="shared" si="201"/>
        <v>0</v>
      </c>
      <c r="AD217">
        <f t="shared" si="202"/>
        <v>0</v>
      </c>
      <c r="AE217">
        <f t="shared" si="203"/>
        <v>0</v>
      </c>
      <c r="AF217">
        <f t="shared" si="204"/>
        <v>0</v>
      </c>
      <c r="AG217">
        <f t="shared" si="183"/>
        <v>0</v>
      </c>
      <c r="AH217">
        <f t="shared" si="184"/>
        <v>0</v>
      </c>
      <c r="AI217">
        <f t="shared" si="185"/>
        <v>0</v>
      </c>
      <c r="AJ217">
        <f t="shared" si="186"/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97</v>
      </c>
      <c r="AU217">
        <v>51</v>
      </c>
      <c r="AV217">
        <v>1.0669999999999999</v>
      </c>
      <c r="AW217">
        <v>1</v>
      </c>
      <c r="AZ217">
        <v>1</v>
      </c>
      <c r="BA217">
        <v>1</v>
      </c>
      <c r="BB217">
        <v>1</v>
      </c>
      <c r="BC217">
        <v>9.84</v>
      </c>
      <c r="BD217" t="s">
        <v>3</v>
      </c>
      <c r="BE217" t="s">
        <v>3</v>
      </c>
      <c r="BF217" t="s">
        <v>3</v>
      </c>
      <c r="BG217" t="s">
        <v>3</v>
      </c>
      <c r="BH217">
        <v>3</v>
      </c>
      <c r="BI217">
        <v>2</v>
      </c>
      <c r="BJ217" t="s">
        <v>3</v>
      </c>
      <c r="BM217">
        <v>67</v>
      </c>
      <c r="BN217">
        <v>0</v>
      </c>
      <c r="BO217" t="s">
        <v>3</v>
      </c>
      <c r="BP217">
        <v>0</v>
      </c>
      <c r="BQ217">
        <v>40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97</v>
      </c>
      <c r="CA217">
        <v>51</v>
      </c>
      <c r="CB217" t="s">
        <v>3</v>
      </c>
      <c r="CE217">
        <v>30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187"/>
        <v>0</v>
      </c>
      <c r="CQ217">
        <f t="shared" si="205"/>
        <v>0</v>
      </c>
      <c r="CR217">
        <f t="shared" si="206"/>
        <v>0</v>
      </c>
      <c r="CS217">
        <f t="shared" si="207"/>
        <v>0</v>
      </c>
      <c r="CT217">
        <f t="shared" si="208"/>
        <v>0</v>
      </c>
      <c r="CU217">
        <f t="shared" si="209"/>
        <v>0</v>
      </c>
      <c r="CV217">
        <f t="shared" si="210"/>
        <v>0</v>
      </c>
      <c r="CW217">
        <f t="shared" si="211"/>
        <v>0</v>
      </c>
      <c r="CX217">
        <f t="shared" si="212"/>
        <v>0</v>
      </c>
      <c r="CY217">
        <f t="shared" si="213"/>
        <v>0</v>
      </c>
      <c r="CZ217">
        <f t="shared" si="214"/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1010</v>
      </c>
      <c r="DV217" t="s">
        <v>177</v>
      </c>
      <c r="DW217" t="s">
        <v>177</v>
      </c>
      <c r="DX217">
        <v>1000</v>
      </c>
      <c r="DZ217" t="s">
        <v>3</v>
      </c>
      <c r="EA217" t="s">
        <v>3</v>
      </c>
      <c r="EB217" t="s">
        <v>3</v>
      </c>
      <c r="EC217" t="s">
        <v>3</v>
      </c>
      <c r="EE217">
        <v>405818696</v>
      </c>
      <c r="EF217">
        <v>40</v>
      </c>
      <c r="EG217" t="s">
        <v>99</v>
      </c>
      <c r="EH217">
        <v>0</v>
      </c>
      <c r="EI217" t="s">
        <v>3</v>
      </c>
      <c r="EJ217">
        <v>2</v>
      </c>
      <c r="EK217">
        <v>67</v>
      </c>
      <c r="EL217" t="s">
        <v>100</v>
      </c>
      <c r="EM217" t="s">
        <v>101</v>
      </c>
      <c r="EO217" t="s">
        <v>3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FQ217">
        <v>0</v>
      </c>
      <c r="FR217">
        <v>0</v>
      </c>
      <c r="FS217">
        <v>0</v>
      </c>
      <c r="FX217">
        <v>97</v>
      </c>
      <c r="FY217">
        <v>51</v>
      </c>
      <c r="GA217" t="s">
        <v>3</v>
      </c>
      <c r="GD217">
        <v>1</v>
      </c>
      <c r="GF217">
        <v>-1399138706</v>
      </c>
      <c r="GG217">
        <v>2</v>
      </c>
      <c r="GH217">
        <v>1</v>
      </c>
      <c r="GI217">
        <v>5</v>
      </c>
      <c r="GJ217">
        <v>0</v>
      </c>
      <c r="GK217">
        <v>0</v>
      </c>
      <c r="GL217">
        <f t="shared" si="189"/>
        <v>0</v>
      </c>
      <c r="GM217">
        <f t="shared" si="190"/>
        <v>0</v>
      </c>
      <c r="GN217">
        <f t="shared" si="191"/>
        <v>0</v>
      </c>
      <c r="GO217">
        <f t="shared" si="192"/>
        <v>0</v>
      </c>
      <c r="GP217">
        <f t="shared" si="193"/>
        <v>0</v>
      </c>
      <c r="GR217">
        <v>0</v>
      </c>
      <c r="GS217">
        <v>3</v>
      </c>
      <c r="GT217">
        <v>0</v>
      </c>
      <c r="GU217" t="s">
        <v>3</v>
      </c>
      <c r="GV217">
        <f t="shared" si="194"/>
        <v>0</v>
      </c>
      <c r="GW217">
        <v>1</v>
      </c>
      <c r="GX217">
        <f t="shared" si="195"/>
        <v>0</v>
      </c>
      <c r="HA217">
        <v>0</v>
      </c>
      <c r="HB217">
        <v>0</v>
      </c>
      <c r="HC217">
        <f t="shared" si="196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HS217">
        <v>0</v>
      </c>
      <c r="IK217">
        <v>0</v>
      </c>
    </row>
    <row r="218" spans="1:255" x14ac:dyDescent="0.2">
      <c r="A218" s="2">
        <v>18</v>
      </c>
      <c r="B218" s="2">
        <v>1</v>
      </c>
      <c r="C218" s="2">
        <v>118</v>
      </c>
      <c r="D218" s="2"/>
      <c r="E218" s="2" t="s">
        <v>178</v>
      </c>
      <c r="F218" s="2" t="s">
        <v>112</v>
      </c>
      <c r="G218" s="2" t="s">
        <v>113</v>
      </c>
      <c r="H218" s="2" t="s">
        <v>114</v>
      </c>
      <c r="I218" s="2">
        <f>I214*J218</f>
        <v>6.1199999999999996E-3</v>
      </c>
      <c r="J218" s="2">
        <v>0.10199999999999999</v>
      </c>
      <c r="K218" s="2">
        <v>0.10199999999999999</v>
      </c>
      <c r="L218" s="2"/>
      <c r="M218" s="2"/>
      <c r="N218" s="2"/>
      <c r="O218" s="2">
        <f t="shared" si="174"/>
        <v>0</v>
      </c>
      <c r="P218" s="2">
        <f t="shared" si="197"/>
        <v>0</v>
      </c>
      <c r="Q218" s="2">
        <f t="shared" si="198"/>
        <v>0</v>
      </c>
      <c r="R218" s="2">
        <f t="shared" si="199"/>
        <v>0</v>
      </c>
      <c r="S218" s="2">
        <f t="shared" si="200"/>
        <v>0</v>
      </c>
      <c r="T218" s="2">
        <f t="shared" si="175"/>
        <v>0</v>
      </c>
      <c r="U218" s="2">
        <f t="shared" si="176"/>
        <v>0</v>
      </c>
      <c r="V218" s="2">
        <f t="shared" si="177"/>
        <v>0</v>
      </c>
      <c r="W218" s="2">
        <f t="shared" si="178"/>
        <v>0</v>
      </c>
      <c r="X218" s="2">
        <f t="shared" si="179"/>
        <v>0</v>
      </c>
      <c r="Y218" s="2">
        <f t="shared" si="180"/>
        <v>0</v>
      </c>
      <c r="Z218" s="2"/>
      <c r="AA218" s="2">
        <v>427663417</v>
      </c>
      <c r="AB218" s="2">
        <f t="shared" si="181"/>
        <v>0</v>
      </c>
      <c r="AC218" s="2">
        <f t="shared" si="201"/>
        <v>0</v>
      </c>
      <c r="AD218" s="2">
        <f t="shared" si="202"/>
        <v>0</v>
      </c>
      <c r="AE218" s="2">
        <f t="shared" si="203"/>
        <v>0</v>
      </c>
      <c r="AF218" s="2">
        <f t="shared" si="204"/>
        <v>0</v>
      </c>
      <c r="AG218" s="2">
        <f t="shared" si="183"/>
        <v>0</v>
      </c>
      <c r="AH218" s="2">
        <f t="shared" si="184"/>
        <v>0</v>
      </c>
      <c r="AI218" s="2">
        <f t="shared" si="185"/>
        <v>0</v>
      </c>
      <c r="AJ218" s="2">
        <f t="shared" si="186"/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97</v>
      </c>
      <c r="AU218" s="2">
        <v>51</v>
      </c>
      <c r="AV218" s="2">
        <v>1.0669999999999999</v>
      </c>
      <c r="AW218" s="2">
        <v>1</v>
      </c>
      <c r="AX218" s="2"/>
      <c r="AY218" s="2"/>
      <c r="AZ218" s="2">
        <v>1</v>
      </c>
      <c r="BA218" s="2">
        <v>1</v>
      </c>
      <c r="BB218" s="2">
        <v>1</v>
      </c>
      <c r="BC218" s="2">
        <v>1</v>
      </c>
      <c r="BD218" s="2" t="s">
        <v>3</v>
      </c>
      <c r="BE218" s="2" t="s">
        <v>3</v>
      </c>
      <c r="BF218" s="2" t="s">
        <v>3</v>
      </c>
      <c r="BG218" s="2" t="s">
        <v>3</v>
      </c>
      <c r="BH218" s="2">
        <v>3</v>
      </c>
      <c r="BI218" s="2">
        <v>2</v>
      </c>
      <c r="BJ218" s="2" t="s">
        <v>3</v>
      </c>
      <c r="BK218" s="2"/>
      <c r="BL218" s="2"/>
      <c r="BM218" s="2">
        <v>67</v>
      </c>
      <c r="BN218" s="2">
        <v>0</v>
      </c>
      <c r="BO218" s="2" t="s">
        <v>3</v>
      </c>
      <c r="BP218" s="2">
        <v>0</v>
      </c>
      <c r="BQ218" s="2">
        <v>40</v>
      </c>
      <c r="BR218" s="2">
        <v>0</v>
      </c>
      <c r="BS218" s="2">
        <v>1</v>
      </c>
      <c r="BT218" s="2">
        <v>1</v>
      </c>
      <c r="BU218" s="2">
        <v>1</v>
      </c>
      <c r="BV218" s="2">
        <v>1</v>
      </c>
      <c r="BW218" s="2">
        <v>1</v>
      </c>
      <c r="BX218" s="2">
        <v>1</v>
      </c>
      <c r="BY218" s="2" t="s">
        <v>3</v>
      </c>
      <c r="BZ218" s="2">
        <v>97</v>
      </c>
      <c r="CA218" s="2">
        <v>51</v>
      </c>
      <c r="CB218" s="2" t="s">
        <v>3</v>
      </c>
      <c r="CC218" s="2"/>
      <c r="CD218" s="2"/>
      <c r="CE218" s="2">
        <v>30</v>
      </c>
      <c r="CF218" s="2">
        <v>0</v>
      </c>
      <c r="CG218" s="2">
        <v>0</v>
      </c>
      <c r="CH218" s="2"/>
      <c r="CI218" s="2"/>
      <c r="CJ218" s="2"/>
      <c r="CK218" s="2"/>
      <c r="CL218" s="2"/>
      <c r="CM218" s="2">
        <v>0</v>
      </c>
      <c r="CN218" s="2" t="s">
        <v>3</v>
      </c>
      <c r="CO218" s="2">
        <v>0</v>
      </c>
      <c r="CP218" s="2">
        <f t="shared" si="187"/>
        <v>0</v>
      </c>
      <c r="CQ218" s="2">
        <f t="shared" si="205"/>
        <v>0</v>
      </c>
      <c r="CR218" s="2">
        <f t="shared" si="206"/>
        <v>0</v>
      </c>
      <c r="CS218" s="2">
        <f t="shared" si="207"/>
        <v>0</v>
      </c>
      <c r="CT218" s="2">
        <f t="shared" si="208"/>
        <v>0</v>
      </c>
      <c r="CU218" s="2">
        <f t="shared" si="209"/>
        <v>0</v>
      </c>
      <c r="CV218" s="2">
        <f t="shared" si="210"/>
        <v>0</v>
      </c>
      <c r="CW218" s="2">
        <f t="shared" si="211"/>
        <v>0</v>
      </c>
      <c r="CX218" s="2">
        <f t="shared" si="212"/>
        <v>0</v>
      </c>
      <c r="CY218" s="2">
        <f t="shared" si="213"/>
        <v>0</v>
      </c>
      <c r="CZ218" s="2">
        <f t="shared" si="214"/>
        <v>0</v>
      </c>
      <c r="DA218" s="2"/>
      <c r="DB218" s="2"/>
      <c r="DC218" s="2" t="s">
        <v>3</v>
      </c>
      <c r="DD218" s="2" t="s">
        <v>3</v>
      </c>
      <c r="DE218" s="2" t="s">
        <v>3</v>
      </c>
      <c r="DF218" s="2" t="s">
        <v>3</v>
      </c>
      <c r="DG218" s="2" t="s">
        <v>3</v>
      </c>
      <c r="DH218" s="2" t="s">
        <v>3</v>
      </c>
      <c r="DI218" s="2" t="s">
        <v>3</v>
      </c>
      <c r="DJ218" s="2" t="s">
        <v>3</v>
      </c>
      <c r="DK218" s="2" t="s">
        <v>3</v>
      </c>
      <c r="DL218" s="2" t="s">
        <v>3</v>
      </c>
      <c r="DM218" s="2" t="s">
        <v>3</v>
      </c>
      <c r="DN218" s="2">
        <v>0</v>
      </c>
      <c r="DO218" s="2">
        <v>0</v>
      </c>
      <c r="DP218" s="2">
        <v>1</v>
      </c>
      <c r="DQ218" s="2">
        <v>1</v>
      </c>
      <c r="DR218" s="2"/>
      <c r="DS218" s="2"/>
      <c r="DT218" s="2"/>
      <c r="DU218" s="2">
        <v>1003</v>
      </c>
      <c r="DV218" s="2" t="s">
        <v>114</v>
      </c>
      <c r="DW218" s="2" t="s">
        <v>114</v>
      </c>
      <c r="DX218" s="2">
        <v>1000</v>
      </c>
      <c r="DY218" s="2"/>
      <c r="DZ218" s="2" t="s">
        <v>3</v>
      </c>
      <c r="EA218" s="2" t="s">
        <v>3</v>
      </c>
      <c r="EB218" s="2" t="s">
        <v>3</v>
      </c>
      <c r="EC218" s="2" t="s">
        <v>3</v>
      </c>
      <c r="ED218" s="2"/>
      <c r="EE218" s="2">
        <v>405818696</v>
      </c>
      <c r="EF218" s="2">
        <v>40</v>
      </c>
      <c r="EG218" s="2" t="s">
        <v>99</v>
      </c>
      <c r="EH218" s="2">
        <v>0</v>
      </c>
      <c r="EI218" s="2" t="s">
        <v>3</v>
      </c>
      <c r="EJ218" s="2">
        <v>2</v>
      </c>
      <c r="EK218" s="2">
        <v>67</v>
      </c>
      <c r="EL218" s="2" t="s">
        <v>100</v>
      </c>
      <c r="EM218" s="2" t="s">
        <v>101</v>
      </c>
      <c r="EN218" s="2"/>
      <c r="EO218" s="2" t="s">
        <v>3</v>
      </c>
      <c r="EP218" s="2"/>
      <c r="EQ218" s="2">
        <v>0</v>
      </c>
      <c r="ER218" s="2">
        <v>0</v>
      </c>
      <c r="ES218" s="2">
        <v>0</v>
      </c>
      <c r="ET218" s="2">
        <v>0</v>
      </c>
      <c r="EU218" s="2">
        <v>0</v>
      </c>
      <c r="EV218" s="2">
        <v>0</v>
      </c>
      <c r="EW218" s="2">
        <v>0</v>
      </c>
      <c r="EX218" s="2">
        <v>0</v>
      </c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>
        <v>0</v>
      </c>
      <c r="FR218" s="2">
        <v>0</v>
      </c>
      <c r="FS218" s="2">
        <v>0</v>
      </c>
      <c r="FT218" s="2"/>
      <c r="FU218" s="2"/>
      <c r="FV218" s="2"/>
      <c r="FW218" s="2"/>
      <c r="FX218" s="2">
        <v>97</v>
      </c>
      <c r="FY218" s="2">
        <v>51</v>
      </c>
      <c r="FZ218" s="2"/>
      <c r="GA218" s="2" t="s">
        <v>3</v>
      </c>
      <c r="GB218" s="2"/>
      <c r="GC218" s="2"/>
      <c r="GD218" s="2">
        <v>1</v>
      </c>
      <c r="GE218" s="2"/>
      <c r="GF218" s="2">
        <v>-1893455869</v>
      </c>
      <c r="GG218" s="2">
        <v>2</v>
      </c>
      <c r="GH218" s="2">
        <v>1</v>
      </c>
      <c r="GI218" s="2">
        <v>-2</v>
      </c>
      <c r="GJ218" s="2">
        <v>0</v>
      </c>
      <c r="GK218" s="2">
        <v>0</v>
      </c>
      <c r="GL218" s="2">
        <f t="shared" si="189"/>
        <v>0</v>
      </c>
      <c r="GM218" s="2">
        <f t="shared" si="190"/>
        <v>0</v>
      </c>
      <c r="GN218" s="2">
        <f t="shared" si="191"/>
        <v>0</v>
      </c>
      <c r="GO218" s="2">
        <f t="shared" si="192"/>
        <v>0</v>
      </c>
      <c r="GP218" s="2">
        <f t="shared" si="193"/>
        <v>0</v>
      </c>
      <c r="GQ218" s="2"/>
      <c r="GR218" s="2">
        <v>0</v>
      </c>
      <c r="GS218" s="2">
        <v>3</v>
      </c>
      <c r="GT218" s="2">
        <v>0</v>
      </c>
      <c r="GU218" s="2" t="s">
        <v>3</v>
      </c>
      <c r="GV218" s="2">
        <f t="shared" si="194"/>
        <v>0</v>
      </c>
      <c r="GW218" s="2">
        <v>1</v>
      </c>
      <c r="GX218" s="2">
        <f t="shared" si="195"/>
        <v>0</v>
      </c>
      <c r="GY218" s="2"/>
      <c r="GZ218" s="2"/>
      <c r="HA218" s="2">
        <v>0</v>
      </c>
      <c r="HB218" s="2">
        <v>0</v>
      </c>
      <c r="HC218" s="2">
        <f t="shared" si="196"/>
        <v>0</v>
      </c>
      <c r="HD218" s="2"/>
      <c r="HE218" s="2" t="s">
        <v>3</v>
      </c>
      <c r="HF218" s="2" t="s">
        <v>3</v>
      </c>
      <c r="HG218" s="2"/>
      <c r="HH218" s="2"/>
      <c r="HI218" s="2"/>
      <c r="HJ218" s="2"/>
      <c r="HK218" s="2"/>
      <c r="HL218" s="2"/>
      <c r="HM218" s="2" t="s">
        <v>3</v>
      </c>
      <c r="HN218" s="2" t="s">
        <v>3</v>
      </c>
      <c r="HO218" s="2" t="s">
        <v>3</v>
      </c>
      <c r="HP218" s="2" t="s">
        <v>3</v>
      </c>
      <c r="HQ218" s="2" t="s">
        <v>3</v>
      </c>
      <c r="HR218" s="2"/>
      <c r="HS218" s="2">
        <v>0</v>
      </c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>
        <v>0</v>
      </c>
      <c r="IL218" s="2"/>
      <c r="IM218" s="2"/>
      <c r="IN218" s="2"/>
      <c r="IO218" s="2"/>
      <c r="IP218" s="2"/>
      <c r="IQ218" s="2"/>
      <c r="IR218" s="2"/>
      <c r="IS218" s="2"/>
      <c r="IT218" s="2"/>
      <c r="IU218" s="2"/>
    </row>
    <row r="219" spans="1:255" x14ac:dyDescent="0.2">
      <c r="A219">
        <v>18</v>
      </c>
      <c r="B219">
        <v>1</v>
      </c>
      <c r="C219">
        <v>133</v>
      </c>
      <c r="E219" t="s">
        <v>178</v>
      </c>
      <c r="F219" t="s">
        <v>112</v>
      </c>
      <c r="G219" t="s">
        <v>113</v>
      </c>
      <c r="H219" t="s">
        <v>114</v>
      </c>
      <c r="I219">
        <f>I215*J219</f>
        <v>6.1199999999999996E-3</v>
      </c>
      <c r="J219">
        <v>0.10199999999999999</v>
      </c>
      <c r="K219">
        <v>0.10199999999999999</v>
      </c>
      <c r="O219">
        <f t="shared" si="174"/>
        <v>0</v>
      </c>
      <c r="P219">
        <f t="shared" si="197"/>
        <v>0</v>
      </c>
      <c r="Q219">
        <f t="shared" si="198"/>
        <v>0</v>
      </c>
      <c r="R219">
        <f t="shared" si="199"/>
        <v>0</v>
      </c>
      <c r="S219">
        <f t="shared" si="200"/>
        <v>0</v>
      </c>
      <c r="T219">
        <f t="shared" si="175"/>
        <v>0</v>
      </c>
      <c r="U219">
        <f t="shared" si="176"/>
        <v>0</v>
      </c>
      <c r="V219">
        <f t="shared" si="177"/>
        <v>0</v>
      </c>
      <c r="W219">
        <f t="shared" si="178"/>
        <v>0</v>
      </c>
      <c r="X219">
        <f t="shared" si="179"/>
        <v>0</v>
      </c>
      <c r="Y219">
        <f t="shared" si="180"/>
        <v>0</v>
      </c>
      <c r="AA219">
        <v>427663415</v>
      </c>
      <c r="AB219">
        <f t="shared" si="181"/>
        <v>0</v>
      </c>
      <c r="AC219">
        <f t="shared" si="201"/>
        <v>0</v>
      </c>
      <c r="AD219">
        <f t="shared" si="202"/>
        <v>0</v>
      </c>
      <c r="AE219">
        <f t="shared" si="203"/>
        <v>0</v>
      </c>
      <c r="AF219">
        <f t="shared" si="204"/>
        <v>0</v>
      </c>
      <c r="AG219">
        <f t="shared" si="183"/>
        <v>0</v>
      </c>
      <c r="AH219">
        <f t="shared" si="184"/>
        <v>0</v>
      </c>
      <c r="AI219">
        <f t="shared" si="185"/>
        <v>0</v>
      </c>
      <c r="AJ219">
        <f t="shared" si="186"/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97</v>
      </c>
      <c r="AU219">
        <v>51</v>
      </c>
      <c r="AV219">
        <v>1.0669999999999999</v>
      </c>
      <c r="AW219">
        <v>1</v>
      </c>
      <c r="AZ219">
        <v>1</v>
      </c>
      <c r="BA219">
        <v>1</v>
      </c>
      <c r="BB219">
        <v>1</v>
      </c>
      <c r="BC219">
        <v>9.84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2</v>
      </c>
      <c r="BJ219" t="s">
        <v>3</v>
      </c>
      <c r="BM219">
        <v>67</v>
      </c>
      <c r="BN219">
        <v>0</v>
      </c>
      <c r="BO219" t="s">
        <v>3</v>
      </c>
      <c r="BP219">
        <v>0</v>
      </c>
      <c r="BQ219">
        <v>40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97</v>
      </c>
      <c r="CA219">
        <v>51</v>
      </c>
      <c r="CB219" t="s">
        <v>3</v>
      </c>
      <c r="CE219">
        <v>30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187"/>
        <v>0</v>
      </c>
      <c r="CQ219">
        <f t="shared" si="205"/>
        <v>0</v>
      </c>
      <c r="CR219">
        <f t="shared" si="206"/>
        <v>0</v>
      </c>
      <c r="CS219">
        <f t="shared" si="207"/>
        <v>0</v>
      </c>
      <c r="CT219">
        <f t="shared" si="208"/>
        <v>0</v>
      </c>
      <c r="CU219">
        <f t="shared" si="209"/>
        <v>0</v>
      </c>
      <c r="CV219">
        <f t="shared" si="210"/>
        <v>0</v>
      </c>
      <c r="CW219">
        <f t="shared" si="211"/>
        <v>0</v>
      </c>
      <c r="CX219">
        <f t="shared" si="212"/>
        <v>0</v>
      </c>
      <c r="CY219">
        <f t="shared" si="213"/>
        <v>0</v>
      </c>
      <c r="CZ219">
        <f t="shared" si="214"/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1003</v>
      </c>
      <c r="DV219" t="s">
        <v>114</v>
      </c>
      <c r="DW219" t="s">
        <v>114</v>
      </c>
      <c r="DX219">
        <v>1000</v>
      </c>
      <c r="DZ219" t="s">
        <v>3</v>
      </c>
      <c r="EA219" t="s">
        <v>3</v>
      </c>
      <c r="EB219" t="s">
        <v>3</v>
      </c>
      <c r="EC219" t="s">
        <v>3</v>
      </c>
      <c r="EE219">
        <v>405818696</v>
      </c>
      <c r="EF219">
        <v>40</v>
      </c>
      <c r="EG219" t="s">
        <v>99</v>
      </c>
      <c r="EH219">
        <v>0</v>
      </c>
      <c r="EI219" t="s">
        <v>3</v>
      </c>
      <c r="EJ219">
        <v>2</v>
      </c>
      <c r="EK219">
        <v>67</v>
      </c>
      <c r="EL219" t="s">
        <v>100</v>
      </c>
      <c r="EM219" t="s">
        <v>101</v>
      </c>
      <c r="EO219" t="s">
        <v>3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FQ219">
        <v>0</v>
      </c>
      <c r="FR219">
        <v>0</v>
      </c>
      <c r="FS219">
        <v>0</v>
      </c>
      <c r="FX219">
        <v>97</v>
      </c>
      <c r="FY219">
        <v>51</v>
      </c>
      <c r="GA219" t="s">
        <v>3</v>
      </c>
      <c r="GD219">
        <v>1</v>
      </c>
      <c r="GF219">
        <v>-1893455869</v>
      </c>
      <c r="GG219">
        <v>2</v>
      </c>
      <c r="GH219">
        <v>1</v>
      </c>
      <c r="GI219">
        <v>5</v>
      </c>
      <c r="GJ219">
        <v>0</v>
      </c>
      <c r="GK219">
        <v>0</v>
      </c>
      <c r="GL219">
        <f t="shared" si="189"/>
        <v>0</v>
      </c>
      <c r="GM219">
        <f t="shared" si="190"/>
        <v>0</v>
      </c>
      <c r="GN219">
        <f t="shared" si="191"/>
        <v>0</v>
      </c>
      <c r="GO219">
        <f t="shared" si="192"/>
        <v>0</v>
      </c>
      <c r="GP219">
        <f t="shared" si="193"/>
        <v>0</v>
      </c>
      <c r="GR219">
        <v>0</v>
      </c>
      <c r="GS219">
        <v>3</v>
      </c>
      <c r="GT219">
        <v>0</v>
      </c>
      <c r="GU219" t="s">
        <v>3</v>
      </c>
      <c r="GV219">
        <f t="shared" si="194"/>
        <v>0</v>
      </c>
      <c r="GW219">
        <v>1</v>
      </c>
      <c r="GX219">
        <f t="shared" si="195"/>
        <v>0</v>
      </c>
      <c r="HA219">
        <v>0</v>
      </c>
      <c r="HB219">
        <v>0</v>
      </c>
      <c r="HC219">
        <f t="shared" si="196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HS219">
        <v>0</v>
      </c>
      <c r="IK219">
        <v>0</v>
      </c>
    </row>
    <row r="220" spans="1:255" x14ac:dyDescent="0.2">
      <c r="A220" s="2">
        <v>18</v>
      </c>
      <c r="B220" s="2">
        <v>1</v>
      </c>
      <c r="C220" s="2">
        <v>119</v>
      </c>
      <c r="D220" s="2"/>
      <c r="E220" s="2" t="s">
        <v>179</v>
      </c>
      <c r="F220" s="2" t="s">
        <v>180</v>
      </c>
      <c r="G220" s="2" t="s">
        <v>181</v>
      </c>
      <c r="H220" s="2" t="s">
        <v>148</v>
      </c>
      <c r="I220" s="2">
        <f>I214*J220</f>
        <v>0</v>
      </c>
      <c r="J220" s="2">
        <v>0</v>
      </c>
      <c r="K220" s="2">
        <v>0</v>
      </c>
      <c r="L220" s="2"/>
      <c r="M220" s="2"/>
      <c r="N220" s="2"/>
      <c r="O220" s="2">
        <f t="shared" si="174"/>
        <v>0</v>
      </c>
      <c r="P220" s="2">
        <f t="shared" si="197"/>
        <v>0</v>
      </c>
      <c r="Q220" s="2">
        <f t="shared" si="198"/>
        <v>0</v>
      </c>
      <c r="R220" s="2">
        <f t="shared" si="199"/>
        <v>0</v>
      </c>
      <c r="S220" s="2">
        <f t="shared" si="200"/>
        <v>0</v>
      </c>
      <c r="T220" s="2">
        <f t="shared" si="175"/>
        <v>0</v>
      </c>
      <c r="U220" s="2">
        <f t="shared" si="176"/>
        <v>0</v>
      </c>
      <c r="V220" s="2">
        <f t="shared" si="177"/>
        <v>0</v>
      </c>
      <c r="W220" s="2">
        <f t="shared" si="178"/>
        <v>0</v>
      </c>
      <c r="X220" s="2">
        <f t="shared" si="179"/>
        <v>0</v>
      </c>
      <c r="Y220" s="2">
        <f t="shared" si="180"/>
        <v>0</v>
      </c>
      <c r="Z220" s="2"/>
      <c r="AA220" s="2">
        <v>427663417</v>
      </c>
      <c r="AB220" s="2">
        <f t="shared" si="181"/>
        <v>0</v>
      </c>
      <c r="AC220" s="2">
        <f t="shared" si="201"/>
        <v>0</v>
      </c>
      <c r="AD220" s="2">
        <f t="shared" si="202"/>
        <v>0</v>
      </c>
      <c r="AE220" s="2">
        <f t="shared" si="203"/>
        <v>0</v>
      </c>
      <c r="AF220" s="2">
        <f t="shared" si="204"/>
        <v>0</v>
      </c>
      <c r="AG220" s="2">
        <f t="shared" si="183"/>
        <v>0</v>
      </c>
      <c r="AH220" s="2">
        <f t="shared" si="184"/>
        <v>0</v>
      </c>
      <c r="AI220" s="2">
        <f t="shared" si="185"/>
        <v>0</v>
      </c>
      <c r="AJ220" s="2">
        <f t="shared" si="186"/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97</v>
      </c>
      <c r="AU220" s="2">
        <v>51</v>
      </c>
      <c r="AV220" s="2">
        <v>1.0669999999999999</v>
      </c>
      <c r="AW220" s="2">
        <v>1</v>
      </c>
      <c r="AX220" s="2"/>
      <c r="AY220" s="2"/>
      <c r="AZ220" s="2">
        <v>1</v>
      </c>
      <c r="BA220" s="2">
        <v>1</v>
      </c>
      <c r="BB220" s="2">
        <v>1</v>
      </c>
      <c r="BC220" s="2">
        <v>1</v>
      </c>
      <c r="BD220" s="2" t="s">
        <v>3</v>
      </c>
      <c r="BE220" s="2" t="s">
        <v>3</v>
      </c>
      <c r="BF220" s="2" t="s">
        <v>3</v>
      </c>
      <c r="BG220" s="2" t="s">
        <v>3</v>
      </c>
      <c r="BH220" s="2">
        <v>3</v>
      </c>
      <c r="BI220" s="2">
        <v>2</v>
      </c>
      <c r="BJ220" s="2" t="s">
        <v>3</v>
      </c>
      <c r="BK220" s="2"/>
      <c r="BL220" s="2"/>
      <c r="BM220" s="2">
        <v>67</v>
      </c>
      <c r="BN220" s="2">
        <v>0</v>
      </c>
      <c r="BO220" s="2" t="s">
        <v>3</v>
      </c>
      <c r="BP220" s="2">
        <v>0</v>
      </c>
      <c r="BQ220" s="2">
        <v>40</v>
      </c>
      <c r="BR220" s="2">
        <v>0</v>
      </c>
      <c r="BS220" s="2">
        <v>1</v>
      </c>
      <c r="BT220" s="2">
        <v>1</v>
      </c>
      <c r="BU220" s="2">
        <v>1</v>
      </c>
      <c r="BV220" s="2">
        <v>1</v>
      </c>
      <c r="BW220" s="2">
        <v>1</v>
      </c>
      <c r="BX220" s="2">
        <v>1</v>
      </c>
      <c r="BY220" s="2" t="s">
        <v>3</v>
      </c>
      <c r="BZ220" s="2">
        <v>97</v>
      </c>
      <c r="CA220" s="2">
        <v>51</v>
      </c>
      <c r="CB220" s="2" t="s">
        <v>3</v>
      </c>
      <c r="CC220" s="2"/>
      <c r="CD220" s="2"/>
      <c r="CE220" s="2">
        <v>30</v>
      </c>
      <c r="CF220" s="2">
        <v>0</v>
      </c>
      <c r="CG220" s="2">
        <v>0</v>
      </c>
      <c r="CH220" s="2"/>
      <c r="CI220" s="2"/>
      <c r="CJ220" s="2"/>
      <c r="CK220" s="2"/>
      <c r="CL220" s="2"/>
      <c r="CM220" s="2">
        <v>0</v>
      </c>
      <c r="CN220" s="2" t="s">
        <v>3</v>
      </c>
      <c r="CO220" s="2">
        <v>0</v>
      </c>
      <c r="CP220" s="2">
        <f t="shared" si="187"/>
        <v>0</v>
      </c>
      <c r="CQ220" s="2">
        <f t="shared" si="205"/>
        <v>0</v>
      </c>
      <c r="CR220" s="2">
        <f t="shared" si="206"/>
        <v>0</v>
      </c>
      <c r="CS220" s="2">
        <f t="shared" si="207"/>
        <v>0</v>
      </c>
      <c r="CT220" s="2">
        <f t="shared" si="208"/>
        <v>0</v>
      </c>
      <c r="CU220" s="2">
        <f t="shared" si="209"/>
        <v>0</v>
      </c>
      <c r="CV220" s="2">
        <f t="shared" si="210"/>
        <v>0</v>
      </c>
      <c r="CW220" s="2">
        <f t="shared" si="211"/>
        <v>0</v>
      </c>
      <c r="CX220" s="2">
        <f t="shared" si="212"/>
        <v>0</v>
      </c>
      <c r="CY220" s="2">
        <f t="shared" si="213"/>
        <v>0</v>
      </c>
      <c r="CZ220" s="2">
        <f t="shared" si="214"/>
        <v>0</v>
      </c>
      <c r="DA220" s="2"/>
      <c r="DB220" s="2"/>
      <c r="DC220" s="2" t="s">
        <v>3</v>
      </c>
      <c r="DD220" s="2" t="s">
        <v>3</v>
      </c>
      <c r="DE220" s="2" t="s">
        <v>3</v>
      </c>
      <c r="DF220" s="2" t="s">
        <v>3</v>
      </c>
      <c r="DG220" s="2" t="s">
        <v>3</v>
      </c>
      <c r="DH220" s="2" t="s">
        <v>3</v>
      </c>
      <c r="DI220" s="2" t="s">
        <v>3</v>
      </c>
      <c r="DJ220" s="2" t="s">
        <v>3</v>
      </c>
      <c r="DK220" s="2" t="s">
        <v>3</v>
      </c>
      <c r="DL220" s="2" t="s">
        <v>3</v>
      </c>
      <c r="DM220" s="2" t="s">
        <v>3</v>
      </c>
      <c r="DN220" s="2">
        <v>0</v>
      </c>
      <c r="DO220" s="2">
        <v>0</v>
      </c>
      <c r="DP220" s="2">
        <v>1</v>
      </c>
      <c r="DQ220" s="2">
        <v>1</v>
      </c>
      <c r="DR220" s="2"/>
      <c r="DS220" s="2"/>
      <c r="DT220" s="2"/>
      <c r="DU220" s="2">
        <v>1010</v>
      </c>
      <c r="DV220" s="2" t="s">
        <v>148</v>
      </c>
      <c r="DW220" s="2" t="s">
        <v>148</v>
      </c>
      <c r="DX220" s="2">
        <v>1</v>
      </c>
      <c r="DY220" s="2"/>
      <c r="DZ220" s="2" t="s">
        <v>3</v>
      </c>
      <c r="EA220" s="2" t="s">
        <v>3</v>
      </c>
      <c r="EB220" s="2" t="s">
        <v>3</v>
      </c>
      <c r="EC220" s="2" t="s">
        <v>3</v>
      </c>
      <c r="ED220" s="2"/>
      <c r="EE220" s="2">
        <v>405818696</v>
      </c>
      <c r="EF220" s="2">
        <v>40</v>
      </c>
      <c r="EG220" s="2" t="s">
        <v>99</v>
      </c>
      <c r="EH220" s="2">
        <v>0</v>
      </c>
      <c r="EI220" s="2" t="s">
        <v>3</v>
      </c>
      <c r="EJ220" s="2">
        <v>2</v>
      </c>
      <c r="EK220" s="2">
        <v>67</v>
      </c>
      <c r="EL220" s="2" t="s">
        <v>100</v>
      </c>
      <c r="EM220" s="2" t="s">
        <v>101</v>
      </c>
      <c r="EN220" s="2"/>
      <c r="EO220" s="2" t="s">
        <v>3</v>
      </c>
      <c r="EP220" s="2"/>
      <c r="EQ220" s="2">
        <v>0</v>
      </c>
      <c r="ER220" s="2">
        <v>0</v>
      </c>
      <c r="ES220" s="2">
        <v>0</v>
      </c>
      <c r="ET220" s="2">
        <v>0</v>
      </c>
      <c r="EU220" s="2">
        <v>0</v>
      </c>
      <c r="EV220" s="2">
        <v>0</v>
      </c>
      <c r="EW220" s="2">
        <v>0</v>
      </c>
      <c r="EX220" s="2">
        <v>0</v>
      </c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>
        <v>0</v>
      </c>
      <c r="FR220" s="2">
        <v>0</v>
      </c>
      <c r="FS220" s="2">
        <v>0</v>
      </c>
      <c r="FT220" s="2"/>
      <c r="FU220" s="2"/>
      <c r="FV220" s="2"/>
      <c r="FW220" s="2"/>
      <c r="FX220" s="2">
        <v>97</v>
      </c>
      <c r="FY220" s="2">
        <v>51</v>
      </c>
      <c r="FZ220" s="2"/>
      <c r="GA220" s="2" t="s">
        <v>3</v>
      </c>
      <c r="GB220" s="2"/>
      <c r="GC220" s="2"/>
      <c r="GD220" s="2">
        <v>1</v>
      </c>
      <c r="GE220" s="2"/>
      <c r="GF220" s="2">
        <v>-502973214</v>
      </c>
      <c r="GG220" s="2">
        <v>2</v>
      </c>
      <c r="GH220" s="2">
        <v>1</v>
      </c>
      <c r="GI220" s="2">
        <v>-2</v>
      </c>
      <c r="GJ220" s="2">
        <v>0</v>
      </c>
      <c r="GK220" s="2">
        <v>0</v>
      </c>
      <c r="GL220" s="2">
        <f t="shared" si="189"/>
        <v>0</v>
      </c>
      <c r="GM220" s="2">
        <f t="shared" si="190"/>
        <v>0</v>
      </c>
      <c r="GN220" s="2">
        <f t="shared" si="191"/>
        <v>0</v>
      </c>
      <c r="GO220" s="2">
        <f t="shared" si="192"/>
        <v>0</v>
      </c>
      <c r="GP220" s="2">
        <f t="shared" si="193"/>
        <v>0</v>
      </c>
      <c r="GQ220" s="2"/>
      <c r="GR220" s="2">
        <v>0</v>
      </c>
      <c r="GS220" s="2">
        <v>3</v>
      </c>
      <c r="GT220" s="2">
        <v>0</v>
      </c>
      <c r="GU220" s="2" t="s">
        <v>3</v>
      </c>
      <c r="GV220" s="2">
        <f t="shared" si="194"/>
        <v>0</v>
      </c>
      <c r="GW220" s="2">
        <v>1</v>
      </c>
      <c r="GX220" s="2">
        <f t="shared" si="195"/>
        <v>0</v>
      </c>
      <c r="GY220" s="2"/>
      <c r="GZ220" s="2"/>
      <c r="HA220" s="2">
        <v>0</v>
      </c>
      <c r="HB220" s="2">
        <v>0</v>
      </c>
      <c r="HC220" s="2">
        <f t="shared" si="196"/>
        <v>0</v>
      </c>
      <c r="HD220" s="2"/>
      <c r="HE220" s="2" t="s">
        <v>3</v>
      </c>
      <c r="HF220" s="2" t="s">
        <v>3</v>
      </c>
      <c r="HG220" s="2"/>
      <c r="HH220" s="2"/>
      <c r="HI220" s="2"/>
      <c r="HJ220" s="2"/>
      <c r="HK220" s="2"/>
      <c r="HL220" s="2"/>
      <c r="HM220" s="2" t="s">
        <v>3</v>
      </c>
      <c r="HN220" s="2" t="s">
        <v>3</v>
      </c>
      <c r="HO220" s="2" t="s">
        <v>3</v>
      </c>
      <c r="HP220" s="2" t="s">
        <v>3</v>
      </c>
      <c r="HQ220" s="2" t="s">
        <v>3</v>
      </c>
      <c r="HR220" s="2"/>
      <c r="HS220" s="2">
        <v>0</v>
      </c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>
        <v>0</v>
      </c>
      <c r="IL220" s="2"/>
      <c r="IM220" s="2"/>
      <c r="IN220" s="2"/>
      <c r="IO220" s="2"/>
      <c r="IP220" s="2"/>
      <c r="IQ220" s="2"/>
      <c r="IR220" s="2"/>
      <c r="IS220" s="2"/>
      <c r="IT220" s="2"/>
      <c r="IU220" s="2"/>
    </row>
    <row r="221" spans="1:255" x14ac:dyDescent="0.2">
      <c r="A221">
        <v>18</v>
      </c>
      <c r="B221">
        <v>1</v>
      </c>
      <c r="C221">
        <v>134</v>
      </c>
      <c r="E221" t="s">
        <v>179</v>
      </c>
      <c r="F221" t="s">
        <v>180</v>
      </c>
      <c r="G221" t="s">
        <v>181</v>
      </c>
      <c r="H221" t="s">
        <v>148</v>
      </c>
      <c r="I221">
        <f>I215*J221</f>
        <v>0</v>
      </c>
      <c r="J221">
        <v>0</v>
      </c>
      <c r="K221">
        <v>0</v>
      </c>
      <c r="O221">
        <f t="shared" si="174"/>
        <v>0</v>
      </c>
      <c r="P221">
        <f t="shared" si="197"/>
        <v>0</v>
      </c>
      <c r="Q221">
        <f t="shared" si="198"/>
        <v>0</v>
      </c>
      <c r="R221">
        <f t="shared" si="199"/>
        <v>0</v>
      </c>
      <c r="S221">
        <f t="shared" si="200"/>
        <v>0</v>
      </c>
      <c r="T221">
        <f t="shared" si="175"/>
        <v>0</v>
      </c>
      <c r="U221">
        <f t="shared" si="176"/>
        <v>0</v>
      </c>
      <c r="V221">
        <f t="shared" si="177"/>
        <v>0</v>
      </c>
      <c r="W221">
        <f t="shared" si="178"/>
        <v>0</v>
      </c>
      <c r="X221">
        <f t="shared" si="179"/>
        <v>0</v>
      </c>
      <c r="Y221">
        <f t="shared" si="180"/>
        <v>0</v>
      </c>
      <c r="AA221">
        <v>427663415</v>
      </c>
      <c r="AB221">
        <f t="shared" si="181"/>
        <v>0</v>
      </c>
      <c r="AC221">
        <f t="shared" si="201"/>
        <v>0</v>
      </c>
      <c r="AD221">
        <f t="shared" si="202"/>
        <v>0</v>
      </c>
      <c r="AE221">
        <f t="shared" si="203"/>
        <v>0</v>
      </c>
      <c r="AF221">
        <f t="shared" si="204"/>
        <v>0</v>
      </c>
      <c r="AG221">
        <f t="shared" si="183"/>
        <v>0</v>
      </c>
      <c r="AH221">
        <f t="shared" si="184"/>
        <v>0</v>
      </c>
      <c r="AI221">
        <f t="shared" si="185"/>
        <v>0</v>
      </c>
      <c r="AJ221">
        <f t="shared" si="186"/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97</v>
      </c>
      <c r="AU221">
        <v>51</v>
      </c>
      <c r="AV221">
        <v>1.0669999999999999</v>
      </c>
      <c r="AW221">
        <v>1</v>
      </c>
      <c r="AZ221">
        <v>1</v>
      </c>
      <c r="BA221">
        <v>1</v>
      </c>
      <c r="BB221">
        <v>1</v>
      </c>
      <c r="BC221">
        <v>9.84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2</v>
      </c>
      <c r="BJ221" t="s">
        <v>3</v>
      </c>
      <c r="BM221">
        <v>67</v>
      </c>
      <c r="BN221">
        <v>0</v>
      </c>
      <c r="BO221" t="s">
        <v>3</v>
      </c>
      <c r="BP221">
        <v>0</v>
      </c>
      <c r="BQ221">
        <v>40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97</v>
      </c>
      <c r="CA221">
        <v>51</v>
      </c>
      <c r="CB221" t="s">
        <v>3</v>
      </c>
      <c r="CE221">
        <v>30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187"/>
        <v>0</v>
      </c>
      <c r="CQ221">
        <f t="shared" si="205"/>
        <v>0</v>
      </c>
      <c r="CR221">
        <f t="shared" si="206"/>
        <v>0</v>
      </c>
      <c r="CS221">
        <f t="shared" si="207"/>
        <v>0</v>
      </c>
      <c r="CT221">
        <f t="shared" si="208"/>
        <v>0</v>
      </c>
      <c r="CU221">
        <f t="shared" si="209"/>
        <v>0</v>
      </c>
      <c r="CV221">
        <f t="shared" si="210"/>
        <v>0</v>
      </c>
      <c r="CW221">
        <f t="shared" si="211"/>
        <v>0</v>
      </c>
      <c r="CX221">
        <f t="shared" si="212"/>
        <v>0</v>
      </c>
      <c r="CY221">
        <f t="shared" si="213"/>
        <v>0</v>
      </c>
      <c r="CZ221">
        <f t="shared" si="214"/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1010</v>
      </c>
      <c r="DV221" t="s">
        <v>148</v>
      </c>
      <c r="DW221" t="s">
        <v>148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405818696</v>
      </c>
      <c r="EF221">
        <v>40</v>
      </c>
      <c r="EG221" t="s">
        <v>99</v>
      </c>
      <c r="EH221">
        <v>0</v>
      </c>
      <c r="EI221" t="s">
        <v>3</v>
      </c>
      <c r="EJ221">
        <v>2</v>
      </c>
      <c r="EK221">
        <v>67</v>
      </c>
      <c r="EL221" t="s">
        <v>100</v>
      </c>
      <c r="EM221" t="s">
        <v>101</v>
      </c>
      <c r="EO221" t="s">
        <v>3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FQ221">
        <v>0</v>
      </c>
      <c r="FR221">
        <v>0</v>
      </c>
      <c r="FS221">
        <v>0</v>
      </c>
      <c r="FX221">
        <v>97</v>
      </c>
      <c r="FY221">
        <v>51</v>
      </c>
      <c r="GA221" t="s">
        <v>3</v>
      </c>
      <c r="GD221">
        <v>1</v>
      </c>
      <c r="GF221">
        <v>-502973214</v>
      </c>
      <c r="GG221">
        <v>2</v>
      </c>
      <c r="GH221">
        <v>1</v>
      </c>
      <c r="GI221">
        <v>5</v>
      </c>
      <c r="GJ221">
        <v>0</v>
      </c>
      <c r="GK221">
        <v>0</v>
      </c>
      <c r="GL221">
        <f t="shared" si="189"/>
        <v>0</v>
      </c>
      <c r="GM221">
        <f t="shared" si="190"/>
        <v>0</v>
      </c>
      <c r="GN221">
        <f t="shared" si="191"/>
        <v>0</v>
      </c>
      <c r="GO221">
        <f t="shared" si="192"/>
        <v>0</v>
      </c>
      <c r="GP221">
        <f t="shared" si="193"/>
        <v>0</v>
      </c>
      <c r="GR221">
        <v>0</v>
      </c>
      <c r="GS221">
        <v>3</v>
      </c>
      <c r="GT221">
        <v>0</v>
      </c>
      <c r="GU221" t="s">
        <v>3</v>
      </c>
      <c r="GV221">
        <f t="shared" si="194"/>
        <v>0</v>
      </c>
      <c r="GW221">
        <v>1</v>
      </c>
      <c r="GX221">
        <f t="shared" si="195"/>
        <v>0</v>
      </c>
      <c r="HA221">
        <v>0</v>
      </c>
      <c r="HB221">
        <v>0</v>
      </c>
      <c r="HC221">
        <f t="shared" si="196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HS221">
        <v>0</v>
      </c>
      <c r="IK221">
        <v>0</v>
      </c>
    </row>
    <row r="222" spans="1:255" x14ac:dyDescent="0.2">
      <c r="A222" s="2">
        <v>17</v>
      </c>
      <c r="B222" s="2">
        <v>1</v>
      </c>
      <c r="C222" s="2"/>
      <c r="D222" s="2"/>
      <c r="E222" s="2" t="s">
        <v>3</v>
      </c>
      <c r="F222" s="2" t="s">
        <v>130</v>
      </c>
      <c r="G222" s="2" t="s">
        <v>131</v>
      </c>
      <c r="H222" s="2" t="s">
        <v>114</v>
      </c>
      <c r="I222" s="2">
        <f>ROUND(ROUND(0.306,5),9)</f>
        <v>0.30599999999999999</v>
      </c>
      <c r="J222" s="2">
        <v>0</v>
      </c>
      <c r="K222" s="2">
        <f>ROUND(ROUND(0.306,5),9)</f>
        <v>0.30599999999999999</v>
      </c>
      <c r="L222" s="2"/>
      <c r="M222" s="2"/>
      <c r="N222" s="2"/>
      <c r="O222" s="2">
        <f t="shared" si="174"/>
        <v>7734.97</v>
      </c>
      <c r="P222" s="2">
        <f t="shared" si="197"/>
        <v>7734.97</v>
      </c>
      <c r="Q222" s="2">
        <f t="shared" si="198"/>
        <v>0</v>
      </c>
      <c r="R222" s="2">
        <f t="shared" si="199"/>
        <v>0</v>
      </c>
      <c r="S222" s="2">
        <f t="shared" si="200"/>
        <v>0</v>
      </c>
      <c r="T222" s="2">
        <f t="shared" si="175"/>
        <v>0</v>
      </c>
      <c r="U222" s="2">
        <f t="shared" si="176"/>
        <v>0</v>
      </c>
      <c r="V222" s="2">
        <f t="shared" si="177"/>
        <v>0</v>
      </c>
      <c r="W222" s="2">
        <f t="shared" si="178"/>
        <v>0</v>
      </c>
      <c r="X222" s="2">
        <f t="shared" si="179"/>
        <v>0</v>
      </c>
      <c r="Y222" s="2">
        <f t="shared" si="180"/>
        <v>0</v>
      </c>
      <c r="Z222" s="2"/>
      <c r="AA222" s="2">
        <v>-1</v>
      </c>
      <c r="AB222" s="2">
        <f t="shared" si="181"/>
        <v>25277.68</v>
      </c>
      <c r="AC222" s="2">
        <f t="shared" si="201"/>
        <v>25277.68</v>
      </c>
      <c r="AD222" s="2">
        <f t="shared" si="202"/>
        <v>0</v>
      </c>
      <c r="AE222" s="2">
        <f t="shared" si="203"/>
        <v>0</v>
      </c>
      <c r="AF222" s="2">
        <f t="shared" si="204"/>
        <v>0</v>
      </c>
      <c r="AG222" s="2">
        <f t="shared" si="183"/>
        <v>0</v>
      </c>
      <c r="AH222" s="2">
        <f t="shared" si="184"/>
        <v>0</v>
      </c>
      <c r="AI222" s="2">
        <f t="shared" si="185"/>
        <v>0</v>
      </c>
      <c r="AJ222" s="2">
        <f t="shared" si="186"/>
        <v>0</v>
      </c>
      <c r="AK222" s="2">
        <v>25277.68</v>
      </c>
      <c r="AL222" s="2">
        <v>25277.68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1</v>
      </c>
      <c r="AW222" s="2">
        <v>1</v>
      </c>
      <c r="AX222" s="2"/>
      <c r="AY222" s="2"/>
      <c r="AZ222" s="2">
        <v>1</v>
      </c>
      <c r="BA222" s="2">
        <v>1</v>
      </c>
      <c r="BB222" s="2">
        <v>1</v>
      </c>
      <c r="BC222" s="2">
        <v>1</v>
      </c>
      <c r="BD222" s="2" t="s">
        <v>3</v>
      </c>
      <c r="BE222" s="2" t="s">
        <v>3</v>
      </c>
      <c r="BF222" s="2" t="s">
        <v>3</v>
      </c>
      <c r="BG222" s="2" t="s">
        <v>3</v>
      </c>
      <c r="BH222" s="2">
        <v>3</v>
      </c>
      <c r="BI222" s="2">
        <v>2</v>
      </c>
      <c r="BJ222" s="2" t="s">
        <v>132</v>
      </c>
      <c r="BK222" s="2"/>
      <c r="BL222" s="2"/>
      <c r="BM222" s="2">
        <v>1618</v>
      </c>
      <c r="BN222" s="2">
        <v>405818574</v>
      </c>
      <c r="BO222" s="2" t="s">
        <v>3</v>
      </c>
      <c r="BP222" s="2">
        <v>0</v>
      </c>
      <c r="BQ222" s="2">
        <v>201</v>
      </c>
      <c r="BR222" s="2">
        <v>0</v>
      </c>
      <c r="BS222" s="2">
        <v>1</v>
      </c>
      <c r="BT222" s="2">
        <v>1</v>
      </c>
      <c r="BU222" s="2">
        <v>1</v>
      </c>
      <c r="BV222" s="2">
        <v>1</v>
      </c>
      <c r="BW222" s="2">
        <v>1</v>
      </c>
      <c r="BX222" s="2">
        <v>1</v>
      </c>
      <c r="BY222" s="2" t="s">
        <v>3</v>
      </c>
      <c r="BZ222" s="2">
        <v>0</v>
      </c>
      <c r="CA222" s="2">
        <v>0</v>
      </c>
      <c r="CB222" s="2" t="s">
        <v>3</v>
      </c>
      <c r="CC222" s="2"/>
      <c r="CD222" s="2"/>
      <c r="CE222" s="2">
        <v>30</v>
      </c>
      <c r="CF222" s="2">
        <v>0</v>
      </c>
      <c r="CG222" s="2">
        <v>0</v>
      </c>
      <c r="CH222" s="2"/>
      <c r="CI222" s="2"/>
      <c r="CJ222" s="2"/>
      <c r="CK222" s="2"/>
      <c r="CL222" s="2"/>
      <c r="CM222" s="2">
        <v>0</v>
      </c>
      <c r="CN222" s="2" t="s">
        <v>3</v>
      </c>
      <c r="CO222" s="2">
        <v>0</v>
      </c>
      <c r="CP222" s="2">
        <f t="shared" si="187"/>
        <v>7734.97</v>
      </c>
      <c r="CQ222" s="2">
        <f t="shared" si="205"/>
        <v>25277.68</v>
      </c>
      <c r="CR222" s="2">
        <f t="shared" si="206"/>
        <v>0</v>
      </c>
      <c r="CS222" s="2">
        <f t="shared" si="207"/>
        <v>0</v>
      </c>
      <c r="CT222" s="2">
        <f t="shared" si="208"/>
        <v>0</v>
      </c>
      <c r="CU222" s="2">
        <f t="shared" si="209"/>
        <v>0</v>
      </c>
      <c r="CV222" s="2">
        <f t="shared" si="210"/>
        <v>0</v>
      </c>
      <c r="CW222" s="2">
        <f t="shared" si="211"/>
        <v>0</v>
      </c>
      <c r="CX222" s="2">
        <f t="shared" si="212"/>
        <v>0</v>
      </c>
      <c r="CY222" s="2">
        <f t="shared" si="213"/>
        <v>0</v>
      </c>
      <c r="CZ222" s="2">
        <f t="shared" si="214"/>
        <v>0</v>
      </c>
      <c r="DA222" s="2"/>
      <c r="DB222" s="2"/>
      <c r="DC222" s="2" t="s">
        <v>3</v>
      </c>
      <c r="DD222" s="2" t="s">
        <v>3</v>
      </c>
      <c r="DE222" s="2" t="s">
        <v>3</v>
      </c>
      <c r="DF222" s="2" t="s">
        <v>3</v>
      </c>
      <c r="DG222" s="2" t="s">
        <v>3</v>
      </c>
      <c r="DH222" s="2" t="s">
        <v>3</v>
      </c>
      <c r="DI222" s="2" t="s">
        <v>3</v>
      </c>
      <c r="DJ222" s="2" t="s">
        <v>3</v>
      </c>
      <c r="DK222" s="2" t="s">
        <v>3</v>
      </c>
      <c r="DL222" s="2" t="s">
        <v>3</v>
      </c>
      <c r="DM222" s="2" t="s">
        <v>3</v>
      </c>
      <c r="DN222" s="2">
        <v>0</v>
      </c>
      <c r="DO222" s="2">
        <v>0</v>
      </c>
      <c r="DP222" s="2">
        <v>1</v>
      </c>
      <c r="DQ222" s="2">
        <v>1</v>
      </c>
      <c r="DR222" s="2"/>
      <c r="DS222" s="2"/>
      <c r="DT222" s="2"/>
      <c r="DU222" s="2">
        <v>1003</v>
      </c>
      <c r="DV222" s="2" t="s">
        <v>114</v>
      </c>
      <c r="DW222" s="2" t="s">
        <v>114</v>
      </c>
      <c r="DX222" s="2">
        <v>1000</v>
      </c>
      <c r="DY222" s="2"/>
      <c r="DZ222" s="2" t="s">
        <v>3</v>
      </c>
      <c r="EA222" s="2" t="s">
        <v>3</v>
      </c>
      <c r="EB222" s="2" t="s">
        <v>3</v>
      </c>
      <c r="EC222" s="2" t="s">
        <v>3</v>
      </c>
      <c r="ED222" s="2"/>
      <c r="EE222" s="2">
        <v>405818727</v>
      </c>
      <c r="EF222" s="2">
        <v>201</v>
      </c>
      <c r="EG222" s="2" t="s">
        <v>133</v>
      </c>
      <c r="EH222" s="2">
        <v>0</v>
      </c>
      <c r="EI222" s="2" t="s">
        <v>3</v>
      </c>
      <c r="EJ222" s="2">
        <v>2</v>
      </c>
      <c r="EK222" s="2">
        <v>1618</v>
      </c>
      <c r="EL222" s="2" t="s">
        <v>134</v>
      </c>
      <c r="EM222" s="2" t="s">
        <v>135</v>
      </c>
      <c r="EN222" s="2"/>
      <c r="EO222" s="2" t="s">
        <v>3</v>
      </c>
      <c r="EP222" s="2"/>
      <c r="EQ222" s="2">
        <v>132096</v>
      </c>
      <c r="ER222" s="2">
        <v>25277.68</v>
      </c>
      <c r="ES222" s="2">
        <v>25277.68</v>
      </c>
      <c r="ET222" s="2">
        <v>0</v>
      </c>
      <c r="EU222" s="2">
        <v>0</v>
      </c>
      <c r="EV222" s="2">
        <v>0</v>
      </c>
      <c r="EW222" s="2">
        <v>0</v>
      </c>
      <c r="EX222" s="2">
        <v>0</v>
      </c>
      <c r="EY222" s="2">
        <v>0</v>
      </c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>
        <v>0</v>
      </c>
      <c r="FR222" s="2">
        <v>0</v>
      </c>
      <c r="FS222" s="2">
        <v>0</v>
      </c>
      <c r="FT222" s="2"/>
      <c r="FU222" s="2"/>
      <c r="FV222" s="2"/>
      <c r="FW222" s="2"/>
      <c r="FX222" s="2">
        <v>0</v>
      </c>
      <c r="FY222" s="2">
        <v>0</v>
      </c>
      <c r="FZ222" s="2"/>
      <c r="GA222" s="2" t="s">
        <v>3</v>
      </c>
      <c r="GB222" s="2"/>
      <c r="GC222" s="2"/>
      <c r="GD222" s="2">
        <v>1</v>
      </c>
      <c r="GE222" s="2"/>
      <c r="GF222" s="2">
        <v>551081319</v>
      </c>
      <c r="GG222" s="2">
        <v>2</v>
      </c>
      <c r="GH222" s="2">
        <v>1</v>
      </c>
      <c r="GI222" s="2">
        <v>-2</v>
      </c>
      <c r="GJ222" s="2">
        <v>0</v>
      </c>
      <c r="GK222" s="2">
        <v>0</v>
      </c>
      <c r="GL222" s="2">
        <f t="shared" si="189"/>
        <v>0</v>
      </c>
      <c r="GM222" s="2">
        <f t="shared" si="190"/>
        <v>7734.97</v>
      </c>
      <c r="GN222" s="2">
        <f t="shared" si="191"/>
        <v>0</v>
      </c>
      <c r="GO222" s="2">
        <f t="shared" si="192"/>
        <v>7734.97</v>
      </c>
      <c r="GP222" s="2">
        <f t="shared" si="193"/>
        <v>0</v>
      </c>
      <c r="GQ222" s="2"/>
      <c r="GR222" s="2">
        <v>0</v>
      </c>
      <c r="GS222" s="2">
        <v>3</v>
      </c>
      <c r="GT222" s="2">
        <v>0</v>
      </c>
      <c r="GU222" s="2" t="s">
        <v>3</v>
      </c>
      <c r="GV222" s="2">
        <f t="shared" si="194"/>
        <v>0</v>
      </c>
      <c r="GW222" s="2">
        <v>1</v>
      </c>
      <c r="GX222" s="2">
        <f t="shared" si="195"/>
        <v>0</v>
      </c>
      <c r="GY222" s="2"/>
      <c r="GZ222" s="2"/>
      <c r="HA222" s="2">
        <v>0</v>
      </c>
      <c r="HB222" s="2">
        <v>0</v>
      </c>
      <c r="HC222" s="2">
        <f t="shared" si="196"/>
        <v>0</v>
      </c>
      <c r="HD222" s="2"/>
      <c r="HE222" s="2" t="s">
        <v>3</v>
      </c>
      <c r="HF222" s="2" t="s">
        <v>3</v>
      </c>
      <c r="HG222" s="2"/>
      <c r="HH222" s="2"/>
      <c r="HI222" s="2"/>
      <c r="HJ222" s="2"/>
      <c r="HK222" s="2"/>
      <c r="HL222" s="2"/>
      <c r="HM222" s="2" t="s">
        <v>3</v>
      </c>
      <c r="HN222" s="2" t="s">
        <v>3</v>
      </c>
      <c r="HO222" s="2" t="s">
        <v>3</v>
      </c>
      <c r="HP222" s="2" t="s">
        <v>3</v>
      </c>
      <c r="HQ222" s="2" t="s">
        <v>3</v>
      </c>
      <c r="HR222" s="2"/>
      <c r="HS222" s="2">
        <v>0</v>
      </c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>
        <v>0</v>
      </c>
      <c r="IL222" s="2"/>
      <c r="IM222" s="2"/>
      <c r="IN222" s="2"/>
      <c r="IO222" s="2"/>
      <c r="IP222" s="2"/>
      <c r="IQ222" s="2"/>
      <c r="IR222" s="2"/>
      <c r="IS222" s="2"/>
      <c r="IT222" s="2"/>
      <c r="IU222" s="2"/>
    </row>
    <row r="223" spans="1:255" x14ac:dyDescent="0.2">
      <c r="A223">
        <v>17</v>
      </c>
      <c r="B223">
        <v>1</v>
      </c>
      <c r="E223" t="s">
        <v>3</v>
      </c>
      <c r="F223" t="s">
        <v>130</v>
      </c>
      <c r="G223" t="s">
        <v>131</v>
      </c>
      <c r="H223" t="s">
        <v>114</v>
      </c>
      <c r="I223">
        <f>ROUND(ROUND(0.306,5),9)</f>
        <v>0.30599999999999999</v>
      </c>
      <c r="J223">
        <v>0</v>
      </c>
      <c r="K223">
        <f>ROUND(ROUND(0.306,5),9)</f>
        <v>0.30599999999999999</v>
      </c>
      <c r="O223">
        <f t="shared" si="174"/>
        <v>97228.57</v>
      </c>
      <c r="P223">
        <f t="shared" si="197"/>
        <v>97228.57</v>
      </c>
      <c r="Q223">
        <f t="shared" si="198"/>
        <v>0</v>
      </c>
      <c r="R223">
        <f t="shared" si="199"/>
        <v>0</v>
      </c>
      <c r="S223">
        <f t="shared" si="200"/>
        <v>0</v>
      </c>
      <c r="T223">
        <f t="shared" si="175"/>
        <v>0</v>
      </c>
      <c r="U223">
        <f t="shared" si="176"/>
        <v>0</v>
      </c>
      <c r="V223">
        <f t="shared" si="177"/>
        <v>0</v>
      </c>
      <c r="W223">
        <f t="shared" si="178"/>
        <v>0</v>
      </c>
      <c r="X223">
        <f t="shared" si="179"/>
        <v>0</v>
      </c>
      <c r="Y223">
        <f t="shared" si="180"/>
        <v>0</v>
      </c>
      <c r="AA223">
        <v>-1</v>
      </c>
      <c r="AB223">
        <f t="shared" si="181"/>
        <v>25277.68</v>
      </c>
      <c r="AC223">
        <f t="shared" si="201"/>
        <v>25277.68</v>
      </c>
      <c r="AD223">
        <f t="shared" si="202"/>
        <v>0</v>
      </c>
      <c r="AE223">
        <f t="shared" si="203"/>
        <v>0</v>
      </c>
      <c r="AF223">
        <f t="shared" si="204"/>
        <v>0</v>
      </c>
      <c r="AG223">
        <f t="shared" si="183"/>
        <v>0</v>
      </c>
      <c r="AH223">
        <f t="shared" si="184"/>
        <v>0</v>
      </c>
      <c r="AI223">
        <f t="shared" si="185"/>
        <v>0</v>
      </c>
      <c r="AJ223">
        <f t="shared" si="186"/>
        <v>0</v>
      </c>
      <c r="AK223">
        <v>25277.68</v>
      </c>
      <c r="AL223">
        <v>25277.68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12.57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2</v>
      </c>
      <c r="BJ223" t="s">
        <v>132</v>
      </c>
      <c r="BM223">
        <v>1618</v>
      </c>
      <c r="BN223">
        <v>405818574</v>
      </c>
      <c r="BO223" t="s">
        <v>130</v>
      </c>
      <c r="BP223">
        <v>1</v>
      </c>
      <c r="BQ223">
        <v>201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30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187"/>
        <v>97228.57</v>
      </c>
      <c r="CQ223">
        <f t="shared" si="205"/>
        <v>317740.44</v>
      </c>
      <c r="CR223">
        <f t="shared" si="206"/>
        <v>0</v>
      </c>
      <c r="CS223">
        <f t="shared" si="207"/>
        <v>0</v>
      </c>
      <c r="CT223">
        <f t="shared" si="208"/>
        <v>0</v>
      </c>
      <c r="CU223">
        <f t="shared" si="209"/>
        <v>0</v>
      </c>
      <c r="CV223">
        <f t="shared" si="210"/>
        <v>0</v>
      </c>
      <c r="CW223">
        <f t="shared" si="211"/>
        <v>0</v>
      </c>
      <c r="CX223">
        <f t="shared" si="212"/>
        <v>0</v>
      </c>
      <c r="CY223">
        <f t="shared" si="213"/>
        <v>0</v>
      </c>
      <c r="CZ223">
        <f t="shared" si="214"/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1003</v>
      </c>
      <c r="DV223" t="s">
        <v>114</v>
      </c>
      <c r="DW223" t="s">
        <v>114</v>
      </c>
      <c r="DX223">
        <v>1000</v>
      </c>
      <c r="DZ223" t="s">
        <v>3</v>
      </c>
      <c r="EA223" t="s">
        <v>3</v>
      </c>
      <c r="EB223" t="s">
        <v>3</v>
      </c>
      <c r="EC223" t="s">
        <v>3</v>
      </c>
      <c r="EE223">
        <v>405818727</v>
      </c>
      <c r="EF223">
        <v>201</v>
      </c>
      <c r="EG223" t="s">
        <v>133</v>
      </c>
      <c r="EH223">
        <v>0</v>
      </c>
      <c r="EI223" t="s">
        <v>3</v>
      </c>
      <c r="EJ223">
        <v>2</v>
      </c>
      <c r="EK223">
        <v>1618</v>
      </c>
      <c r="EL223" t="s">
        <v>134</v>
      </c>
      <c r="EM223" t="s">
        <v>135</v>
      </c>
      <c r="EO223" t="s">
        <v>3</v>
      </c>
      <c r="EQ223">
        <v>132096</v>
      </c>
      <c r="ER223">
        <v>25277.68</v>
      </c>
      <c r="ES223">
        <v>25277.68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FQ223">
        <v>0</v>
      </c>
      <c r="FR223">
        <v>0</v>
      </c>
      <c r="FS223">
        <v>0</v>
      </c>
      <c r="FX223">
        <v>0</v>
      </c>
      <c r="FY223">
        <v>0</v>
      </c>
      <c r="GA223" t="s">
        <v>3</v>
      </c>
      <c r="GD223">
        <v>1</v>
      </c>
      <c r="GF223">
        <v>551081319</v>
      </c>
      <c r="GG223">
        <v>2</v>
      </c>
      <c r="GH223">
        <v>1</v>
      </c>
      <c r="GI223">
        <v>2</v>
      </c>
      <c r="GJ223">
        <v>0</v>
      </c>
      <c r="GK223">
        <v>0</v>
      </c>
      <c r="GL223">
        <f t="shared" si="189"/>
        <v>0</v>
      </c>
      <c r="GM223">
        <f t="shared" si="190"/>
        <v>97228.57</v>
      </c>
      <c r="GN223">
        <f t="shared" si="191"/>
        <v>0</v>
      </c>
      <c r="GO223">
        <f t="shared" si="192"/>
        <v>97228.57</v>
      </c>
      <c r="GP223">
        <f t="shared" si="193"/>
        <v>0</v>
      </c>
      <c r="GR223">
        <v>0</v>
      </c>
      <c r="GS223">
        <v>3</v>
      </c>
      <c r="GT223">
        <v>0</v>
      </c>
      <c r="GU223" t="s">
        <v>3</v>
      </c>
      <c r="GV223">
        <f t="shared" si="194"/>
        <v>0</v>
      </c>
      <c r="GW223">
        <v>1</v>
      </c>
      <c r="GX223">
        <f t="shared" si="195"/>
        <v>0</v>
      </c>
      <c r="HA223">
        <v>0</v>
      </c>
      <c r="HB223">
        <v>0</v>
      </c>
      <c r="HC223">
        <f t="shared" si="196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HS223">
        <v>0</v>
      </c>
      <c r="IK223">
        <v>0</v>
      </c>
    </row>
    <row r="224" spans="1:255" x14ac:dyDescent="0.2">
      <c r="A224" s="2">
        <v>17</v>
      </c>
      <c r="B224" s="2">
        <v>1</v>
      </c>
      <c r="C224" s="2"/>
      <c r="D224" s="2"/>
      <c r="E224" s="2" t="s">
        <v>24</v>
      </c>
      <c r="F224" s="2" t="s">
        <v>138</v>
      </c>
      <c r="G224" s="2" t="s">
        <v>139</v>
      </c>
      <c r="H224" s="2" t="s">
        <v>140</v>
      </c>
      <c r="I224" s="2">
        <f>ROUND(ROUND(6,5),9)</f>
        <v>6</v>
      </c>
      <c r="J224" s="2">
        <v>0</v>
      </c>
      <c r="K224" s="2">
        <f>ROUND(ROUND(6,5),9)</f>
        <v>6</v>
      </c>
      <c r="L224" s="2"/>
      <c r="M224" s="2"/>
      <c r="N224" s="2"/>
      <c r="O224" s="2">
        <f t="shared" si="174"/>
        <v>449.94</v>
      </c>
      <c r="P224" s="2">
        <f t="shared" si="197"/>
        <v>449.94</v>
      </c>
      <c r="Q224" s="2">
        <f t="shared" si="198"/>
        <v>0</v>
      </c>
      <c r="R224" s="2">
        <f t="shared" si="199"/>
        <v>0</v>
      </c>
      <c r="S224" s="2">
        <f t="shared" si="200"/>
        <v>0</v>
      </c>
      <c r="T224" s="2">
        <f t="shared" si="175"/>
        <v>0</v>
      </c>
      <c r="U224" s="2">
        <f t="shared" si="176"/>
        <v>0</v>
      </c>
      <c r="V224" s="2">
        <f t="shared" si="177"/>
        <v>0</v>
      </c>
      <c r="W224" s="2">
        <f t="shared" si="178"/>
        <v>0</v>
      </c>
      <c r="X224" s="2">
        <f t="shared" si="179"/>
        <v>0</v>
      </c>
      <c r="Y224" s="2">
        <f t="shared" si="180"/>
        <v>0</v>
      </c>
      <c r="Z224" s="2"/>
      <c r="AA224" s="2">
        <v>427663417</v>
      </c>
      <c r="AB224" s="2">
        <f t="shared" si="181"/>
        <v>74.989999999999995</v>
      </c>
      <c r="AC224" s="2">
        <f t="shared" si="201"/>
        <v>74.989999999999995</v>
      </c>
      <c r="AD224" s="2">
        <f t="shared" si="202"/>
        <v>0</v>
      </c>
      <c r="AE224" s="2">
        <f t="shared" si="203"/>
        <v>0</v>
      </c>
      <c r="AF224" s="2">
        <f t="shared" si="204"/>
        <v>0</v>
      </c>
      <c r="AG224" s="2">
        <f t="shared" si="183"/>
        <v>0</v>
      </c>
      <c r="AH224" s="2">
        <f t="shared" si="184"/>
        <v>0</v>
      </c>
      <c r="AI224" s="2">
        <f t="shared" si="185"/>
        <v>0</v>
      </c>
      <c r="AJ224" s="2">
        <f t="shared" si="186"/>
        <v>0</v>
      </c>
      <c r="AK224" s="2">
        <v>74.989999999999995</v>
      </c>
      <c r="AL224" s="2">
        <v>74.989999999999995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v>0</v>
      </c>
      <c r="AV224" s="2">
        <v>1</v>
      </c>
      <c r="AW224" s="2">
        <v>1</v>
      </c>
      <c r="AX224" s="2"/>
      <c r="AY224" s="2"/>
      <c r="AZ224" s="2">
        <v>1</v>
      </c>
      <c r="BA224" s="2">
        <v>1</v>
      </c>
      <c r="BB224" s="2">
        <v>1</v>
      </c>
      <c r="BC224" s="2">
        <v>1</v>
      </c>
      <c r="BD224" s="2" t="s">
        <v>3</v>
      </c>
      <c r="BE224" s="2" t="s">
        <v>3</v>
      </c>
      <c r="BF224" s="2" t="s">
        <v>3</v>
      </c>
      <c r="BG224" s="2" t="s">
        <v>3</v>
      </c>
      <c r="BH224" s="2">
        <v>3</v>
      </c>
      <c r="BI224" s="2">
        <v>1</v>
      </c>
      <c r="BJ224" s="2" t="s">
        <v>3</v>
      </c>
      <c r="BK224" s="2"/>
      <c r="BL224" s="2"/>
      <c r="BM224" s="2">
        <v>400002</v>
      </c>
      <c r="BN224" s="2">
        <v>0</v>
      </c>
      <c r="BO224" s="2" t="s">
        <v>3</v>
      </c>
      <c r="BP224" s="2">
        <v>0</v>
      </c>
      <c r="BQ224" s="2">
        <v>202</v>
      </c>
      <c r="BR224" s="2">
        <v>0</v>
      </c>
      <c r="BS224" s="2">
        <v>1</v>
      </c>
      <c r="BT224" s="2">
        <v>1</v>
      </c>
      <c r="BU224" s="2">
        <v>1</v>
      </c>
      <c r="BV224" s="2">
        <v>1</v>
      </c>
      <c r="BW224" s="2">
        <v>1</v>
      </c>
      <c r="BX224" s="2">
        <v>1</v>
      </c>
      <c r="BY224" s="2" t="s">
        <v>3</v>
      </c>
      <c r="BZ224" s="2">
        <v>0</v>
      </c>
      <c r="CA224" s="2">
        <v>0</v>
      </c>
      <c r="CB224" s="2" t="s">
        <v>3</v>
      </c>
      <c r="CC224" s="2"/>
      <c r="CD224" s="2"/>
      <c r="CE224" s="2">
        <v>30</v>
      </c>
      <c r="CF224" s="2">
        <v>0</v>
      </c>
      <c r="CG224" s="2">
        <v>0</v>
      </c>
      <c r="CH224" s="2"/>
      <c r="CI224" s="2"/>
      <c r="CJ224" s="2"/>
      <c r="CK224" s="2"/>
      <c r="CL224" s="2"/>
      <c r="CM224" s="2">
        <v>0</v>
      </c>
      <c r="CN224" s="2" t="s">
        <v>3</v>
      </c>
      <c r="CO224" s="2">
        <v>0</v>
      </c>
      <c r="CP224" s="2">
        <f t="shared" si="187"/>
        <v>449.94</v>
      </c>
      <c r="CQ224" s="2">
        <f t="shared" si="205"/>
        <v>74.989999999999995</v>
      </c>
      <c r="CR224" s="2">
        <f t="shared" si="206"/>
        <v>0</v>
      </c>
      <c r="CS224" s="2">
        <f t="shared" si="207"/>
        <v>0</v>
      </c>
      <c r="CT224" s="2">
        <f t="shared" si="208"/>
        <v>0</v>
      </c>
      <c r="CU224" s="2">
        <f t="shared" si="209"/>
        <v>0</v>
      </c>
      <c r="CV224" s="2">
        <f t="shared" si="210"/>
        <v>0</v>
      </c>
      <c r="CW224" s="2">
        <f t="shared" si="211"/>
        <v>0</v>
      </c>
      <c r="CX224" s="2">
        <f t="shared" si="212"/>
        <v>0</v>
      </c>
      <c r="CY224" s="2">
        <f t="shared" si="213"/>
        <v>0</v>
      </c>
      <c r="CZ224" s="2">
        <f t="shared" si="214"/>
        <v>0</v>
      </c>
      <c r="DA224" s="2"/>
      <c r="DB224" s="2"/>
      <c r="DC224" s="2" t="s">
        <v>3</v>
      </c>
      <c r="DD224" s="2" t="s">
        <v>3</v>
      </c>
      <c r="DE224" s="2" t="s">
        <v>3</v>
      </c>
      <c r="DF224" s="2" t="s">
        <v>3</v>
      </c>
      <c r="DG224" s="2" t="s">
        <v>3</v>
      </c>
      <c r="DH224" s="2" t="s">
        <v>3</v>
      </c>
      <c r="DI224" s="2" t="s">
        <v>3</v>
      </c>
      <c r="DJ224" s="2" t="s">
        <v>3</v>
      </c>
      <c r="DK224" s="2" t="s">
        <v>3</v>
      </c>
      <c r="DL224" s="2" t="s">
        <v>3</v>
      </c>
      <c r="DM224" s="2" t="s">
        <v>3</v>
      </c>
      <c r="DN224" s="2">
        <v>0</v>
      </c>
      <c r="DO224" s="2">
        <v>0</v>
      </c>
      <c r="DP224" s="2">
        <v>1</v>
      </c>
      <c r="DQ224" s="2">
        <v>1</v>
      </c>
      <c r="DR224" s="2"/>
      <c r="DS224" s="2"/>
      <c r="DT224" s="2"/>
      <c r="DU224" s="2">
        <v>1003</v>
      </c>
      <c r="DV224" s="2" t="s">
        <v>140</v>
      </c>
      <c r="DW224" s="2" t="s">
        <v>140</v>
      </c>
      <c r="DX224" s="2">
        <v>1</v>
      </c>
      <c r="DY224" s="2"/>
      <c r="DZ224" s="2" t="s">
        <v>3</v>
      </c>
      <c r="EA224" s="2" t="s">
        <v>3</v>
      </c>
      <c r="EB224" s="2" t="s">
        <v>3</v>
      </c>
      <c r="EC224" s="2" t="s">
        <v>3</v>
      </c>
      <c r="ED224" s="2"/>
      <c r="EE224" s="2">
        <v>405818810</v>
      </c>
      <c r="EF224" s="2">
        <v>202</v>
      </c>
      <c r="EG224" s="2" t="s">
        <v>136</v>
      </c>
      <c r="EH224" s="2">
        <v>0</v>
      </c>
      <c r="EI224" s="2" t="s">
        <v>3</v>
      </c>
      <c r="EJ224" s="2">
        <v>1</v>
      </c>
      <c r="EK224" s="2">
        <v>400002</v>
      </c>
      <c r="EL224" s="2" t="s">
        <v>141</v>
      </c>
      <c r="EM224" s="2" t="s">
        <v>136</v>
      </c>
      <c r="EN224" s="2"/>
      <c r="EO224" s="2" t="s">
        <v>3</v>
      </c>
      <c r="EP224" s="2"/>
      <c r="EQ224" s="2">
        <v>0</v>
      </c>
      <c r="ER224" s="2">
        <v>119.83</v>
      </c>
      <c r="ES224" s="2">
        <v>74.989999999999995</v>
      </c>
      <c r="ET224" s="2">
        <v>0</v>
      </c>
      <c r="EU224" s="2">
        <v>0</v>
      </c>
      <c r="EV224" s="2">
        <v>0</v>
      </c>
      <c r="EW224" s="2">
        <v>0</v>
      </c>
      <c r="EX224" s="2">
        <v>0</v>
      </c>
      <c r="EY224" s="2">
        <v>0</v>
      </c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>
        <v>0</v>
      </c>
      <c r="FR224" s="2">
        <v>0</v>
      </c>
      <c r="FS224" s="2">
        <v>0</v>
      </c>
      <c r="FT224" s="2"/>
      <c r="FU224" s="2"/>
      <c r="FV224" s="2"/>
      <c r="FW224" s="2"/>
      <c r="FX224" s="2">
        <v>0</v>
      </c>
      <c r="FY224" s="2">
        <v>0</v>
      </c>
      <c r="FZ224" s="2"/>
      <c r="GA224" s="2" t="s">
        <v>142</v>
      </c>
      <c r="GB224" s="2"/>
      <c r="GC224" s="2"/>
      <c r="GD224" s="2">
        <v>1</v>
      </c>
      <c r="GE224" s="2"/>
      <c r="GF224" s="2">
        <v>882906237</v>
      </c>
      <c r="GG224" s="2">
        <v>2</v>
      </c>
      <c r="GH224" s="2">
        <v>4</v>
      </c>
      <c r="GI224" s="2">
        <v>-2</v>
      </c>
      <c r="GJ224" s="2">
        <v>0</v>
      </c>
      <c r="GK224" s="2">
        <v>0</v>
      </c>
      <c r="GL224" s="2">
        <f t="shared" si="189"/>
        <v>0</v>
      </c>
      <c r="GM224" s="2">
        <f t="shared" si="190"/>
        <v>449.94</v>
      </c>
      <c r="GN224" s="2">
        <f t="shared" si="191"/>
        <v>449.94</v>
      </c>
      <c r="GO224" s="2">
        <f t="shared" si="192"/>
        <v>0</v>
      </c>
      <c r="GP224" s="2">
        <f t="shared" si="193"/>
        <v>0</v>
      </c>
      <c r="GQ224" s="2"/>
      <c r="GR224" s="2">
        <v>0</v>
      </c>
      <c r="GS224" s="2">
        <v>2</v>
      </c>
      <c r="GT224" s="2">
        <v>0</v>
      </c>
      <c r="GU224" s="2" t="s">
        <v>3</v>
      </c>
      <c r="GV224" s="2">
        <f t="shared" si="194"/>
        <v>0</v>
      </c>
      <c r="GW224" s="2">
        <v>1</v>
      </c>
      <c r="GX224" s="2">
        <f t="shared" si="195"/>
        <v>0</v>
      </c>
      <c r="GY224" s="2"/>
      <c r="GZ224" s="2"/>
      <c r="HA224" s="2">
        <v>0</v>
      </c>
      <c r="HB224" s="2">
        <v>0</v>
      </c>
      <c r="HC224" s="2">
        <f t="shared" si="196"/>
        <v>0</v>
      </c>
      <c r="HD224" s="2"/>
      <c r="HE224" s="2" t="s">
        <v>143</v>
      </c>
      <c r="HF224" s="2" t="s">
        <v>24</v>
      </c>
      <c r="HG224" s="2"/>
      <c r="HH224" s="2"/>
      <c r="HI224" s="2"/>
      <c r="HJ224" s="2"/>
      <c r="HK224" s="2"/>
      <c r="HL224" s="2"/>
      <c r="HM224" s="2" t="s">
        <v>3</v>
      </c>
      <c r="HN224" s="2" t="s">
        <v>3</v>
      </c>
      <c r="HO224" s="2" t="s">
        <v>3</v>
      </c>
      <c r="HP224" s="2" t="s">
        <v>3</v>
      </c>
      <c r="HQ224" s="2" t="s">
        <v>3</v>
      </c>
      <c r="HR224" s="2"/>
      <c r="HS224" s="2">
        <v>0</v>
      </c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>
        <v>0</v>
      </c>
      <c r="IL224" s="2"/>
      <c r="IM224" s="2"/>
      <c r="IN224" s="2"/>
      <c r="IO224" s="2"/>
      <c r="IP224" s="2"/>
      <c r="IQ224" s="2"/>
      <c r="IR224" s="2"/>
      <c r="IS224" s="2"/>
      <c r="IT224" s="2"/>
      <c r="IU224" s="2"/>
    </row>
    <row r="225" spans="1:255" x14ac:dyDescent="0.2">
      <c r="A225">
        <v>17</v>
      </c>
      <c r="B225">
        <v>1</v>
      </c>
      <c r="E225" t="s">
        <v>24</v>
      </c>
      <c r="F225" t="s">
        <v>138</v>
      </c>
      <c r="G225" t="s">
        <v>139</v>
      </c>
      <c r="H225" t="s">
        <v>140</v>
      </c>
      <c r="I225">
        <f>ROUND(ROUND(6,5),9)</f>
        <v>6</v>
      </c>
      <c r="J225">
        <v>0</v>
      </c>
      <c r="K225">
        <f>ROUND(ROUND(6,5),9)</f>
        <v>6</v>
      </c>
      <c r="O225">
        <f t="shared" si="174"/>
        <v>4427.41</v>
      </c>
      <c r="P225">
        <f t="shared" si="197"/>
        <v>4427.41</v>
      </c>
      <c r="Q225">
        <f t="shared" si="198"/>
        <v>0</v>
      </c>
      <c r="R225">
        <f t="shared" si="199"/>
        <v>0</v>
      </c>
      <c r="S225">
        <f t="shared" si="200"/>
        <v>0</v>
      </c>
      <c r="T225">
        <f t="shared" si="175"/>
        <v>0</v>
      </c>
      <c r="U225">
        <f t="shared" si="176"/>
        <v>0</v>
      </c>
      <c r="V225">
        <f t="shared" si="177"/>
        <v>0</v>
      </c>
      <c r="W225">
        <f t="shared" si="178"/>
        <v>0</v>
      </c>
      <c r="X225">
        <f t="shared" si="179"/>
        <v>0</v>
      </c>
      <c r="Y225">
        <f t="shared" si="180"/>
        <v>0</v>
      </c>
      <c r="AA225">
        <v>427663415</v>
      </c>
      <c r="AB225">
        <f t="shared" si="181"/>
        <v>74.989999999999995</v>
      </c>
      <c r="AC225">
        <f t="shared" si="201"/>
        <v>74.989999999999995</v>
      </c>
      <c r="AD225">
        <f t="shared" si="202"/>
        <v>0</v>
      </c>
      <c r="AE225">
        <f t="shared" si="203"/>
        <v>0</v>
      </c>
      <c r="AF225">
        <f t="shared" si="204"/>
        <v>0</v>
      </c>
      <c r="AG225">
        <f t="shared" si="183"/>
        <v>0</v>
      </c>
      <c r="AH225">
        <f t="shared" si="184"/>
        <v>0</v>
      </c>
      <c r="AI225">
        <f t="shared" si="185"/>
        <v>0</v>
      </c>
      <c r="AJ225">
        <f t="shared" si="186"/>
        <v>0</v>
      </c>
      <c r="AK225">
        <v>74.989999999999995</v>
      </c>
      <c r="AL225">
        <v>74.989999999999995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9.84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1</v>
      </c>
      <c r="BJ225" t="s">
        <v>3</v>
      </c>
      <c r="BM225">
        <v>400002</v>
      </c>
      <c r="BN225">
        <v>0</v>
      </c>
      <c r="BO225" t="s">
        <v>3</v>
      </c>
      <c r="BP225">
        <v>0</v>
      </c>
      <c r="BQ225">
        <v>202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30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187"/>
        <v>4427.41</v>
      </c>
      <c r="CQ225">
        <f t="shared" si="205"/>
        <v>737.9</v>
      </c>
      <c r="CR225">
        <f t="shared" si="206"/>
        <v>0</v>
      </c>
      <c r="CS225">
        <f t="shared" si="207"/>
        <v>0</v>
      </c>
      <c r="CT225">
        <f t="shared" si="208"/>
        <v>0</v>
      </c>
      <c r="CU225">
        <f t="shared" si="209"/>
        <v>0</v>
      </c>
      <c r="CV225">
        <f t="shared" si="210"/>
        <v>0</v>
      </c>
      <c r="CW225">
        <f t="shared" si="211"/>
        <v>0</v>
      </c>
      <c r="CX225">
        <f t="shared" si="212"/>
        <v>0</v>
      </c>
      <c r="CY225">
        <f t="shared" si="213"/>
        <v>0</v>
      </c>
      <c r="CZ225">
        <f t="shared" si="214"/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1003</v>
      </c>
      <c r="DV225" t="s">
        <v>140</v>
      </c>
      <c r="DW225" t="s">
        <v>140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405818810</v>
      </c>
      <c r="EF225">
        <v>202</v>
      </c>
      <c r="EG225" t="s">
        <v>136</v>
      </c>
      <c r="EH225">
        <v>0</v>
      </c>
      <c r="EI225" t="s">
        <v>3</v>
      </c>
      <c r="EJ225">
        <v>1</v>
      </c>
      <c r="EK225">
        <v>400002</v>
      </c>
      <c r="EL225" t="s">
        <v>141</v>
      </c>
      <c r="EM225" t="s">
        <v>136</v>
      </c>
      <c r="EO225" t="s">
        <v>3</v>
      </c>
      <c r="EQ225">
        <v>0</v>
      </c>
      <c r="ER225">
        <v>74.989999999999995</v>
      </c>
      <c r="ES225">
        <v>74.989999999999995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5</v>
      </c>
      <c r="FC225">
        <v>0</v>
      </c>
      <c r="FD225">
        <v>18</v>
      </c>
      <c r="FF225">
        <v>723.41</v>
      </c>
      <c r="FQ225">
        <v>0</v>
      </c>
      <c r="FR225">
        <v>0</v>
      </c>
      <c r="FS225">
        <v>0</v>
      </c>
      <c r="FX225">
        <v>0</v>
      </c>
      <c r="FY225">
        <v>0</v>
      </c>
      <c r="GA225" t="s">
        <v>142</v>
      </c>
      <c r="GD225">
        <v>1</v>
      </c>
      <c r="GF225">
        <v>882906237</v>
      </c>
      <c r="GG225">
        <v>2</v>
      </c>
      <c r="GH225">
        <v>3</v>
      </c>
      <c r="GI225">
        <v>5</v>
      </c>
      <c r="GJ225">
        <v>0</v>
      </c>
      <c r="GK225">
        <v>0</v>
      </c>
      <c r="GL225">
        <f t="shared" si="189"/>
        <v>0</v>
      </c>
      <c r="GM225">
        <f t="shared" si="190"/>
        <v>4427.41</v>
      </c>
      <c r="GN225">
        <f t="shared" si="191"/>
        <v>4427.41</v>
      </c>
      <c r="GO225">
        <f t="shared" si="192"/>
        <v>0</v>
      </c>
      <c r="GP225">
        <f t="shared" si="193"/>
        <v>0</v>
      </c>
      <c r="GR225">
        <v>1</v>
      </c>
      <c r="GS225">
        <v>1</v>
      </c>
      <c r="GT225">
        <v>0</v>
      </c>
      <c r="GU225" t="s">
        <v>3</v>
      </c>
      <c r="GV225">
        <f t="shared" si="194"/>
        <v>0</v>
      </c>
      <c r="GW225">
        <v>1</v>
      </c>
      <c r="GX225">
        <f t="shared" si="195"/>
        <v>0</v>
      </c>
      <c r="HA225">
        <v>0</v>
      </c>
      <c r="HB225">
        <v>0</v>
      </c>
      <c r="HC225">
        <f t="shared" si="196"/>
        <v>0</v>
      </c>
      <c r="HE225" t="s">
        <v>143</v>
      </c>
      <c r="HF225" t="s">
        <v>24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HS225">
        <v>0</v>
      </c>
      <c r="IK225">
        <v>0</v>
      </c>
    </row>
    <row r="226" spans="1:255" x14ac:dyDescent="0.2">
      <c r="A226" s="2">
        <v>17</v>
      </c>
      <c r="B226" s="2">
        <v>1</v>
      </c>
      <c r="C226" s="2">
        <f>ROW(SmtRes!A149)</f>
        <v>149</v>
      </c>
      <c r="D226" s="2">
        <f>ROW(EtalonRes!A159)</f>
        <v>159</v>
      </c>
      <c r="E226" s="2" t="s">
        <v>3</v>
      </c>
      <c r="F226" s="2" t="s">
        <v>182</v>
      </c>
      <c r="G226" s="2" t="s">
        <v>183</v>
      </c>
      <c r="H226" s="2" t="s">
        <v>97</v>
      </c>
      <c r="I226" s="2">
        <f>ROUND(ROUND(6/100,5),9)</f>
        <v>0.06</v>
      </c>
      <c r="J226" s="2">
        <v>0</v>
      </c>
      <c r="K226" s="2">
        <f>ROUND(ROUND(6/100,5),9)</f>
        <v>0.06</v>
      </c>
      <c r="L226" s="2"/>
      <c r="M226" s="2"/>
      <c r="N226" s="2"/>
      <c r="O226" s="2">
        <f t="shared" si="174"/>
        <v>27.62</v>
      </c>
      <c r="P226" s="2">
        <f t="shared" si="197"/>
        <v>2.95</v>
      </c>
      <c r="Q226" s="2">
        <f t="shared" si="198"/>
        <v>7.48</v>
      </c>
      <c r="R226" s="2">
        <f t="shared" si="199"/>
        <v>0.9</v>
      </c>
      <c r="S226" s="2">
        <f t="shared" si="200"/>
        <v>17.190000000000001</v>
      </c>
      <c r="T226" s="2">
        <f t="shared" si="175"/>
        <v>0</v>
      </c>
      <c r="U226" s="2">
        <f t="shared" si="176"/>
        <v>1.3956359999999999</v>
      </c>
      <c r="V226" s="2">
        <f t="shared" si="177"/>
        <v>0</v>
      </c>
      <c r="W226" s="2">
        <f t="shared" si="178"/>
        <v>0</v>
      </c>
      <c r="X226" s="2">
        <f t="shared" si="179"/>
        <v>17.55</v>
      </c>
      <c r="Y226" s="2">
        <f t="shared" si="180"/>
        <v>9.23</v>
      </c>
      <c r="Z226" s="2"/>
      <c r="AA226" s="2">
        <v>-1</v>
      </c>
      <c r="AB226" s="2">
        <f t="shared" si="181"/>
        <v>430.85</v>
      </c>
      <c r="AC226" s="2">
        <f t="shared" si="201"/>
        <v>45.41</v>
      </c>
      <c r="AD226" s="2">
        <f t="shared" si="202"/>
        <v>116.86</v>
      </c>
      <c r="AE226" s="2">
        <f t="shared" si="203"/>
        <v>14.13</v>
      </c>
      <c r="AF226" s="2">
        <f t="shared" si="204"/>
        <v>268.58</v>
      </c>
      <c r="AG226" s="2">
        <f t="shared" si="183"/>
        <v>0</v>
      </c>
      <c r="AH226" s="2">
        <f t="shared" si="184"/>
        <v>21.8</v>
      </c>
      <c r="AI226" s="2">
        <f t="shared" si="185"/>
        <v>0</v>
      </c>
      <c r="AJ226" s="2">
        <f t="shared" si="186"/>
        <v>0</v>
      </c>
      <c r="AK226" s="2">
        <v>430.85</v>
      </c>
      <c r="AL226" s="2">
        <v>45.41</v>
      </c>
      <c r="AM226" s="2">
        <v>116.86</v>
      </c>
      <c r="AN226" s="2">
        <v>14.13</v>
      </c>
      <c r="AO226" s="2">
        <v>268.58</v>
      </c>
      <c r="AP226" s="2">
        <v>0</v>
      </c>
      <c r="AQ226" s="2">
        <v>21.8</v>
      </c>
      <c r="AR226" s="2">
        <v>0</v>
      </c>
      <c r="AS226" s="2">
        <v>0</v>
      </c>
      <c r="AT226" s="2">
        <v>97</v>
      </c>
      <c r="AU226" s="2">
        <v>51</v>
      </c>
      <c r="AV226" s="2">
        <v>1.0669999999999999</v>
      </c>
      <c r="AW226" s="2">
        <v>1.081</v>
      </c>
      <c r="AX226" s="2"/>
      <c r="AY226" s="2"/>
      <c r="AZ226" s="2">
        <v>1</v>
      </c>
      <c r="BA226" s="2">
        <v>1</v>
      </c>
      <c r="BB226" s="2">
        <v>1</v>
      </c>
      <c r="BC226" s="2">
        <v>1</v>
      </c>
      <c r="BD226" s="2" t="s">
        <v>3</v>
      </c>
      <c r="BE226" s="2" t="s">
        <v>3</v>
      </c>
      <c r="BF226" s="2" t="s">
        <v>3</v>
      </c>
      <c r="BG226" s="2" t="s">
        <v>3</v>
      </c>
      <c r="BH226" s="2">
        <v>0</v>
      </c>
      <c r="BI226" s="2">
        <v>2</v>
      </c>
      <c r="BJ226" s="2" t="s">
        <v>184</v>
      </c>
      <c r="BK226" s="2"/>
      <c r="BL226" s="2"/>
      <c r="BM226" s="2">
        <v>67</v>
      </c>
      <c r="BN226" s="2">
        <v>405818574</v>
      </c>
      <c r="BO226" s="2" t="s">
        <v>182</v>
      </c>
      <c r="BP226" s="2">
        <v>1</v>
      </c>
      <c r="BQ226" s="2">
        <v>40</v>
      </c>
      <c r="BR226" s="2">
        <v>0</v>
      </c>
      <c r="BS226" s="2">
        <v>1</v>
      </c>
      <c r="BT226" s="2">
        <v>1</v>
      </c>
      <c r="BU226" s="2">
        <v>1</v>
      </c>
      <c r="BV226" s="2">
        <v>1</v>
      </c>
      <c r="BW226" s="2">
        <v>1</v>
      </c>
      <c r="BX226" s="2">
        <v>1</v>
      </c>
      <c r="BY226" s="2" t="s">
        <v>3</v>
      </c>
      <c r="BZ226" s="2">
        <v>97</v>
      </c>
      <c r="CA226" s="2">
        <v>51</v>
      </c>
      <c r="CB226" s="2" t="s">
        <v>3</v>
      </c>
      <c r="CC226" s="2"/>
      <c r="CD226" s="2"/>
      <c r="CE226" s="2">
        <v>30</v>
      </c>
      <c r="CF226" s="2">
        <v>0</v>
      </c>
      <c r="CG226" s="2">
        <v>0</v>
      </c>
      <c r="CH226" s="2"/>
      <c r="CI226" s="2"/>
      <c r="CJ226" s="2"/>
      <c r="CK226" s="2"/>
      <c r="CL226" s="2"/>
      <c r="CM226" s="2">
        <v>0</v>
      </c>
      <c r="CN226" s="2" t="s">
        <v>3</v>
      </c>
      <c r="CO226" s="2">
        <v>0</v>
      </c>
      <c r="CP226" s="2">
        <f t="shared" si="187"/>
        <v>27.62</v>
      </c>
      <c r="CQ226" s="2">
        <f t="shared" si="205"/>
        <v>49.09</v>
      </c>
      <c r="CR226" s="2">
        <f t="shared" si="206"/>
        <v>124.69</v>
      </c>
      <c r="CS226" s="2">
        <f t="shared" si="207"/>
        <v>15.08</v>
      </c>
      <c r="CT226" s="2">
        <f t="shared" si="208"/>
        <v>286.57</v>
      </c>
      <c r="CU226" s="2">
        <f t="shared" si="209"/>
        <v>0</v>
      </c>
      <c r="CV226" s="2">
        <f t="shared" si="210"/>
        <v>23.2606</v>
      </c>
      <c r="CW226" s="2">
        <f t="shared" si="211"/>
        <v>0</v>
      </c>
      <c r="CX226" s="2">
        <f t="shared" si="212"/>
        <v>0</v>
      </c>
      <c r="CY226" s="2">
        <f t="shared" si="213"/>
        <v>17.5473</v>
      </c>
      <c r="CZ226" s="2">
        <f t="shared" si="214"/>
        <v>9.2259000000000011</v>
      </c>
      <c r="DA226" s="2"/>
      <c r="DB226" s="2"/>
      <c r="DC226" s="2" t="s">
        <v>3</v>
      </c>
      <c r="DD226" s="2" t="s">
        <v>3</v>
      </c>
      <c r="DE226" s="2" t="s">
        <v>3</v>
      </c>
      <c r="DF226" s="2" t="s">
        <v>3</v>
      </c>
      <c r="DG226" s="2" t="s">
        <v>3</v>
      </c>
      <c r="DH226" s="2" t="s">
        <v>3</v>
      </c>
      <c r="DI226" s="2" t="s">
        <v>3</v>
      </c>
      <c r="DJ226" s="2" t="s">
        <v>3</v>
      </c>
      <c r="DK226" s="2" t="s">
        <v>3</v>
      </c>
      <c r="DL226" s="2" t="s">
        <v>3</v>
      </c>
      <c r="DM226" s="2" t="s">
        <v>3</v>
      </c>
      <c r="DN226" s="2">
        <v>0</v>
      </c>
      <c r="DO226" s="2">
        <v>0</v>
      </c>
      <c r="DP226" s="2">
        <v>1</v>
      </c>
      <c r="DQ226" s="2">
        <v>1</v>
      </c>
      <c r="DR226" s="2"/>
      <c r="DS226" s="2"/>
      <c r="DT226" s="2"/>
      <c r="DU226" s="2">
        <v>1013</v>
      </c>
      <c r="DV226" s="2" t="s">
        <v>97</v>
      </c>
      <c r="DW226" s="2" t="s">
        <v>97</v>
      </c>
      <c r="DX226" s="2">
        <v>1</v>
      </c>
      <c r="DY226" s="2"/>
      <c r="DZ226" s="2" t="s">
        <v>3</v>
      </c>
      <c r="EA226" s="2" t="s">
        <v>3</v>
      </c>
      <c r="EB226" s="2" t="s">
        <v>3</v>
      </c>
      <c r="EC226" s="2" t="s">
        <v>3</v>
      </c>
      <c r="ED226" s="2"/>
      <c r="EE226" s="2">
        <v>405818696</v>
      </c>
      <c r="EF226" s="2">
        <v>40</v>
      </c>
      <c r="EG226" s="2" t="s">
        <v>99</v>
      </c>
      <c r="EH226" s="2">
        <v>0</v>
      </c>
      <c r="EI226" s="2" t="s">
        <v>3</v>
      </c>
      <c r="EJ226" s="2">
        <v>2</v>
      </c>
      <c r="EK226" s="2">
        <v>67</v>
      </c>
      <c r="EL226" s="2" t="s">
        <v>100</v>
      </c>
      <c r="EM226" s="2" t="s">
        <v>101</v>
      </c>
      <c r="EN226" s="2"/>
      <c r="EO226" s="2" t="s">
        <v>3</v>
      </c>
      <c r="EP226" s="2"/>
      <c r="EQ226" s="2">
        <v>1024</v>
      </c>
      <c r="ER226" s="2">
        <v>430.85</v>
      </c>
      <c r="ES226" s="2">
        <v>45.41</v>
      </c>
      <c r="ET226" s="2">
        <v>116.86</v>
      </c>
      <c r="EU226" s="2">
        <v>14.13</v>
      </c>
      <c r="EV226" s="2">
        <v>268.58</v>
      </c>
      <c r="EW226" s="2">
        <v>21.8</v>
      </c>
      <c r="EX226" s="2">
        <v>0</v>
      </c>
      <c r="EY226" s="2">
        <v>0</v>
      </c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>
        <v>0</v>
      </c>
      <c r="FR226" s="2">
        <v>0</v>
      </c>
      <c r="FS226" s="2">
        <v>0</v>
      </c>
      <c r="FT226" s="2"/>
      <c r="FU226" s="2"/>
      <c r="FV226" s="2"/>
      <c r="FW226" s="2"/>
      <c r="FX226" s="2">
        <v>97</v>
      </c>
      <c r="FY226" s="2">
        <v>51</v>
      </c>
      <c r="FZ226" s="2"/>
      <c r="GA226" s="2" t="s">
        <v>3</v>
      </c>
      <c r="GB226" s="2"/>
      <c r="GC226" s="2"/>
      <c r="GD226" s="2">
        <v>1</v>
      </c>
      <c r="GE226" s="2"/>
      <c r="GF226" s="2">
        <v>184188875</v>
      </c>
      <c r="GG226" s="2">
        <v>2</v>
      </c>
      <c r="GH226" s="2">
        <v>1</v>
      </c>
      <c r="GI226" s="2">
        <v>2</v>
      </c>
      <c r="GJ226" s="2">
        <v>0</v>
      </c>
      <c r="GK226" s="2">
        <v>0</v>
      </c>
      <c r="GL226" s="2">
        <f t="shared" si="189"/>
        <v>0</v>
      </c>
      <c r="GM226" s="2">
        <f t="shared" si="190"/>
        <v>54.4</v>
      </c>
      <c r="GN226" s="2">
        <f t="shared" si="191"/>
        <v>0</v>
      </c>
      <c r="GO226" s="2">
        <f t="shared" si="192"/>
        <v>54.4</v>
      </c>
      <c r="GP226" s="2">
        <f t="shared" si="193"/>
        <v>0</v>
      </c>
      <c r="GQ226" s="2"/>
      <c r="GR226" s="2">
        <v>0</v>
      </c>
      <c r="GS226" s="2">
        <v>3</v>
      </c>
      <c r="GT226" s="2">
        <v>0</v>
      </c>
      <c r="GU226" s="2" t="s">
        <v>3</v>
      </c>
      <c r="GV226" s="2">
        <f t="shared" si="194"/>
        <v>0</v>
      </c>
      <c r="GW226" s="2">
        <v>1</v>
      </c>
      <c r="GX226" s="2">
        <f t="shared" si="195"/>
        <v>0</v>
      </c>
      <c r="GY226" s="2"/>
      <c r="GZ226" s="2"/>
      <c r="HA226" s="2">
        <v>0</v>
      </c>
      <c r="HB226" s="2">
        <v>0</v>
      </c>
      <c r="HC226" s="2">
        <f t="shared" si="196"/>
        <v>0</v>
      </c>
      <c r="HD226" s="2"/>
      <c r="HE226" s="2" t="s">
        <v>3</v>
      </c>
      <c r="HF226" s="2" t="s">
        <v>3</v>
      </c>
      <c r="HG226" s="2"/>
      <c r="HH226" s="2"/>
      <c r="HI226" s="2"/>
      <c r="HJ226" s="2"/>
      <c r="HK226" s="2"/>
      <c r="HL226" s="2"/>
      <c r="HM226" s="2" t="s">
        <v>3</v>
      </c>
      <c r="HN226" s="2" t="s">
        <v>3</v>
      </c>
      <c r="HO226" s="2" t="s">
        <v>3</v>
      </c>
      <c r="HP226" s="2" t="s">
        <v>3</v>
      </c>
      <c r="HQ226" s="2" t="s">
        <v>3</v>
      </c>
      <c r="HR226" s="2"/>
      <c r="HS226" s="2">
        <v>0</v>
      </c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>
        <v>0</v>
      </c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x14ac:dyDescent="0.2">
      <c r="A227">
        <v>17</v>
      </c>
      <c r="B227">
        <v>1</v>
      </c>
      <c r="C227">
        <f>ROW(SmtRes!A164)</f>
        <v>164</v>
      </c>
      <c r="D227">
        <f>ROW(EtalonRes!A174)</f>
        <v>174</v>
      </c>
      <c r="E227" t="s">
        <v>3</v>
      </c>
      <c r="F227" t="s">
        <v>182</v>
      </c>
      <c r="G227" t="s">
        <v>183</v>
      </c>
      <c r="H227" t="s">
        <v>97</v>
      </c>
      <c r="I227">
        <f>ROUND(ROUND(6/100,5),9)</f>
        <v>0.06</v>
      </c>
      <c r="J227">
        <v>0</v>
      </c>
      <c r="K227">
        <f>ROUND(ROUND(6/100,5),9)</f>
        <v>0.06</v>
      </c>
      <c r="O227">
        <f t="shared" si="174"/>
        <v>1123.47</v>
      </c>
      <c r="P227">
        <f t="shared" si="197"/>
        <v>37.67</v>
      </c>
      <c r="Q227">
        <f t="shared" si="198"/>
        <v>117.14</v>
      </c>
      <c r="R227">
        <f t="shared" si="199"/>
        <v>50.72</v>
      </c>
      <c r="S227">
        <f t="shared" si="200"/>
        <v>968.66</v>
      </c>
      <c r="T227">
        <f t="shared" si="175"/>
        <v>0</v>
      </c>
      <c r="U227">
        <f t="shared" si="176"/>
        <v>1.3956359999999999</v>
      </c>
      <c r="V227">
        <f t="shared" si="177"/>
        <v>0</v>
      </c>
      <c r="W227">
        <f t="shared" si="178"/>
        <v>0</v>
      </c>
      <c r="X227">
        <f t="shared" si="179"/>
        <v>988.8</v>
      </c>
      <c r="Y227">
        <f t="shared" si="180"/>
        <v>519.88</v>
      </c>
      <c r="AA227">
        <v>-1</v>
      </c>
      <c r="AB227">
        <f t="shared" si="181"/>
        <v>430.85</v>
      </c>
      <c r="AC227">
        <f t="shared" si="201"/>
        <v>45.41</v>
      </c>
      <c r="AD227">
        <f t="shared" si="202"/>
        <v>116.86</v>
      </c>
      <c r="AE227">
        <f t="shared" si="203"/>
        <v>14.13</v>
      </c>
      <c r="AF227">
        <f t="shared" si="204"/>
        <v>268.58</v>
      </c>
      <c r="AG227">
        <f t="shared" si="183"/>
        <v>0</v>
      </c>
      <c r="AH227">
        <f t="shared" si="184"/>
        <v>21.8</v>
      </c>
      <c r="AI227">
        <f t="shared" si="185"/>
        <v>0</v>
      </c>
      <c r="AJ227">
        <f t="shared" si="186"/>
        <v>0</v>
      </c>
      <c r="AK227">
        <v>430.85</v>
      </c>
      <c r="AL227">
        <v>45.41</v>
      </c>
      <c r="AM227">
        <v>116.86</v>
      </c>
      <c r="AN227">
        <v>14.13</v>
      </c>
      <c r="AO227">
        <v>268.58</v>
      </c>
      <c r="AP227">
        <v>0</v>
      </c>
      <c r="AQ227">
        <v>21.8</v>
      </c>
      <c r="AR227">
        <v>0</v>
      </c>
      <c r="AS227">
        <v>0</v>
      </c>
      <c r="AT227">
        <v>97</v>
      </c>
      <c r="AU227">
        <v>51</v>
      </c>
      <c r="AV227">
        <v>1.0669999999999999</v>
      </c>
      <c r="AW227">
        <v>1.081</v>
      </c>
      <c r="AZ227">
        <v>1</v>
      </c>
      <c r="BA227">
        <v>56.35</v>
      </c>
      <c r="BB227">
        <v>15.66</v>
      </c>
      <c r="BC227">
        <v>12.77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2</v>
      </c>
      <c r="BJ227" t="s">
        <v>184</v>
      </c>
      <c r="BM227">
        <v>67</v>
      </c>
      <c r="BN227">
        <v>405818574</v>
      </c>
      <c r="BO227" t="s">
        <v>182</v>
      </c>
      <c r="BP227">
        <v>1</v>
      </c>
      <c r="BQ227">
        <v>40</v>
      </c>
      <c r="BR227">
        <v>0</v>
      </c>
      <c r="BS227">
        <v>56.35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97</v>
      </c>
      <c r="CA227">
        <v>51</v>
      </c>
      <c r="CB227" t="s">
        <v>3</v>
      </c>
      <c r="CE227">
        <v>30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187"/>
        <v>1123.47</v>
      </c>
      <c r="CQ227">
        <f t="shared" si="205"/>
        <v>626.88</v>
      </c>
      <c r="CR227">
        <f t="shared" si="206"/>
        <v>1952.65</v>
      </c>
      <c r="CS227">
        <f t="shared" si="207"/>
        <v>849.76</v>
      </c>
      <c r="CT227">
        <f t="shared" si="208"/>
        <v>16148.22</v>
      </c>
      <c r="CU227">
        <f t="shared" si="209"/>
        <v>0</v>
      </c>
      <c r="CV227">
        <f t="shared" si="210"/>
        <v>23.2606</v>
      </c>
      <c r="CW227">
        <f t="shared" si="211"/>
        <v>0</v>
      </c>
      <c r="CX227">
        <f t="shared" si="212"/>
        <v>0</v>
      </c>
      <c r="CY227">
        <f t="shared" si="213"/>
        <v>988.79859999999996</v>
      </c>
      <c r="CZ227">
        <f t="shared" si="214"/>
        <v>519.88379999999995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97</v>
      </c>
      <c r="DW227" t="s">
        <v>97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405818696</v>
      </c>
      <c r="EF227">
        <v>40</v>
      </c>
      <c r="EG227" t="s">
        <v>99</v>
      </c>
      <c r="EH227">
        <v>0</v>
      </c>
      <c r="EI227" t="s">
        <v>3</v>
      </c>
      <c r="EJ227">
        <v>2</v>
      </c>
      <c r="EK227">
        <v>67</v>
      </c>
      <c r="EL227" t="s">
        <v>100</v>
      </c>
      <c r="EM227" t="s">
        <v>101</v>
      </c>
      <c r="EO227" t="s">
        <v>3</v>
      </c>
      <c r="EQ227">
        <v>1024</v>
      </c>
      <c r="ER227">
        <v>430.85</v>
      </c>
      <c r="ES227">
        <v>45.41</v>
      </c>
      <c r="ET227">
        <v>116.86</v>
      </c>
      <c r="EU227">
        <v>14.13</v>
      </c>
      <c r="EV227">
        <v>268.58</v>
      </c>
      <c r="EW227">
        <v>21.8</v>
      </c>
      <c r="EX227">
        <v>0</v>
      </c>
      <c r="EY227">
        <v>0</v>
      </c>
      <c r="FQ227">
        <v>0</v>
      </c>
      <c r="FR227">
        <v>0</v>
      </c>
      <c r="FS227">
        <v>0</v>
      </c>
      <c r="FX227">
        <v>97</v>
      </c>
      <c r="FY227">
        <v>51</v>
      </c>
      <c r="GA227" t="s">
        <v>3</v>
      </c>
      <c r="GD227">
        <v>1</v>
      </c>
      <c r="GF227">
        <v>184188875</v>
      </c>
      <c r="GG227">
        <v>2</v>
      </c>
      <c r="GH227">
        <v>1</v>
      </c>
      <c r="GI227">
        <v>2</v>
      </c>
      <c r="GJ227">
        <v>0</v>
      </c>
      <c r="GK227">
        <v>0</v>
      </c>
      <c r="GL227">
        <f t="shared" si="189"/>
        <v>0</v>
      </c>
      <c r="GM227">
        <f t="shared" si="190"/>
        <v>2632.15</v>
      </c>
      <c r="GN227">
        <f t="shared" si="191"/>
        <v>0</v>
      </c>
      <c r="GO227">
        <f t="shared" si="192"/>
        <v>2632.15</v>
      </c>
      <c r="GP227">
        <f t="shared" si="193"/>
        <v>0</v>
      </c>
      <c r="GR227">
        <v>0</v>
      </c>
      <c r="GS227">
        <v>3</v>
      </c>
      <c r="GT227">
        <v>0</v>
      </c>
      <c r="GU227" t="s">
        <v>3</v>
      </c>
      <c r="GV227">
        <f t="shared" si="194"/>
        <v>0</v>
      </c>
      <c r="GW227">
        <v>1</v>
      </c>
      <c r="GX227">
        <f t="shared" si="195"/>
        <v>0</v>
      </c>
      <c r="HA227">
        <v>0</v>
      </c>
      <c r="HB227">
        <v>0</v>
      </c>
      <c r="HC227">
        <f t="shared" si="196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HS227">
        <v>0</v>
      </c>
      <c r="IK227">
        <v>0</v>
      </c>
    </row>
    <row r="228" spans="1:255" x14ac:dyDescent="0.2">
      <c r="A228" s="2">
        <v>18</v>
      </c>
      <c r="B228" s="2">
        <v>1</v>
      </c>
      <c r="C228" s="2">
        <v>147</v>
      </c>
      <c r="D228" s="2"/>
      <c r="E228" s="2" t="s">
        <v>3</v>
      </c>
      <c r="F228" s="2" t="s">
        <v>175</v>
      </c>
      <c r="G228" s="2" t="s">
        <v>176</v>
      </c>
      <c r="H228" s="2" t="s">
        <v>177</v>
      </c>
      <c r="I228" s="2">
        <f>I226*J228</f>
        <v>0</v>
      </c>
      <c r="J228" s="2">
        <v>0</v>
      </c>
      <c r="K228" s="2">
        <v>0</v>
      </c>
      <c r="L228" s="2"/>
      <c r="M228" s="2"/>
      <c r="N228" s="2"/>
      <c r="O228" s="2">
        <f t="shared" si="174"/>
        <v>0</v>
      </c>
      <c r="P228" s="2">
        <f t="shared" si="197"/>
        <v>0</v>
      </c>
      <c r="Q228" s="2">
        <f t="shared" si="198"/>
        <v>0</v>
      </c>
      <c r="R228" s="2">
        <f t="shared" si="199"/>
        <v>0</v>
      </c>
      <c r="S228" s="2">
        <f t="shared" si="200"/>
        <v>0</v>
      </c>
      <c r="T228" s="2">
        <f t="shared" si="175"/>
        <v>0</v>
      </c>
      <c r="U228" s="2">
        <f t="shared" si="176"/>
        <v>0</v>
      </c>
      <c r="V228" s="2">
        <f t="shared" si="177"/>
        <v>0</v>
      </c>
      <c r="W228" s="2">
        <f t="shared" si="178"/>
        <v>0</v>
      </c>
      <c r="X228" s="2">
        <f t="shared" si="179"/>
        <v>0</v>
      </c>
      <c r="Y228" s="2">
        <f t="shared" si="180"/>
        <v>0</v>
      </c>
      <c r="Z228" s="2"/>
      <c r="AA228" s="2">
        <v>-1</v>
      </c>
      <c r="AB228" s="2">
        <f t="shared" si="181"/>
        <v>0</v>
      </c>
      <c r="AC228" s="2">
        <f t="shared" si="201"/>
        <v>0</v>
      </c>
      <c r="AD228" s="2">
        <f t="shared" si="202"/>
        <v>0</v>
      </c>
      <c r="AE228" s="2">
        <f t="shared" si="203"/>
        <v>0</v>
      </c>
      <c r="AF228" s="2">
        <f t="shared" si="204"/>
        <v>0</v>
      </c>
      <c r="AG228" s="2">
        <f t="shared" si="183"/>
        <v>0</v>
      </c>
      <c r="AH228" s="2">
        <f t="shared" si="184"/>
        <v>0</v>
      </c>
      <c r="AI228" s="2">
        <f t="shared" si="185"/>
        <v>0</v>
      </c>
      <c r="AJ228" s="2">
        <f t="shared" si="186"/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97</v>
      </c>
      <c r="AU228" s="2">
        <v>51</v>
      </c>
      <c r="AV228" s="2">
        <v>1</v>
      </c>
      <c r="AW228" s="2">
        <v>1.081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3</v>
      </c>
      <c r="BI228" s="2">
        <v>2</v>
      </c>
      <c r="BJ228" s="2" t="s">
        <v>3</v>
      </c>
      <c r="BK228" s="2"/>
      <c r="BL228" s="2"/>
      <c r="BM228" s="2">
        <v>67</v>
      </c>
      <c r="BN228" s="2">
        <v>405818574</v>
      </c>
      <c r="BO228" s="2" t="s">
        <v>3</v>
      </c>
      <c r="BP228" s="2">
        <v>0</v>
      </c>
      <c r="BQ228" s="2">
        <v>40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97</v>
      </c>
      <c r="CA228" s="2">
        <v>51</v>
      </c>
      <c r="CB228" s="2" t="s">
        <v>3</v>
      </c>
      <c r="CC228" s="2"/>
      <c r="CD228" s="2"/>
      <c r="CE228" s="2">
        <v>30</v>
      </c>
      <c r="CF228" s="2">
        <v>0</v>
      </c>
      <c r="CG228" s="2">
        <v>0</v>
      </c>
      <c r="CH228" s="2"/>
      <c r="CI228" s="2"/>
      <c r="CJ228" s="2"/>
      <c r="CK228" s="2"/>
      <c r="CL228" s="2"/>
      <c r="CM228" s="2">
        <v>0</v>
      </c>
      <c r="CN228" s="2" t="s">
        <v>3</v>
      </c>
      <c r="CO228" s="2">
        <v>0</v>
      </c>
      <c r="CP228" s="2">
        <f t="shared" si="187"/>
        <v>0</v>
      </c>
      <c r="CQ228" s="2">
        <f t="shared" si="205"/>
        <v>0</v>
      </c>
      <c r="CR228" s="2">
        <f t="shared" si="206"/>
        <v>0</v>
      </c>
      <c r="CS228" s="2">
        <f t="shared" si="207"/>
        <v>0</v>
      </c>
      <c r="CT228" s="2">
        <f t="shared" si="208"/>
        <v>0</v>
      </c>
      <c r="CU228" s="2">
        <f t="shared" si="209"/>
        <v>0</v>
      </c>
      <c r="CV228" s="2">
        <f t="shared" si="210"/>
        <v>0</v>
      </c>
      <c r="CW228" s="2">
        <f t="shared" si="211"/>
        <v>0</v>
      </c>
      <c r="CX228" s="2">
        <f t="shared" si="212"/>
        <v>0</v>
      </c>
      <c r="CY228" s="2">
        <f t="shared" si="213"/>
        <v>0</v>
      </c>
      <c r="CZ228" s="2">
        <f t="shared" si="214"/>
        <v>0</v>
      </c>
      <c r="DA228" s="2"/>
      <c r="DB228" s="2"/>
      <c r="DC228" s="2" t="s">
        <v>3</v>
      </c>
      <c r="DD228" s="2" t="s">
        <v>3</v>
      </c>
      <c r="DE228" s="2" t="s">
        <v>3</v>
      </c>
      <c r="DF228" s="2" t="s">
        <v>3</v>
      </c>
      <c r="DG228" s="2" t="s">
        <v>3</v>
      </c>
      <c r="DH228" s="2" t="s">
        <v>3</v>
      </c>
      <c r="DI228" s="2" t="s">
        <v>3</v>
      </c>
      <c r="DJ228" s="2" t="s">
        <v>3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1010</v>
      </c>
      <c r="DV228" s="2" t="s">
        <v>177</v>
      </c>
      <c r="DW228" s="2" t="s">
        <v>177</v>
      </c>
      <c r="DX228" s="2">
        <v>1000</v>
      </c>
      <c r="DY228" s="2"/>
      <c r="DZ228" s="2" t="s">
        <v>3</v>
      </c>
      <c r="EA228" s="2" t="s">
        <v>3</v>
      </c>
      <c r="EB228" s="2" t="s">
        <v>3</v>
      </c>
      <c r="EC228" s="2" t="s">
        <v>3</v>
      </c>
      <c r="ED228" s="2"/>
      <c r="EE228" s="2">
        <v>405818696</v>
      </c>
      <c r="EF228" s="2">
        <v>40</v>
      </c>
      <c r="EG228" s="2" t="s">
        <v>99</v>
      </c>
      <c r="EH228" s="2">
        <v>0</v>
      </c>
      <c r="EI228" s="2" t="s">
        <v>3</v>
      </c>
      <c r="EJ228" s="2">
        <v>2</v>
      </c>
      <c r="EK228" s="2">
        <v>67</v>
      </c>
      <c r="EL228" s="2" t="s">
        <v>100</v>
      </c>
      <c r="EM228" s="2" t="s">
        <v>101</v>
      </c>
      <c r="EN228" s="2"/>
      <c r="EO228" s="2" t="s">
        <v>3</v>
      </c>
      <c r="EP228" s="2"/>
      <c r="EQ228" s="2">
        <v>1024</v>
      </c>
      <c r="ER228" s="2">
        <v>0</v>
      </c>
      <c r="ES228" s="2">
        <v>0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v>0</v>
      </c>
      <c r="FS228" s="2">
        <v>0</v>
      </c>
      <c r="FT228" s="2"/>
      <c r="FU228" s="2"/>
      <c r="FV228" s="2"/>
      <c r="FW228" s="2"/>
      <c r="FX228" s="2">
        <v>97</v>
      </c>
      <c r="FY228" s="2">
        <v>51</v>
      </c>
      <c r="FZ228" s="2"/>
      <c r="GA228" s="2" t="s">
        <v>3</v>
      </c>
      <c r="GB228" s="2"/>
      <c r="GC228" s="2"/>
      <c r="GD228" s="2">
        <v>1</v>
      </c>
      <c r="GE228" s="2"/>
      <c r="GF228" s="2">
        <v>-1399138706</v>
      </c>
      <c r="GG228" s="2">
        <v>2</v>
      </c>
      <c r="GH228" s="2">
        <v>1</v>
      </c>
      <c r="GI228" s="2">
        <v>-2</v>
      </c>
      <c r="GJ228" s="2">
        <v>0</v>
      </c>
      <c r="GK228" s="2">
        <v>0</v>
      </c>
      <c r="GL228" s="2">
        <f t="shared" si="189"/>
        <v>0</v>
      </c>
      <c r="GM228" s="2">
        <f t="shared" si="190"/>
        <v>0</v>
      </c>
      <c r="GN228" s="2">
        <f t="shared" si="191"/>
        <v>0</v>
      </c>
      <c r="GO228" s="2">
        <f t="shared" si="192"/>
        <v>0</v>
      </c>
      <c r="GP228" s="2">
        <f t="shared" si="193"/>
        <v>0</v>
      </c>
      <c r="GQ228" s="2"/>
      <c r="GR228" s="2">
        <v>0</v>
      </c>
      <c r="GS228" s="2">
        <v>3</v>
      </c>
      <c r="GT228" s="2">
        <v>0</v>
      </c>
      <c r="GU228" s="2" t="s">
        <v>3</v>
      </c>
      <c r="GV228" s="2">
        <f t="shared" si="194"/>
        <v>0</v>
      </c>
      <c r="GW228" s="2">
        <v>1</v>
      </c>
      <c r="GX228" s="2">
        <f t="shared" si="195"/>
        <v>0</v>
      </c>
      <c r="GY228" s="2"/>
      <c r="GZ228" s="2"/>
      <c r="HA228" s="2">
        <v>0</v>
      </c>
      <c r="HB228" s="2">
        <v>0</v>
      </c>
      <c r="HC228" s="2">
        <f t="shared" si="196"/>
        <v>0</v>
      </c>
      <c r="HD228" s="2"/>
      <c r="HE228" s="2" t="s">
        <v>3</v>
      </c>
      <c r="HF228" s="2" t="s">
        <v>3</v>
      </c>
      <c r="HG228" s="2"/>
      <c r="HH228" s="2"/>
      <c r="HI228" s="2"/>
      <c r="HJ228" s="2"/>
      <c r="HK228" s="2"/>
      <c r="HL228" s="2"/>
      <c r="HM228" s="2" t="s">
        <v>3</v>
      </c>
      <c r="HN228" s="2" t="s">
        <v>3</v>
      </c>
      <c r="HO228" s="2" t="s">
        <v>3</v>
      </c>
      <c r="HP228" s="2" t="s">
        <v>3</v>
      </c>
      <c r="HQ228" s="2" t="s">
        <v>3</v>
      </c>
      <c r="HR228" s="2"/>
      <c r="HS228" s="2">
        <v>0</v>
      </c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">
      <c r="A229">
        <v>18</v>
      </c>
      <c r="B229">
        <v>1</v>
      </c>
      <c r="C229">
        <v>162</v>
      </c>
      <c r="E229" t="s">
        <v>3</v>
      </c>
      <c r="F229" t="s">
        <v>175</v>
      </c>
      <c r="G229" t="s">
        <v>176</v>
      </c>
      <c r="H229" t="s">
        <v>177</v>
      </c>
      <c r="I229">
        <f>I227*J229</f>
        <v>0</v>
      </c>
      <c r="J229">
        <v>0</v>
      </c>
      <c r="K229">
        <v>0</v>
      </c>
      <c r="O229">
        <f t="shared" si="174"/>
        <v>0</v>
      </c>
      <c r="P229">
        <f t="shared" si="197"/>
        <v>0</v>
      </c>
      <c r="Q229">
        <f t="shared" si="198"/>
        <v>0</v>
      </c>
      <c r="R229">
        <f t="shared" si="199"/>
        <v>0</v>
      </c>
      <c r="S229">
        <f t="shared" si="200"/>
        <v>0</v>
      </c>
      <c r="T229">
        <f t="shared" si="175"/>
        <v>0</v>
      </c>
      <c r="U229">
        <f t="shared" si="176"/>
        <v>0</v>
      </c>
      <c r="V229">
        <f t="shared" si="177"/>
        <v>0</v>
      </c>
      <c r="W229">
        <f t="shared" si="178"/>
        <v>0</v>
      </c>
      <c r="X229">
        <f t="shared" si="179"/>
        <v>0</v>
      </c>
      <c r="Y229">
        <f t="shared" si="180"/>
        <v>0</v>
      </c>
      <c r="AA229">
        <v>-1</v>
      </c>
      <c r="AB229">
        <f t="shared" si="181"/>
        <v>0</v>
      </c>
      <c r="AC229">
        <f t="shared" si="201"/>
        <v>0</v>
      </c>
      <c r="AD229">
        <f t="shared" si="202"/>
        <v>0</v>
      </c>
      <c r="AE229">
        <f t="shared" si="203"/>
        <v>0</v>
      </c>
      <c r="AF229">
        <f t="shared" si="204"/>
        <v>0</v>
      </c>
      <c r="AG229">
        <f t="shared" si="183"/>
        <v>0</v>
      </c>
      <c r="AH229">
        <f t="shared" si="184"/>
        <v>0</v>
      </c>
      <c r="AI229">
        <f t="shared" si="185"/>
        <v>0</v>
      </c>
      <c r="AJ229">
        <f t="shared" si="186"/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97</v>
      </c>
      <c r="AU229">
        <v>51</v>
      </c>
      <c r="AV229">
        <v>1</v>
      </c>
      <c r="AW229">
        <v>1.081</v>
      </c>
      <c r="AZ229">
        <v>1</v>
      </c>
      <c r="BA229">
        <v>1</v>
      </c>
      <c r="BB229">
        <v>1</v>
      </c>
      <c r="BC229">
        <v>9.84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2</v>
      </c>
      <c r="BJ229" t="s">
        <v>3</v>
      </c>
      <c r="BM229">
        <v>67</v>
      </c>
      <c r="BN229">
        <v>405818574</v>
      </c>
      <c r="BO229" t="s">
        <v>3</v>
      </c>
      <c r="BP229">
        <v>0</v>
      </c>
      <c r="BQ229">
        <v>40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97</v>
      </c>
      <c r="CA229">
        <v>51</v>
      </c>
      <c r="CB229" t="s">
        <v>3</v>
      </c>
      <c r="CE229">
        <v>30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187"/>
        <v>0</v>
      </c>
      <c r="CQ229">
        <f t="shared" si="205"/>
        <v>0</v>
      </c>
      <c r="CR229">
        <f t="shared" si="206"/>
        <v>0</v>
      </c>
      <c r="CS229">
        <f t="shared" si="207"/>
        <v>0</v>
      </c>
      <c r="CT229">
        <f t="shared" si="208"/>
        <v>0</v>
      </c>
      <c r="CU229">
        <f t="shared" si="209"/>
        <v>0</v>
      </c>
      <c r="CV229">
        <f t="shared" si="210"/>
        <v>0</v>
      </c>
      <c r="CW229">
        <f t="shared" si="211"/>
        <v>0</v>
      </c>
      <c r="CX229">
        <f t="shared" si="212"/>
        <v>0</v>
      </c>
      <c r="CY229">
        <f t="shared" si="213"/>
        <v>0</v>
      </c>
      <c r="CZ229">
        <f t="shared" si="214"/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1010</v>
      </c>
      <c r="DV229" t="s">
        <v>177</v>
      </c>
      <c r="DW229" t="s">
        <v>177</v>
      </c>
      <c r="DX229">
        <v>1000</v>
      </c>
      <c r="DZ229" t="s">
        <v>3</v>
      </c>
      <c r="EA229" t="s">
        <v>3</v>
      </c>
      <c r="EB229" t="s">
        <v>3</v>
      </c>
      <c r="EC229" t="s">
        <v>3</v>
      </c>
      <c r="EE229">
        <v>405818696</v>
      </c>
      <c r="EF229">
        <v>40</v>
      </c>
      <c r="EG229" t="s">
        <v>99</v>
      </c>
      <c r="EH229">
        <v>0</v>
      </c>
      <c r="EI229" t="s">
        <v>3</v>
      </c>
      <c r="EJ229">
        <v>2</v>
      </c>
      <c r="EK229">
        <v>67</v>
      </c>
      <c r="EL229" t="s">
        <v>100</v>
      </c>
      <c r="EM229" t="s">
        <v>101</v>
      </c>
      <c r="EO229" t="s">
        <v>3</v>
      </c>
      <c r="EQ229">
        <v>1024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FQ229">
        <v>0</v>
      </c>
      <c r="FR229">
        <v>0</v>
      </c>
      <c r="FS229">
        <v>0</v>
      </c>
      <c r="FX229">
        <v>97</v>
      </c>
      <c r="FY229">
        <v>51</v>
      </c>
      <c r="GA229" t="s">
        <v>3</v>
      </c>
      <c r="GD229">
        <v>1</v>
      </c>
      <c r="GF229">
        <v>-1399138706</v>
      </c>
      <c r="GG229">
        <v>2</v>
      </c>
      <c r="GH229">
        <v>1</v>
      </c>
      <c r="GI229">
        <v>5</v>
      </c>
      <c r="GJ229">
        <v>0</v>
      </c>
      <c r="GK229">
        <v>0</v>
      </c>
      <c r="GL229">
        <f t="shared" si="189"/>
        <v>0</v>
      </c>
      <c r="GM229">
        <f t="shared" si="190"/>
        <v>0</v>
      </c>
      <c r="GN229">
        <f t="shared" si="191"/>
        <v>0</v>
      </c>
      <c r="GO229">
        <f t="shared" si="192"/>
        <v>0</v>
      </c>
      <c r="GP229">
        <f t="shared" si="193"/>
        <v>0</v>
      </c>
      <c r="GR229">
        <v>0</v>
      </c>
      <c r="GS229">
        <v>3</v>
      </c>
      <c r="GT229">
        <v>0</v>
      </c>
      <c r="GU229" t="s">
        <v>3</v>
      </c>
      <c r="GV229">
        <f t="shared" si="194"/>
        <v>0</v>
      </c>
      <c r="GW229">
        <v>1</v>
      </c>
      <c r="GX229">
        <f t="shared" si="195"/>
        <v>0</v>
      </c>
      <c r="HA229">
        <v>0</v>
      </c>
      <c r="HB229">
        <v>0</v>
      </c>
      <c r="HC229">
        <f t="shared" si="196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HS229">
        <v>0</v>
      </c>
      <c r="IK229">
        <v>0</v>
      </c>
    </row>
    <row r="230" spans="1:255" x14ac:dyDescent="0.2">
      <c r="A230" s="2">
        <v>18</v>
      </c>
      <c r="B230" s="2">
        <v>1</v>
      </c>
      <c r="C230" s="2">
        <v>148</v>
      </c>
      <c r="D230" s="2"/>
      <c r="E230" s="2" t="s">
        <v>3</v>
      </c>
      <c r="F230" s="2" t="s">
        <v>112</v>
      </c>
      <c r="G230" s="2" t="s">
        <v>113</v>
      </c>
      <c r="H230" s="2" t="s">
        <v>114</v>
      </c>
      <c r="I230" s="2">
        <f>I226*J230</f>
        <v>6.1199999999999996E-3</v>
      </c>
      <c r="J230" s="2">
        <v>0.10199999999999999</v>
      </c>
      <c r="K230" s="2">
        <v>0.10199999999999999</v>
      </c>
      <c r="L230" s="2"/>
      <c r="M230" s="2"/>
      <c r="N230" s="2"/>
      <c r="O230" s="2">
        <f t="shared" si="174"/>
        <v>0</v>
      </c>
      <c r="P230" s="2">
        <f t="shared" si="197"/>
        <v>0</v>
      </c>
      <c r="Q230" s="2">
        <f t="shared" si="198"/>
        <v>0</v>
      </c>
      <c r="R230" s="2">
        <f t="shared" si="199"/>
        <v>0</v>
      </c>
      <c r="S230" s="2">
        <f t="shared" si="200"/>
        <v>0</v>
      </c>
      <c r="T230" s="2">
        <f t="shared" si="175"/>
        <v>0</v>
      </c>
      <c r="U230" s="2">
        <f t="shared" si="176"/>
        <v>0</v>
      </c>
      <c r="V230" s="2">
        <f t="shared" si="177"/>
        <v>0</v>
      </c>
      <c r="W230" s="2">
        <f t="shared" si="178"/>
        <v>0</v>
      </c>
      <c r="X230" s="2">
        <f t="shared" si="179"/>
        <v>0</v>
      </c>
      <c r="Y230" s="2">
        <f t="shared" si="180"/>
        <v>0</v>
      </c>
      <c r="Z230" s="2"/>
      <c r="AA230" s="2">
        <v>-1</v>
      </c>
      <c r="AB230" s="2">
        <f t="shared" si="181"/>
        <v>0</v>
      </c>
      <c r="AC230" s="2">
        <f t="shared" si="201"/>
        <v>0</v>
      </c>
      <c r="AD230" s="2">
        <f t="shared" si="202"/>
        <v>0</v>
      </c>
      <c r="AE230" s="2">
        <f t="shared" si="203"/>
        <v>0</v>
      </c>
      <c r="AF230" s="2">
        <f t="shared" si="204"/>
        <v>0</v>
      </c>
      <c r="AG230" s="2">
        <f t="shared" si="183"/>
        <v>0</v>
      </c>
      <c r="AH230" s="2">
        <f t="shared" si="184"/>
        <v>0</v>
      </c>
      <c r="AI230" s="2">
        <f t="shared" si="185"/>
        <v>0</v>
      </c>
      <c r="AJ230" s="2">
        <f t="shared" si="186"/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97</v>
      </c>
      <c r="AU230" s="2">
        <v>51</v>
      </c>
      <c r="AV230" s="2">
        <v>1</v>
      </c>
      <c r="AW230" s="2">
        <v>1.081</v>
      </c>
      <c r="AX230" s="2"/>
      <c r="AY230" s="2"/>
      <c r="AZ230" s="2">
        <v>1</v>
      </c>
      <c r="BA230" s="2">
        <v>1</v>
      </c>
      <c r="BB230" s="2">
        <v>1</v>
      </c>
      <c r="BC230" s="2">
        <v>1</v>
      </c>
      <c r="BD230" s="2" t="s">
        <v>3</v>
      </c>
      <c r="BE230" s="2" t="s">
        <v>3</v>
      </c>
      <c r="BF230" s="2" t="s">
        <v>3</v>
      </c>
      <c r="BG230" s="2" t="s">
        <v>3</v>
      </c>
      <c r="BH230" s="2">
        <v>3</v>
      </c>
      <c r="BI230" s="2">
        <v>2</v>
      </c>
      <c r="BJ230" s="2" t="s">
        <v>3</v>
      </c>
      <c r="BK230" s="2"/>
      <c r="BL230" s="2"/>
      <c r="BM230" s="2">
        <v>67</v>
      </c>
      <c r="BN230" s="2">
        <v>405818574</v>
      </c>
      <c r="BO230" s="2" t="s">
        <v>3</v>
      </c>
      <c r="BP230" s="2">
        <v>0</v>
      </c>
      <c r="BQ230" s="2">
        <v>40</v>
      </c>
      <c r="BR230" s="2">
        <v>0</v>
      </c>
      <c r="BS230" s="2">
        <v>1</v>
      </c>
      <c r="BT230" s="2">
        <v>1</v>
      </c>
      <c r="BU230" s="2">
        <v>1</v>
      </c>
      <c r="BV230" s="2">
        <v>1</v>
      </c>
      <c r="BW230" s="2">
        <v>1</v>
      </c>
      <c r="BX230" s="2">
        <v>1</v>
      </c>
      <c r="BY230" s="2" t="s">
        <v>3</v>
      </c>
      <c r="BZ230" s="2">
        <v>97</v>
      </c>
      <c r="CA230" s="2">
        <v>51</v>
      </c>
      <c r="CB230" s="2" t="s">
        <v>3</v>
      </c>
      <c r="CC230" s="2"/>
      <c r="CD230" s="2"/>
      <c r="CE230" s="2">
        <v>30</v>
      </c>
      <c r="CF230" s="2">
        <v>0</v>
      </c>
      <c r="CG230" s="2">
        <v>0</v>
      </c>
      <c r="CH230" s="2"/>
      <c r="CI230" s="2"/>
      <c r="CJ230" s="2"/>
      <c r="CK230" s="2"/>
      <c r="CL230" s="2"/>
      <c r="CM230" s="2">
        <v>0</v>
      </c>
      <c r="CN230" s="2" t="s">
        <v>3</v>
      </c>
      <c r="CO230" s="2">
        <v>0</v>
      </c>
      <c r="CP230" s="2">
        <f t="shared" si="187"/>
        <v>0</v>
      </c>
      <c r="CQ230" s="2">
        <f t="shared" si="205"/>
        <v>0</v>
      </c>
      <c r="CR230" s="2">
        <f t="shared" si="206"/>
        <v>0</v>
      </c>
      <c r="CS230" s="2">
        <f t="shared" si="207"/>
        <v>0</v>
      </c>
      <c r="CT230" s="2">
        <f t="shared" si="208"/>
        <v>0</v>
      </c>
      <c r="CU230" s="2">
        <f t="shared" si="209"/>
        <v>0</v>
      </c>
      <c r="CV230" s="2">
        <f t="shared" si="210"/>
        <v>0</v>
      </c>
      <c r="CW230" s="2">
        <f t="shared" si="211"/>
        <v>0</v>
      </c>
      <c r="CX230" s="2">
        <f t="shared" si="212"/>
        <v>0</v>
      </c>
      <c r="CY230" s="2">
        <f t="shared" si="213"/>
        <v>0</v>
      </c>
      <c r="CZ230" s="2">
        <f t="shared" si="214"/>
        <v>0</v>
      </c>
      <c r="DA230" s="2"/>
      <c r="DB230" s="2"/>
      <c r="DC230" s="2" t="s">
        <v>3</v>
      </c>
      <c r="DD230" s="2" t="s">
        <v>3</v>
      </c>
      <c r="DE230" s="2" t="s">
        <v>3</v>
      </c>
      <c r="DF230" s="2" t="s">
        <v>3</v>
      </c>
      <c r="DG230" s="2" t="s">
        <v>3</v>
      </c>
      <c r="DH230" s="2" t="s">
        <v>3</v>
      </c>
      <c r="DI230" s="2" t="s">
        <v>3</v>
      </c>
      <c r="DJ230" s="2" t="s">
        <v>3</v>
      </c>
      <c r="DK230" s="2" t="s">
        <v>3</v>
      </c>
      <c r="DL230" s="2" t="s">
        <v>3</v>
      </c>
      <c r="DM230" s="2" t="s">
        <v>3</v>
      </c>
      <c r="DN230" s="2">
        <v>0</v>
      </c>
      <c r="DO230" s="2">
        <v>0</v>
      </c>
      <c r="DP230" s="2">
        <v>1</v>
      </c>
      <c r="DQ230" s="2">
        <v>1</v>
      </c>
      <c r="DR230" s="2"/>
      <c r="DS230" s="2"/>
      <c r="DT230" s="2"/>
      <c r="DU230" s="2">
        <v>1003</v>
      </c>
      <c r="DV230" s="2" t="s">
        <v>114</v>
      </c>
      <c r="DW230" s="2" t="s">
        <v>114</v>
      </c>
      <c r="DX230" s="2">
        <v>1000</v>
      </c>
      <c r="DY230" s="2"/>
      <c r="DZ230" s="2" t="s">
        <v>3</v>
      </c>
      <c r="EA230" s="2" t="s">
        <v>3</v>
      </c>
      <c r="EB230" s="2" t="s">
        <v>3</v>
      </c>
      <c r="EC230" s="2" t="s">
        <v>3</v>
      </c>
      <c r="ED230" s="2"/>
      <c r="EE230" s="2">
        <v>405818696</v>
      </c>
      <c r="EF230" s="2">
        <v>40</v>
      </c>
      <c r="EG230" s="2" t="s">
        <v>99</v>
      </c>
      <c r="EH230" s="2">
        <v>0</v>
      </c>
      <c r="EI230" s="2" t="s">
        <v>3</v>
      </c>
      <c r="EJ230" s="2">
        <v>2</v>
      </c>
      <c r="EK230" s="2">
        <v>67</v>
      </c>
      <c r="EL230" s="2" t="s">
        <v>100</v>
      </c>
      <c r="EM230" s="2" t="s">
        <v>101</v>
      </c>
      <c r="EN230" s="2"/>
      <c r="EO230" s="2" t="s">
        <v>3</v>
      </c>
      <c r="EP230" s="2"/>
      <c r="EQ230" s="2">
        <v>1024</v>
      </c>
      <c r="ER230" s="2">
        <v>0</v>
      </c>
      <c r="ES230" s="2">
        <v>0</v>
      </c>
      <c r="ET230" s="2">
        <v>0</v>
      </c>
      <c r="EU230" s="2">
        <v>0</v>
      </c>
      <c r="EV230" s="2">
        <v>0</v>
      </c>
      <c r="EW230" s="2">
        <v>0</v>
      </c>
      <c r="EX230" s="2">
        <v>0</v>
      </c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>
        <v>0</v>
      </c>
      <c r="FR230" s="2">
        <v>0</v>
      </c>
      <c r="FS230" s="2">
        <v>0</v>
      </c>
      <c r="FT230" s="2"/>
      <c r="FU230" s="2"/>
      <c r="FV230" s="2"/>
      <c r="FW230" s="2"/>
      <c r="FX230" s="2">
        <v>97</v>
      </c>
      <c r="FY230" s="2">
        <v>51</v>
      </c>
      <c r="FZ230" s="2"/>
      <c r="GA230" s="2" t="s">
        <v>3</v>
      </c>
      <c r="GB230" s="2"/>
      <c r="GC230" s="2"/>
      <c r="GD230" s="2">
        <v>1</v>
      </c>
      <c r="GE230" s="2"/>
      <c r="GF230" s="2">
        <v>-1893455869</v>
      </c>
      <c r="GG230" s="2">
        <v>2</v>
      </c>
      <c r="GH230" s="2">
        <v>1</v>
      </c>
      <c r="GI230" s="2">
        <v>-2</v>
      </c>
      <c r="GJ230" s="2">
        <v>0</v>
      </c>
      <c r="GK230" s="2">
        <v>0</v>
      </c>
      <c r="GL230" s="2">
        <f t="shared" si="189"/>
        <v>0</v>
      </c>
      <c r="GM230" s="2">
        <f t="shared" si="190"/>
        <v>0</v>
      </c>
      <c r="GN230" s="2">
        <f t="shared" si="191"/>
        <v>0</v>
      </c>
      <c r="GO230" s="2">
        <f t="shared" si="192"/>
        <v>0</v>
      </c>
      <c r="GP230" s="2">
        <f t="shared" si="193"/>
        <v>0</v>
      </c>
      <c r="GQ230" s="2"/>
      <c r="GR230" s="2">
        <v>0</v>
      </c>
      <c r="GS230" s="2">
        <v>3</v>
      </c>
      <c r="GT230" s="2">
        <v>0</v>
      </c>
      <c r="GU230" s="2" t="s">
        <v>3</v>
      </c>
      <c r="GV230" s="2">
        <f t="shared" si="194"/>
        <v>0</v>
      </c>
      <c r="GW230" s="2">
        <v>1</v>
      </c>
      <c r="GX230" s="2">
        <f t="shared" si="195"/>
        <v>0</v>
      </c>
      <c r="GY230" s="2"/>
      <c r="GZ230" s="2"/>
      <c r="HA230" s="2">
        <v>0</v>
      </c>
      <c r="HB230" s="2">
        <v>0</v>
      </c>
      <c r="HC230" s="2">
        <f t="shared" si="196"/>
        <v>0</v>
      </c>
      <c r="HD230" s="2"/>
      <c r="HE230" s="2" t="s">
        <v>3</v>
      </c>
      <c r="HF230" s="2" t="s">
        <v>3</v>
      </c>
      <c r="HG230" s="2"/>
      <c r="HH230" s="2"/>
      <c r="HI230" s="2"/>
      <c r="HJ230" s="2"/>
      <c r="HK230" s="2"/>
      <c r="HL230" s="2"/>
      <c r="HM230" s="2" t="s">
        <v>3</v>
      </c>
      <c r="HN230" s="2" t="s">
        <v>3</v>
      </c>
      <c r="HO230" s="2" t="s">
        <v>3</v>
      </c>
      <c r="HP230" s="2" t="s">
        <v>3</v>
      </c>
      <c r="HQ230" s="2" t="s">
        <v>3</v>
      </c>
      <c r="HR230" s="2"/>
      <c r="HS230" s="2">
        <v>0</v>
      </c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>
        <v>0</v>
      </c>
      <c r="IL230" s="2"/>
      <c r="IM230" s="2"/>
      <c r="IN230" s="2"/>
      <c r="IO230" s="2"/>
      <c r="IP230" s="2"/>
      <c r="IQ230" s="2"/>
      <c r="IR230" s="2"/>
      <c r="IS230" s="2"/>
      <c r="IT230" s="2"/>
      <c r="IU230" s="2"/>
    </row>
    <row r="231" spans="1:255" x14ac:dyDescent="0.2">
      <c r="A231">
        <v>18</v>
      </c>
      <c r="B231">
        <v>1</v>
      </c>
      <c r="C231">
        <v>163</v>
      </c>
      <c r="E231" t="s">
        <v>3</v>
      </c>
      <c r="F231" t="s">
        <v>112</v>
      </c>
      <c r="G231" t="s">
        <v>113</v>
      </c>
      <c r="H231" t="s">
        <v>114</v>
      </c>
      <c r="I231">
        <f>I227*J231</f>
        <v>6.1199999999999996E-3</v>
      </c>
      <c r="J231">
        <v>0.10199999999999999</v>
      </c>
      <c r="K231">
        <v>0.10199999999999999</v>
      </c>
      <c r="O231">
        <f t="shared" si="174"/>
        <v>0</v>
      </c>
      <c r="P231">
        <f t="shared" si="197"/>
        <v>0</v>
      </c>
      <c r="Q231">
        <f t="shared" si="198"/>
        <v>0</v>
      </c>
      <c r="R231">
        <f t="shared" si="199"/>
        <v>0</v>
      </c>
      <c r="S231">
        <f t="shared" si="200"/>
        <v>0</v>
      </c>
      <c r="T231">
        <f t="shared" si="175"/>
        <v>0</v>
      </c>
      <c r="U231">
        <f t="shared" si="176"/>
        <v>0</v>
      </c>
      <c r="V231">
        <f t="shared" si="177"/>
        <v>0</v>
      </c>
      <c r="W231">
        <f t="shared" si="178"/>
        <v>0</v>
      </c>
      <c r="X231">
        <f t="shared" si="179"/>
        <v>0</v>
      </c>
      <c r="Y231">
        <f t="shared" si="180"/>
        <v>0</v>
      </c>
      <c r="AA231">
        <v>-1</v>
      </c>
      <c r="AB231">
        <f t="shared" si="181"/>
        <v>0</v>
      </c>
      <c r="AC231">
        <f t="shared" si="201"/>
        <v>0</v>
      </c>
      <c r="AD231">
        <f t="shared" si="202"/>
        <v>0</v>
      </c>
      <c r="AE231">
        <f t="shared" si="203"/>
        <v>0</v>
      </c>
      <c r="AF231">
        <f t="shared" si="204"/>
        <v>0</v>
      </c>
      <c r="AG231">
        <f t="shared" si="183"/>
        <v>0</v>
      </c>
      <c r="AH231">
        <f t="shared" si="184"/>
        <v>0</v>
      </c>
      <c r="AI231">
        <f t="shared" si="185"/>
        <v>0</v>
      </c>
      <c r="AJ231">
        <f t="shared" si="186"/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97</v>
      </c>
      <c r="AU231">
        <v>51</v>
      </c>
      <c r="AV231">
        <v>1</v>
      </c>
      <c r="AW231">
        <v>1.081</v>
      </c>
      <c r="AZ231">
        <v>1</v>
      </c>
      <c r="BA231">
        <v>1</v>
      </c>
      <c r="BB231">
        <v>1</v>
      </c>
      <c r="BC231">
        <v>9.84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2</v>
      </c>
      <c r="BJ231" t="s">
        <v>3</v>
      </c>
      <c r="BM231">
        <v>67</v>
      </c>
      <c r="BN231">
        <v>405818574</v>
      </c>
      <c r="BO231" t="s">
        <v>3</v>
      </c>
      <c r="BP231">
        <v>0</v>
      </c>
      <c r="BQ231">
        <v>40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97</v>
      </c>
      <c r="CA231">
        <v>51</v>
      </c>
      <c r="CB231" t="s">
        <v>3</v>
      </c>
      <c r="CE231">
        <v>30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 t="shared" si="187"/>
        <v>0</v>
      </c>
      <c r="CQ231">
        <f t="shared" si="205"/>
        <v>0</v>
      </c>
      <c r="CR231">
        <f t="shared" si="206"/>
        <v>0</v>
      </c>
      <c r="CS231">
        <f t="shared" si="207"/>
        <v>0</v>
      </c>
      <c r="CT231">
        <f t="shared" si="208"/>
        <v>0</v>
      </c>
      <c r="CU231">
        <f t="shared" si="209"/>
        <v>0</v>
      </c>
      <c r="CV231">
        <f t="shared" si="210"/>
        <v>0</v>
      </c>
      <c r="CW231">
        <f t="shared" si="211"/>
        <v>0</v>
      </c>
      <c r="CX231">
        <f t="shared" si="212"/>
        <v>0</v>
      </c>
      <c r="CY231">
        <f t="shared" si="213"/>
        <v>0</v>
      </c>
      <c r="CZ231">
        <f t="shared" si="214"/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1003</v>
      </c>
      <c r="DV231" t="s">
        <v>114</v>
      </c>
      <c r="DW231" t="s">
        <v>114</v>
      </c>
      <c r="DX231">
        <v>1000</v>
      </c>
      <c r="DZ231" t="s">
        <v>3</v>
      </c>
      <c r="EA231" t="s">
        <v>3</v>
      </c>
      <c r="EB231" t="s">
        <v>3</v>
      </c>
      <c r="EC231" t="s">
        <v>3</v>
      </c>
      <c r="EE231">
        <v>405818696</v>
      </c>
      <c r="EF231">
        <v>40</v>
      </c>
      <c r="EG231" t="s">
        <v>99</v>
      </c>
      <c r="EH231">
        <v>0</v>
      </c>
      <c r="EI231" t="s">
        <v>3</v>
      </c>
      <c r="EJ231">
        <v>2</v>
      </c>
      <c r="EK231">
        <v>67</v>
      </c>
      <c r="EL231" t="s">
        <v>100</v>
      </c>
      <c r="EM231" t="s">
        <v>101</v>
      </c>
      <c r="EO231" t="s">
        <v>3</v>
      </c>
      <c r="EQ231">
        <v>1024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FQ231">
        <v>0</v>
      </c>
      <c r="FR231">
        <v>0</v>
      </c>
      <c r="FS231">
        <v>0</v>
      </c>
      <c r="FX231">
        <v>97</v>
      </c>
      <c r="FY231">
        <v>51</v>
      </c>
      <c r="GA231" t="s">
        <v>3</v>
      </c>
      <c r="GD231">
        <v>1</v>
      </c>
      <c r="GF231">
        <v>-1893455869</v>
      </c>
      <c r="GG231">
        <v>2</v>
      </c>
      <c r="GH231">
        <v>1</v>
      </c>
      <c r="GI231">
        <v>5</v>
      </c>
      <c r="GJ231">
        <v>0</v>
      </c>
      <c r="GK231">
        <v>0</v>
      </c>
      <c r="GL231">
        <f t="shared" si="189"/>
        <v>0</v>
      </c>
      <c r="GM231">
        <f t="shared" si="190"/>
        <v>0</v>
      </c>
      <c r="GN231">
        <f t="shared" si="191"/>
        <v>0</v>
      </c>
      <c r="GO231">
        <f t="shared" si="192"/>
        <v>0</v>
      </c>
      <c r="GP231">
        <f t="shared" si="193"/>
        <v>0</v>
      </c>
      <c r="GR231">
        <v>0</v>
      </c>
      <c r="GS231">
        <v>3</v>
      </c>
      <c r="GT231">
        <v>0</v>
      </c>
      <c r="GU231" t="s">
        <v>3</v>
      </c>
      <c r="GV231">
        <f t="shared" si="194"/>
        <v>0</v>
      </c>
      <c r="GW231">
        <v>1</v>
      </c>
      <c r="GX231">
        <f t="shared" si="195"/>
        <v>0</v>
      </c>
      <c r="HA231">
        <v>0</v>
      </c>
      <c r="HB231">
        <v>0</v>
      </c>
      <c r="HC231">
        <f t="shared" si="196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HS231">
        <v>0</v>
      </c>
      <c r="IK231">
        <v>0</v>
      </c>
    </row>
    <row r="232" spans="1:255" x14ac:dyDescent="0.2">
      <c r="A232" s="2">
        <v>18</v>
      </c>
      <c r="B232" s="2">
        <v>1</v>
      </c>
      <c r="C232" s="2">
        <v>149</v>
      </c>
      <c r="D232" s="2"/>
      <c r="E232" s="2" t="s">
        <v>3</v>
      </c>
      <c r="F232" s="2" t="s">
        <v>180</v>
      </c>
      <c r="G232" s="2" t="s">
        <v>181</v>
      </c>
      <c r="H232" s="2" t="s">
        <v>148</v>
      </c>
      <c r="I232" s="2">
        <f>I226*J232</f>
        <v>0</v>
      </c>
      <c r="J232" s="2">
        <v>0</v>
      </c>
      <c r="K232" s="2">
        <v>0</v>
      </c>
      <c r="L232" s="2"/>
      <c r="M232" s="2"/>
      <c r="N232" s="2"/>
      <c r="O232" s="2">
        <f t="shared" si="174"/>
        <v>0</v>
      </c>
      <c r="P232" s="2">
        <f t="shared" si="197"/>
        <v>0</v>
      </c>
      <c r="Q232" s="2">
        <f t="shared" si="198"/>
        <v>0</v>
      </c>
      <c r="R232" s="2">
        <f t="shared" si="199"/>
        <v>0</v>
      </c>
      <c r="S232" s="2">
        <f t="shared" si="200"/>
        <v>0</v>
      </c>
      <c r="T232" s="2">
        <f t="shared" si="175"/>
        <v>0</v>
      </c>
      <c r="U232" s="2">
        <f t="shared" si="176"/>
        <v>0</v>
      </c>
      <c r="V232" s="2">
        <f t="shared" si="177"/>
        <v>0</v>
      </c>
      <c r="W232" s="2">
        <f t="shared" si="178"/>
        <v>0</v>
      </c>
      <c r="X232" s="2">
        <f t="shared" si="179"/>
        <v>0</v>
      </c>
      <c r="Y232" s="2">
        <f t="shared" si="180"/>
        <v>0</v>
      </c>
      <c r="Z232" s="2"/>
      <c r="AA232" s="2">
        <v>-1</v>
      </c>
      <c r="AB232" s="2">
        <f t="shared" si="181"/>
        <v>0</v>
      </c>
      <c r="AC232" s="2">
        <f t="shared" si="201"/>
        <v>0</v>
      </c>
      <c r="AD232" s="2">
        <f t="shared" si="202"/>
        <v>0</v>
      </c>
      <c r="AE232" s="2">
        <f t="shared" si="203"/>
        <v>0</v>
      </c>
      <c r="AF232" s="2">
        <f t="shared" si="204"/>
        <v>0</v>
      </c>
      <c r="AG232" s="2">
        <f t="shared" si="183"/>
        <v>0</v>
      </c>
      <c r="AH232" s="2">
        <f t="shared" si="184"/>
        <v>0</v>
      </c>
      <c r="AI232" s="2">
        <f t="shared" si="185"/>
        <v>0</v>
      </c>
      <c r="AJ232" s="2">
        <f t="shared" si="186"/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97</v>
      </c>
      <c r="AU232" s="2">
        <v>51</v>
      </c>
      <c r="AV232" s="2">
        <v>1</v>
      </c>
      <c r="AW232" s="2">
        <v>1.081</v>
      </c>
      <c r="AX232" s="2"/>
      <c r="AY232" s="2"/>
      <c r="AZ232" s="2">
        <v>1</v>
      </c>
      <c r="BA232" s="2">
        <v>1</v>
      </c>
      <c r="BB232" s="2">
        <v>1</v>
      </c>
      <c r="BC232" s="2">
        <v>1</v>
      </c>
      <c r="BD232" s="2" t="s">
        <v>3</v>
      </c>
      <c r="BE232" s="2" t="s">
        <v>3</v>
      </c>
      <c r="BF232" s="2" t="s">
        <v>3</v>
      </c>
      <c r="BG232" s="2" t="s">
        <v>3</v>
      </c>
      <c r="BH232" s="2">
        <v>3</v>
      </c>
      <c r="BI232" s="2">
        <v>2</v>
      </c>
      <c r="BJ232" s="2" t="s">
        <v>3</v>
      </c>
      <c r="BK232" s="2"/>
      <c r="BL232" s="2"/>
      <c r="BM232" s="2">
        <v>67</v>
      </c>
      <c r="BN232" s="2">
        <v>405818574</v>
      </c>
      <c r="BO232" s="2" t="s">
        <v>3</v>
      </c>
      <c r="BP232" s="2">
        <v>0</v>
      </c>
      <c r="BQ232" s="2">
        <v>40</v>
      </c>
      <c r="BR232" s="2">
        <v>0</v>
      </c>
      <c r="BS232" s="2">
        <v>1</v>
      </c>
      <c r="BT232" s="2">
        <v>1</v>
      </c>
      <c r="BU232" s="2">
        <v>1</v>
      </c>
      <c r="BV232" s="2">
        <v>1</v>
      </c>
      <c r="BW232" s="2">
        <v>1</v>
      </c>
      <c r="BX232" s="2">
        <v>1</v>
      </c>
      <c r="BY232" s="2" t="s">
        <v>3</v>
      </c>
      <c r="BZ232" s="2">
        <v>97</v>
      </c>
      <c r="CA232" s="2">
        <v>51</v>
      </c>
      <c r="CB232" s="2" t="s">
        <v>3</v>
      </c>
      <c r="CC232" s="2"/>
      <c r="CD232" s="2"/>
      <c r="CE232" s="2">
        <v>30</v>
      </c>
      <c r="CF232" s="2">
        <v>0</v>
      </c>
      <c r="CG232" s="2">
        <v>0</v>
      </c>
      <c r="CH232" s="2"/>
      <c r="CI232" s="2"/>
      <c r="CJ232" s="2"/>
      <c r="CK232" s="2"/>
      <c r="CL232" s="2"/>
      <c r="CM232" s="2">
        <v>0</v>
      </c>
      <c r="CN232" s="2" t="s">
        <v>3</v>
      </c>
      <c r="CO232" s="2">
        <v>0</v>
      </c>
      <c r="CP232" s="2">
        <f t="shared" si="187"/>
        <v>0</v>
      </c>
      <c r="CQ232" s="2">
        <f t="shared" si="205"/>
        <v>0</v>
      </c>
      <c r="CR232" s="2">
        <f t="shared" si="206"/>
        <v>0</v>
      </c>
      <c r="CS232" s="2">
        <f t="shared" si="207"/>
        <v>0</v>
      </c>
      <c r="CT232" s="2">
        <f t="shared" si="208"/>
        <v>0</v>
      </c>
      <c r="CU232" s="2">
        <f t="shared" si="209"/>
        <v>0</v>
      </c>
      <c r="CV232" s="2">
        <f t="shared" si="210"/>
        <v>0</v>
      </c>
      <c r="CW232" s="2">
        <f t="shared" si="211"/>
        <v>0</v>
      </c>
      <c r="CX232" s="2">
        <f t="shared" si="212"/>
        <v>0</v>
      </c>
      <c r="CY232" s="2">
        <f t="shared" si="213"/>
        <v>0</v>
      </c>
      <c r="CZ232" s="2">
        <f t="shared" si="214"/>
        <v>0</v>
      </c>
      <c r="DA232" s="2"/>
      <c r="DB232" s="2"/>
      <c r="DC232" s="2" t="s">
        <v>3</v>
      </c>
      <c r="DD232" s="2" t="s">
        <v>3</v>
      </c>
      <c r="DE232" s="2" t="s">
        <v>3</v>
      </c>
      <c r="DF232" s="2" t="s">
        <v>3</v>
      </c>
      <c r="DG232" s="2" t="s">
        <v>3</v>
      </c>
      <c r="DH232" s="2" t="s">
        <v>3</v>
      </c>
      <c r="DI232" s="2" t="s">
        <v>3</v>
      </c>
      <c r="DJ232" s="2" t="s">
        <v>3</v>
      </c>
      <c r="DK232" s="2" t="s">
        <v>3</v>
      </c>
      <c r="DL232" s="2" t="s">
        <v>3</v>
      </c>
      <c r="DM232" s="2" t="s">
        <v>3</v>
      </c>
      <c r="DN232" s="2">
        <v>0</v>
      </c>
      <c r="DO232" s="2">
        <v>0</v>
      </c>
      <c r="DP232" s="2">
        <v>1</v>
      </c>
      <c r="DQ232" s="2">
        <v>1</v>
      </c>
      <c r="DR232" s="2"/>
      <c r="DS232" s="2"/>
      <c r="DT232" s="2"/>
      <c r="DU232" s="2">
        <v>1010</v>
      </c>
      <c r="DV232" s="2" t="s">
        <v>148</v>
      </c>
      <c r="DW232" s="2" t="s">
        <v>148</v>
      </c>
      <c r="DX232" s="2">
        <v>1</v>
      </c>
      <c r="DY232" s="2"/>
      <c r="DZ232" s="2" t="s">
        <v>3</v>
      </c>
      <c r="EA232" s="2" t="s">
        <v>3</v>
      </c>
      <c r="EB232" s="2" t="s">
        <v>3</v>
      </c>
      <c r="EC232" s="2" t="s">
        <v>3</v>
      </c>
      <c r="ED232" s="2"/>
      <c r="EE232" s="2">
        <v>405818696</v>
      </c>
      <c r="EF232" s="2">
        <v>40</v>
      </c>
      <c r="EG232" s="2" t="s">
        <v>99</v>
      </c>
      <c r="EH232" s="2">
        <v>0</v>
      </c>
      <c r="EI232" s="2" t="s">
        <v>3</v>
      </c>
      <c r="EJ232" s="2">
        <v>2</v>
      </c>
      <c r="EK232" s="2">
        <v>67</v>
      </c>
      <c r="EL232" s="2" t="s">
        <v>100</v>
      </c>
      <c r="EM232" s="2" t="s">
        <v>101</v>
      </c>
      <c r="EN232" s="2"/>
      <c r="EO232" s="2" t="s">
        <v>3</v>
      </c>
      <c r="EP232" s="2"/>
      <c r="EQ232" s="2">
        <v>1024</v>
      </c>
      <c r="ER232" s="2">
        <v>0</v>
      </c>
      <c r="ES232" s="2">
        <v>0</v>
      </c>
      <c r="ET232" s="2">
        <v>0</v>
      </c>
      <c r="EU232" s="2">
        <v>0</v>
      </c>
      <c r="EV232" s="2">
        <v>0</v>
      </c>
      <c r="EW232" s="2">
        <v>0</v>
      </c>
      <c r="EX232" s="2">
        <v>0</v>
      </c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>
        <v>0</v>
      </c>
      <c r="FR232" s="2">
        <v>0</v>
      </c>
      <c r="FS232" s="2">
        <v>0</v>
      </c>
      <c r="FT232" s="2"/>
      <c r="FU232" s="2"/>
      <c r="FV232" s="2"/>
      <c r="FW232" s="2"/>
      <c r="FX232" s="2">
        <v>97</v>
      </c>
      <c r="FY232" s="2">
        <v>51</v>
      </c>
      <c r="FZ232" s="2"/>
      <c r="GA232" s="2" t="s">
        <v>3</v>
      </c>
      <c r="GB232" s="2"/>
      <c r="GC232" s="2"/>
      <c r="GD232" s="2">
        <v>1</v>
      </c>
      <c r="GE232" s="2"/>
      <c r="GF232" s="2">
        <v>-502973214</v>
      </c>
      <c r="GG232" s="2">
        <v>2</v>
      </c>
      <c r="GH232" s="2">
        <v>1</v>
      </c>
      <c r="GI232" s="2">
        <v>-2</v>
      </c>
      <c r="GJ232" s="2">
        <v>0</v>
      </c>
      <c r="GK232" s="2">
        <v>0</v>
      </c>
      <c r="GL232" s="2">
        <f t="shared" si="189"/>
        <v>0</v>
      </c>
      <c r="GM232" s="2">
        <f t="shared" si="190"/>
        <v>0</v>
      </c>
      <c r="GN232" s="2">
        <f t="shared" si="191"/>
        <v>0</v>
      </c>
      <c r="GO232" s="2">
        <f t="shared" si="192"/>
        <v>0</v>
      </c>
      <c r="GP232" s="2">
        <f t="shared" si="193"/>
        <v>0</v>
      </c>
      <c r="GQ232" s="2"/>
      <c r="GR232" s="2">
        <v>0</v>
      </c>
      <c r="GS232" s="2">
        <v>3</v>
      </c>
      <c r="GT232" s="2">
        <v>0</v>
      </c>
      <c r="GU232" s="2" t="s">
        <v>3</v>
      </c>
      <c r="GV232" s="2">
        <f t="shared" si="194"/>
        <v>0</v>
      </c>
      <c r="GW232" s="2">
        <v>1</v>
      </c>
      <c r="GX232" s="2">
        <f t="shared" si="195"/>
        <v>0</v>
      </c>
      <c r="GY232" s="2"/>
      <c r="GZ232" s="2"/>
      <c r="HA232" s="2">
        <v>0</v>
      </c>
      <c r="HB232" s="2">
        <v>0</v>
      </c>
      <c r="HC232" s="2">
        <f t="shared" si="196"/>
        <v>0</v>
      </c>
      <c r="HD232" s="2"/>
      <c r="HE232" s="2" t="s">
        <v>3</v>
      </c>
      <c r="HF232" s="2" t="s">
        <v>3</v>
      </c>
      <c r="HG232" s="2"/>
      <c r="HH232" s="2"/>
      <c r="HI232" s="2"/>
      <c r="HJ232" s="2"/>
      <c r="HK232" s="2"/>
      <c r="HL232" s="2"/>
      <c r="HM232" s="2" t="s">
        <v>3</v>
      </c>
      <c r="HN232" s="2" t="s">
        <v>3</v>
      </c>
      <c r="HO232" s="2" t="s">
        <v>3</v>
      </c>
      <c r="HP232" s="2" t="s">
        <v>3</v>
      </c>
      <c r="HQ232" s="2" t="s">
        <v>3</v>
      </c>
      <c r="HR232" s="2"/>
      <c r="HS232" s="2">
        <v>0</v>
      </c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>
        <v>0</v>
      </c>
      <c r="IL232" s="2"/>
      <c r="IM232" s="2"/>
      <c r="IN232" s="2"/>
      <c r="IO232" s="2"/>
      <c r="IP232" s="2"/>
      <c r="IQ232" s="2"/>
      <c r="IR232" s="2"/>
      <c r="IS232" s="2"/>
      <c r="IT232" s="2"/>
      <c r="IU232" s="2"/>
    </row>
    <row r="233" spans="1:255" x14ac:dyDescent="0.2">
      <c r="A233">
        <v>18</v>
      </c>
      <c r="B233">
        <v>1</v>
      </c>
      <c r="C233">
        <v>164</v>
      </c>
      <c r="E233" t="s">
        <v>3</v>
      </c>
      <c r="F233" t="s">
        <v>180</v>
      </c>
      <c r="G233" t="s">
        <v>181</v>
      </c>
      <c r="H233" t="s">
        <v>148</v>
      </c>
      <c r="I233">
        <f>I227*J233</f>
        <v>0</v>
      </c>
      <c r="J233">
        <v>0</v>
      </c>
      <c r="K233">
        <v>0</v>
      </c>
      <c r="O233">
        <f t="shared" si="174"/>
        <v>0</v>
      </c>
      <c r="P233">
        <f t="shared" si="197"/>
        <v>0</v>
      </c>
      <c r="Q233">
        <f t="shared" si="198"/>
        <v>0</v>
      </c>
      <c r="R233">
        <f t="shared" si="199"/>
        <v>0</v>
      </c>
      <c r="S233">
        <f t="shared" si="200"/>
        <v>0</v>
      </c>
      <c r="T233">
        <f t="shared" si="175"/>
        <v>0</v>
      </c>
      <c r="U233">
        <f t="shared" si="176"/>
        <v>0</v>
      </c>
      <c r="V233">
        <f t="shared" si="177"/>
        <v>0</v>
      </c>
      <c r="W233">
        <f t="shared" si="178"/>
        <v>0</v>
      </c>
      <c r="X233">
        <f t="shared" si="179"/>
        <v>0</v>
      </c>
      <c r="Y233">
        <f t="shared" si="180"/>
        <v>0</v>
      </c>
      <c r="AA233">
        <v>-1</v>
      </c>
      <c r="AB233">
        <f t="shared" si="181"/>
        <v>0</v>
      </c>
      <c r="AC233">
        <f t="shared" si="201"/>
        <v>0</v>
      </c>
      <c r="AD233">
        <f t="shared" si="202"/>
        <v>0</v>
      </c>
      <c r="AE233">
        <f t="shared" si="203"/>
        <v>0</v>
      </c>
      <c r="AF233">
        <f t="shared" si="204"/>
        <v>0</v>
      </c>
      <c r="AG233">
        <f t="shared" si="183"/>
        <v>0</v>
      </c>
      <c r="AH233">
        <f t="shared" si="184"/>
        <v>0</v>
      </c>
      <c r="AI233">
        <f t="shared" si="185"/>
        <v>0</v>
      </c>
      <c r="AJ233">
        <f t="shared" si="186"/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97</v>
      </c>
      <c r="AU233">
        <v>51</v>
      </c>
      <c r="AV233">
        <v>1</v>
      </c>
      <c r="AW233">
        <v>1.081</v>
      </c>
      <c r="AZ233">
        <v>1</v>
      </c>
      <c r="BA233">
        <v>1</v>
      </c>
      <c r="BB233">
        <v>1</v>
      </c>
      <c r="BC233">
        <v>9.84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2</v>
      </c>
      <c r="BJ233" t="s">
        <v>3</v>
      </c>
      <c r="BM233">
        <v>67</v>
      </c>
      <c r="BN233">
        <v>405818574</v>
      </c>
      <c r="BO233" t="s">
        <v>3</v>
      </c>
      <c r="BP233">
        <v>0</v>
      </c>
      <c r="BQ233">
        <v>40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97</v>
      </c>
      <c r="CA233">
        <v>51</v>
      </c>
      <c r="CB233" t="s">
        <v>3</v>
      </c>
      <c r="CE233">
        <v>30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si="187"/>
        <v>0</v>
      </c>
      <c r="CQ233">
        <f t="shared" si="205"/>
        <v>0</v>
      </c>
      <c r="CR233">
        <f t="shared" si="206"/>
        <v>0</v>
      </c>
      <c r="CS233">
        <f t="shared" si="207"/>
        <v>0</v>
      </c>
      <c r="CT233">
        <f t="shared" si="208"/>
        <v>0</v>
      </c>
      <c r="CU233">
        <f t="shared" si="209"/>
        <v>0</v>
      </c>
      <c r="CV233">
        <f t="shared" si="210"/>
        <v>0</v>
      </c>
      <c r="CW233">
        <f t="shared" si="211"/>
        <v>0</v>
      </c>
      <c r="CX233">
        <f t="shared" si="212"/>
        <v>0</v>
      </c>
      <c r="CY233">
        <f t="shared" si="213"/>
        <v>0</v>
      </c>
      <c r="CZ233">
        <f t="shared" si="214"/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1010</v>
      </c>
      <c r="DV233" t="s">
        <v>148</v>
      </c>
      <c r="DW233" t="s">
        <v>148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405818696</v>
      </c>
      <c r="EF233">
        <v>40</v>
      </c>
      <c r="EG233" t="s">
        <v>99</v>
      </c>
      <c r="EH233">
        <v>0</v>
      </c>
      <c r="EI233" t="s">
        <v>3</v>
      </c>
      <c r="EJ233">
        <v>2</v>
      </c>
      <c r="EK233">
        <v>67</v>
      </c>
      <c r="EL233" t="s">
        <v>100</v>
      </c>
      <c r="EM233" t="s">
        <v>101</v>
      </c>
      <c r="EO233" t="s">
        <v>3</v>
      </c>
      <c r="EQ233">
        <v>1024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FQ233">
        <v>0</v>
      </c>
      <c r="FR233">
        <v>0</v>
      </c>
      <c r="FS233">
        <v>0</v>
      </c>
      <c r="FX233">
        <v>97</v>
      </c>
      <c r="FY233">
        <v>51</v>
      </c>
      <c r="GA233" t="s">
        <v>3</v>
      </c>
      <c r="GD233">
        <v>1</v>
      </c>
      <c r="GF233">
        <v>-502973214</v>
      </c>
      <c r="GG233">
        <v>2</v>
      </c>
      <c r="GH233">
        <v>1</v>
      </c>
      <c r="GI233">
        <v>5</v>
      </c>
      <c r="GJ233">
        <v>0</v>
      </c>
      <c r="GK233">
        <v>0</v>
      </c>
      <c r="GL233">
        <f t="shared" si="189"/>
        <v>0</v>
      </c>
      <c r="GM233">
        <f t="shared" si="190"/>
        <v>0</v>
      </c>
      <c r="GN233">
        <f t="shared" si="191"/>
        <v>0</v>
      </c>
      <c r="GO233">
        <f t="shared" si="192"/>
        <v>0</v>
      </c>
      <c r="GP233">
        <f t="shared" si="193"/>
        <v>0</v>
      </c>
      <c r="GR233">
        <v>0</v>
      </c>
      <c r="GS233">
        <v>3</v>
      </c>
      <c r="GT233">
        <v>0</v>
      </c>
      <c r="GU233" t="s">
        <v>3</v>
      </c>
      <c r="GV233">
        <f t="shared" si="194"/>
        <v>0</v>
      </c>
      <c r="GW233">
        <v>1</v>
      </c>
      <c r="GX233">
        <f t="shared" si="195"/>
        <v>0</v>
      </c>
      <c r="HA233">
        <v>0</v>
      </c>
      <c r="HB233">
        <v>0</v>
      </c>
      <c r="HC233">
        <f t="shared" si="196"/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HS233">
        <v>0</v>
      </c>
      <c r="IK233">
        <v>0</v>
      </c>
    </row>
    <row r="234" spans="1:255" x14ac:dyDescent="0.2">
      <c r="A234" s="2">
        <v>17</v>
      </c>
      <c r="B234" s="2">
        <v>1</v>
      </c>
      <c r="C234" s="2">
        <f>ROW(SmtRes!A175)</f>
        <v>175</v>
      </c>
      <c r="D234" s="2">
        <f>ROW(EtalonRes!A185)</f>
        <v>185</v>
      </c>
      <c r="E234" s="2" t="s">
        <v>3</v>
      </c>
      <c r="F234" s="2" t="s">
        <v>185</v>
      </c>
      <c r="G234" s="2" t="s">
        <v>186</v>
      </c>
      <c r="H234" s="2" t="s">
        <v>187</v>
      </c>
      <c r="I234" s="2">
        <f>ROUND(ROUND(0.9/100,5),9)</f>
        <v>8.9999999999999993E-3</v>
      </c>
      <c r="J234" s="2">
        <v>0</v>
      </c>
      <c r="K234" s="2">
        <f>ROUND(ROUND(0.9/100,5),9)</f>
        <v>8.9999999999999993E-3</v>
      </c>
      <c r="L234" s="2"/>
      <c r="M234" s="2"/>
      <c r="N234" s="2"/>
      <c r="O234" s="2">
        <f t="shared" si="174"/>
        <v>26.61</v>
      </c>
      <c r="P234" s="2">
        <f t="shared" si="197"/>
        <v>4.6500000000000004</v>
      </c>
      <c r="Q234" s="2">
        <f t="shared" si="198"/>
        <v>3.77</v>
      </c>
      <c r="R234" s="2">
        <f t="shared" si="199"/>
        <v>0.01</v>
      </c>
      <c r="S234" s="2">
        <f t="shared" si="200"/>
        <v>18.190000000000001</v>
      </c>
      <c r="T234" s="2">
        <f t="shared" si="175"/>
        <v>0</v>
      </c>
      <c r="U234" s="2">
        <f t="shared" si="176"/>
        <v>1.2721049999999998</v>
      </c>
      <c r="V234" s="2">
        <f t="shared" si="177"/>
        <v>0</v>
      </c>
      <c r="W234" s="2">
        <f t="shared" si="178"/>
        <v>0</v>
      </c>
      <c r="X234" s="2">
        <f t="shared" si="179"/>
        <v>17.11</v>
      </c>
      <c r="Y234" s="2">
        <f t="shared" si="180"/>
        <v>9.2799999999999994</v>
      </c>
      <c r="Z234" s="2"/>
      <c r="AA234" s="2">
        <v>-1</v>
      </c>
      <c r="AB234" s="2">
        <f t="shared" si="181"/>
        <v>2846.95</v>
      </c>
      <c r="AC234" s="2">
        <f t="shared" si="201"/>
        <v>516.41</v>
      </c>
      <c r="AD234" s="2">
        <f t="shared" si="202"/>
        <v>399.63</v>
      </c>
      <c r="AE234" s="2">
        <f t="shared" si="203"/>
        <v>0.59</v>
      </c>
      <c r="AF234" s="2">
        <f t="shared" si="204"/>
        <v>1930.91</v>
      </c>
      <c r="AG234" s="2">
        <f t="shared" si="183"/>
        <v>0</v>
      </c>
      <c r="AH234" s="2">
        <f t="shared" si="184"/>
        <v>135</v>
      </c>
      <c r="AI234" s="2">
        <f t="shared" si="185"/>
        <v>0</v>
      </c>
      <c r="AJ234" s="2">
        <f t="shared" si="186"/>
        <v>0</v>
      </c>
      <c r="AK234" s="2">
        <v>2846.95</v>
      </c>
      <c r="AL234" s="2">
        <v>516.41</v>
      </c>
      <c r="AM234" s="2">
        <v>399.63</v>
      </c>
      <c r="AN234" s="2">
        <v>0.59</v>
      </c>
      <c r="AO234" s="2">
        <v>1930.91</v>
      </c>
      <c r="AP234" s="2">
        <v>0</v>
      </c>
      <c r="AQ234" s="2">
        <v>135</v>
      </c>
      <c r="AR234" s="2">
        <v>0</v>
      </c>
      <c r="AS234" s="2">
        <v>0</v>
      </c>
      <c r="AT234" s="2">
        <v>94</v>
      </c>
      <c r="AU234" s="2">
        <v>51</v>
      </c>
      <c r="AV234" s="2">
        <v>1.0469999999999999</v>
      </c>
      <c r="AW234" s="2">
        <v>1</v>
      </c>
      <c r="AX234" s="2"/>
      <c r="AY234" s="2"/>
      <c r="AZ234" s="2">
        <v>1</v>
      </c>
      <c r="BA234" s="2">
        <v>1</v>
      </c>
      <c r="BB234" s="2">
        <v>1</v>
      </c>
      <c r="BC234" s="2">
        <v>1</v>
      </c>
      <c r="BD234" s="2" t="s">
        <v>3</v>
      </c>
      <c r="BE234" s="2" t="s">
        <v>3</v>
      </c>
      <c r="BF234" s="2" t="s">
        <v>3</v>
      </c>
      <c r="BG234" s="2" t="s">
        <v>3</v>
      </c>
      <c r="BH234" s="2">
        <v>0</v>
      </c>
      <c r="BI234" s="2">
        <v>1</v>
      </c>
      <c r="BJ234" s="2" t="s">
        <v>188</v>
      </c>
      <c r="BK234" s="2"/>
      <c r="BL234" s="2"/>
      <c r="BM234" s="2">
        <v>17</v>
      </c>
      <c r="BN234" s="2">
        <v>405818574</v>
      </c>
      <c r="BO234" s="2" t="s">
        <v>185</v>
      </c>
      <c r="BP234" s="2">
        <v>1</v>
      </c>
      <c r="BQ234" s="2">
        <v>30</v>
      </c>
      <c r="BR234" s="2">
        <v>0</v>
      </c>
      <c r="BS234" s="2">
        <v>1</v>
      </c>
      <c r="BT234" s="2">
        <v>1</v>
      </c>
      <c r="BU234" s="2">
        <v>1</v>
      </c>
      <c r="BV234" s="2">
        <v>1</v>
      </c>
      <c r="BW234" s="2">
        <v>1</v>
      </c>
      <c r="BX234" s="2">
        <v>1</v>
      </c>
      <c r="BY234" s="2" t="s">
        <v>3</v>
      </c>
      <c r="BZ234" s="2">
        <v>94</v>
      </c>
      <c r="CA234" s="2">
        <v>51</v>
      </c>
      <c r="CB234" s="2" t="s">
        <v>3</v>
      </c>
      <c r="CC234" s="2"/>
      <c r="CD234" s="2"/>
      <c r="CE234" s="2">
        <v>30</v>
      </c>
      <c r="CF234" s="2">
        <v>0</v>
      </c>
      <c r="CG234" s="2">
        <v>0</v>
      </c>
      <c r="CH234" s="2"/>
      <c r="CI234" s="2"/>
      <c r="CJ234" s="2"/>
      <c r="CK234" s="2"/>
      <c r="CL234" s="2"/>
      <c r="CM234" s="2">
        <v>0</v>
      </c>
      <c r="CN234" s="2" t="s">
        <v>3</v>
      </c>
      <c r="CO234" s="2">
        <v>0</v>
      </c>
      <c r="CP234" s="2">
        <f t="shared" si="187"/>
        <v>26.61</v>
      </c>
      <c r="CQ234" s="2">
        <f t="shared" si="205"/>
        <v>516.41</v>
      </c>
      <c r="CR234" s="2">
        <f t="shared" si="206"/>
        <v>418.41</v>
      </c>
      <c r="CS234" s="2">
        <f t="shared" si="207"/>
        <v>0.62</v>
      </c>
      <c r="CT234" s="2">
        <f t="shared" si="208"/>
        <v>2021.66</v>
      </c>
      <c r="CU234" s="2">
        <f t="shared" si="209"/>
        <v>0</v>
      </c>
      <c r="CV234" s="2">
        <f t="shared" si="210"/>
        <v>141.345</v>
      </c>
      <c r="CW234" s="2">
        <f t="shared" si="211"/>
        <v>0</v>
      </c>
      <c r="CX234" s="2">
        <f t="shared" si="212"/>
        <v>0</v>
      </c>
      <c r="CY234" s="2">
        <f t="shared" si="213"/>
        <v>17.108000000000001</v>
      </c>
      <c r="CZ234" s="2">
        <f t="shared" si="214"/>
        <v>9.2820000000000018</v>
      </c>
      <c r="DA234" s="2"/>
      <c r="DB234" s="2"/>
      <c r="DC234" s="2" t="s">
        <v>3</v>
      </c>
      <c r="DD234" s="2" t="s">
        <v>3</v>
      </c>
      <c r="DE234" s="2" t="s">
        <v>3</v>
      </c>
      <c r="DF234" s="2" t="s">
        <v>3</v>
      </c>
      <c r="DG234" s="2" t="s">
        <v>3</v>
      </c>
      <c r="DH234" s="2" t="s">
        <v>3</v>
      </c>
      <c r="DI234" s="2" t="s">
        <v>3</v>
      </c>
      <c r="DJ234" s="2" t="s">
        <v>3</v>
      </c>
      <c r="DK234" s="2" t="s">
        <v>3</v>
      </c>
      <c r="DL234" s="2" t="s">
        <v>3</v>
      </c>
      <c r="DM234" s="2" t="s">
        <v>3</v>
      </c>
      <c r="DN234" s="2">
        <v>0</v>
      </c>
      <c r="DO234" s="2">
        <v>0</v>
      </c>
      <c r="DP234" s="2">
        <v>1</v>
      </c>
      <c r="DQ234" s="2">
        <v>1</v>
      </c>
      <c r="DR234" s="2"/>
      <c r="DS234" s="2"/>
      <c r="DT234" s="2"/>
      <c r="DU234" s="2">
        <v>1013</v>
      </c>
      <c r="DV234" s="2" t="s">
        <v>187</v>
      </c>
      <c r="DW234" s="2" t="s">
        <v>187</v>
      </c>
      <c r="DX234" s="2">
        <v>1</v>
      </c>
      <c r="DY234" s="2"/>
      <c r="DZ234" s="2" t="s">
        <v>3</v>
      </c>
      <c r="EA234" s="2" t="s">
        <v>3</v>
      </c>
      <c r="EB234" s="2" t="s">
        <v>3</v>
      </c>
      <c r="EC234" s="2" t="s">
        <v>3</v>
      </c>
      <c r="ED234" s="2"/>
      <c r="EE234" s="2">
        <v>405818643</v>
      </c>
      <c r="EF234" s="2">
        <v>30</v>
      </c>
      <c r="EG234" s="2" t="s">
        <v>16</v>
      </c>
      <c r="EH234" s="2">
        <v>0</v>
      </c>
      <c r="EI234" s="2" t="s">
        <v>3</v>
      </c>
      <c r="EJ234" s="2">
        <v>1</v>
      </c>
      <c r="EK234" s="2">
        <v>17</v>
      </c>
      <c r="EL234" s="2" t="s">
        <v>189</v>
      </c>
      <c r="EM234" s="2" t="s">
        <v>190</v>
      </c>
      <c r="EN234" s="2"/>
      <c r="EO234" s="2" t="s">
        <v>3</v>
      </c>
      <c r="EP234" s="2"/>
      <c r="EQ234" s="2">
        <v>1024</v>
      </c>
      <c r="ER234" s="2">
        <v>2846.95</v>
      </c>
      <c r="ES234" s="2">
        <v>516.41</v>
      </c>
      <c r="ET234" s="2">
        <v>399.63</v>
      </c>
      <c r="EU234" s="2">
        <v>0.59</v>
      </c>
      <c r="EV234" s="2">
        <v>1930.91</v>
      </c>
      <c r="EW234" s="2">
        <v>135</v>
      </c>
      <c r="EX234" s="2">
        <v>0</v>
      </c>
      <c r="EY234" s="2">
        <v>0</v>
      </c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>
        <v>0</v>
      </c>
      <c r="FR234" s="2">
        <v>0</v>
      </c>
      <c r="FS234" s="2">
        <v>0</v>
      </c>
      <c r="FT234" s="2"/>
      <c r="FU234" s="2"/>
      <c r="FV234" s="2"/>
      <c r="FW234" s="2"/>
      <c r="FX234" s="2">
        <v>94</v>
      </c>
      <c r="FY234" s="2">
        <v>51</v>
      </c>
      <c r="FZ234" s="2"/>
      <c r="GA234" s="2" t="s">
        <v>3</v>
      </c>
      <c r="GB234" s="2"/>
      <c r="GC234" s="2"/>
      <c r="GD234" s="2">
        <v>1</v>
      </c>
      <c r="GE234" s="2"/>
      <c r="GF234" s="2">
        <v>1832403113</v>
      </c>
      <c r="GG234" s="2">
        <v>2</v>
      </c>
      <c r="GH234" s="2">
        <v>1</v>
      </c>
      <c r="GI234" s="2">
        <v>2</v>
      </c>
      <c r="GJ234" s="2">
        <v>0</v>
      </c>
      <c r="GK234" s="2">
        <v>0</v>
      </c>
      <c r="GL234" s="2">
        <f t="shared" si="189"/>
        <v>0</v>
      </c>
      <c r="GM234" s="2">
        <f t="shared" si="190"/>
        <v>53</v>
      </c>
      <c r="GN234" s="2">
        <f t="shared" si="191"/>
        <v>53</v>
      </c>
      <c r="GO234" s="2">
        <f t="shared" si="192"/>
        <v>0</v>
      </c>
      <c r="GP234" s="2">
        <f t="shared" si="193"/>
        <v>0</v>
      </c>
      <c r="GQ234" s="2"/>
      <c r="GR234" s="2">
        <v>0</v>
      </c>
      <c r="GS234" s="2">
        <v>3</v>
      </c>
      <c r="GT234" s="2">
        <v>0</v>
      </c>
      <c r="GU234" s="2" t="s">
        <v>3</v>
      </c>
      <c r="GV234" s="2">
        <f t="shared" si="194"/>
        <v>0</v>
      </c>
      <c r="GW234" s="2">
        <v>1</v>
      </c>
      <c r="GX234" s="2">
        <f t="shared" si="195"/>
        <v>0</v>
      </c>
      <c r="GY234" s="2"/>
      <c r="GZ234" s="2"/>
      <c r="HA234" s="2">
        <v>0</v>
      </c>
      <c r="HB234" s="2">
        <v>0</v>
      </c>
      <c r="HC234" s="2">
        <f t="shared" si="196"/>
        <v>0</v>
      </c>
      <c r="HD234" s="2"/>
      <c r="HE234" s="2" t="s">
        <v>3</v>
      </c>
      <c r="HF234" s="2" t="s">
        <v>3</v>
      </c>
      <c r="HG234" s="2"/>
      <c r="HH234" s="2"/>
      <c r="HI234" s="2"/>
      <c r="HJ234" s="2"/>
      <c r="HK234" s="2"/>
      <c r="HL234" s="2"/>
      <c r="HM234" s="2" t="s">
        <v>3</v>
      </c>
      <c r="HN234" s="2" t="s">
        <v>3</v>
      </c>
      <c r="HO234" s="2" t="s">
        <v>3</v>
      </c>
      <c r="HP234" s="2" t="s">
        <v>3</v>
      </c>
      <c r="HQ234" s="2" t="s">
        <v>3</v>
      </c>
      <c r="HR234" s="2"/>
      <c r="HS234" s="2">
        <v>0</v>
      </c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>
        <v>0</v>
      </c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x14ac:dyDescent="0.2">
      <c r="A235">
        <v>17</v>
      </c>
      <c r="B235">
        <v>1</v>
      </c>
      <c r="C235">
        <f>ROW(SmtRes!A186)</f>
        <v>186</v>
      </c>
      <c r="D235">
        <f>ROW(EtalonRes!A196)</f>
        <v>196</v>
      </c>
      <c r="E235" t="s">
        <v>3</v>
      </c>
      <c r="F235" t="s">
        <v>185</v>
      </c>
      <c r="G235" t="s">
        <v>186</v>
      </c>
      <c r="H235" t="s">
        <v>187</v>
      </c>
      <c r="I235">
        <f>ROUND(ROUND(0.9/100,5),9)</f>
        <v>8.9999999999999993E-3</v>
      </c>
      <c r="J235">
        <v>0</v>
      </c>
      <c r="K235">
        <f>ROUND(ROUND(0.9/100,5),9)</f>
        <v>8.9999999999999993E-3</v>
      </c>
      <c r="O235">
        <f t="shared" si="174"/>
        <v>1079.4000000000001</v>
      </c>
      <c r="P235">
        <f t="shared" si="197"/>
        <v>12.88</v>
      </c>
      <c r="Q235">
        <f t="shared" si="198"/>
        <v>41.51</v>
      </c>
      <c r="R235">
        <f t="shared" si="199"/>
        <v>0.56000000000000005</v>
      </c>
      <c r="S235">
        <f t="shared" si="200"/>
        <v>1025.01</v>
      </c>
      <c r="T235">
        <f t="shared" si="175"/>
        <v>0</v>
      </c>
      <c r="U235">
        <f t="shared" si="176"/>
        <v>1.2721049999999998</v>
      </c>
      <c r="V235">
        <f t="shared" si="177"/>
        <v>0</v>
      </c>
      <c r="W235">
        <f t="shared" si="178"/>
        <v>0</v>
      </c>
      <c r="X235">
        <f t="shared" si="179"/>
        <v>964.04</v>
      </c>
      <c r="Y235">
        <f t="shared" si="180"/>
        <v>523.04</v>
      </c>
      <c r="AA235">
        <v>-1</v>
      </c>
      <c r="AB235">
        <f t="shared" si="181"/>
        <v>2846.95</v>
      </c>
      <c r="AC235">
        <f t="shared" si="201"/>
        <v>516.41</v>
      </c>
      <c r="AD235">
        <f t="shared" si="202"/>
        <v>399.63</v>
      </c>
      <c r="AE235">
        <f t="shared" si="203"/>
        <v>0.59</v>
      </c>
      <c r="AF235">
        <f t="shared" si="204"/>
        <v>1930.91</v>
      </c>
      <c r="AG235">
        <f t="shared" si="183"/>
        <v>0</v>
      </c>
      <c r="AH235">
        <f t="shared" si="184"/>
        <v>135</v>
      </c>
      <c r="AI235">
        <f t="shared" si="185"/>
        <v>0</v>
      </c>
      <c r="AJ235">
        <f t="shared" si="186"/>
        <v>0</v>
      </c>
      <c r="AK235">
        <v>2846.95</v>
      </c>
      <c r="AL235">
        <v>516.41</v>
      </c>
      <c r="AM235">
        <v>399.63</v>
      </c>
      <c r="AN235">
        <v>0.59</v>
      </c>
      <c r="AO235">
        <v>1930.91</v>
      </c>
      <c r="AP235">
        <v>0</v>
      </c>
      <c r="AQ235">
        <v>135</v>
      </c>
      <c r="AR235">
        <v>0</v>
      </c>
      <c r="AS235">
        <v>0</v>
      </c>
      <c r="AT235">
        <v>94</v>
      </c>
      <c r="AU235">
        <v>51</v>
      </c>
      <c r="AV235">
        <v>1.0469999999999999</v>
      </c>
      <c r="AW235">
        <v>1</v>
      </c>
      <c r="AZ235">
        <v>1</v>
      </c>
      <c r="BA235">
        <v>56.35</v>
      </c>
      <c r="BB235">
        <v>11.01</v>
      </c>
      <c r="BC235">
        <v>2.77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1</v>
      </c>
      <c r="BJ235" t="s">
        <v>188</v>
      </c>
      <c r="BM235">
        <v>17</v>
      </c>
      <c r="BN235">
        <v>405818574</v>
      </c>
      <c r="BO235" t="s">
        <v>185</v>
      </c>
      <c r="BP235">
        <v>1</v>
      </c>
      <c r="BQ235">
        <v>30</v>
      </c>
      <c r="BR235">
        <v>0</v>
      </c>
      <c r="BS235">
        <v>56.35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94</v>
      </c>
      <c r="CA235">
        <v>51</v>
      </c>
      <c r="CB235" t="s">
        <v>3</v>
      </c>
      <c r="CE235">
        <v>30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187"/>
        <v>1079.4000000000001</v>
      </c>
      <c r="CQ235">
        <f t="shared" si="205"/>
        <v>1430.46</v>
      </c>
      <c r="CR235">
        <f t="shared" si="206"/>
        <v>4606.6899999999996</v>
      </c>
      <c r="CS235">
        <f t="shared" si="207"/>
        <v>34.94</v>
      </c>
      <c r="CT235">
        <f t="shared" si="208"/>
        <v>113920.54</v>
      </c>
      <c r="CU235">
        <f t="shared" si="209"/>
        <v>0</v>
      </c>
      <c r="CV235">
        <f t="shared" si="210"/>
        <v>141.345</v>
      </c>
      <c r="CW235">
        <f t="shared" si="211"/>
        <v>0</v>
      </c>
      <c r="CX235">
        <f t="shared" si="212"/>
        <v>0</v>
      </c>
      <c r="CY235">
        <f t="shared" si="213"/>
        <v>964.03579999999988</v>
      </c>
      <c r="CZ235">
        <f t="shared" si="214"/>
        <v>523.04070000000002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187</v>
      </c>
      <c r="DW235" t="s">
        <v>187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405818643</v>
      </c>
      <c r="EF235">
        <v>30</v>
      </c>
      <c r="EG235" t="s">
        <v>16</v>
      </c>
      <c r="EH235">
        <v>0</v>
      </c>
      <c r="EI235" t="s">
        <v>3</v>
      </c>
      <c r="EJ235">
        <v>1</v>
      </c>
      <c r="EK235">
        <v>17</v>
      </c>
      <c r="EL235" t="s">
        <v>189</v>
      </c>
      <c r="EM235" t="s">
        <v>190</v>
      </c>
      <c r="EO235" t="s">
        <v>3</v>
      </c>
      <c r="EQ235">
        <v>1024</v>
      </c>
      <c r="ER235">
        <v>2846.95</v>
      </c>
      <c r="ES235">
        <v>516.41</v>
      </c>
      <c r="ET235">
        <v>399.63</v>
      </c>
      <c r="EU235">
        <v>0.59</v>
      </c>
      <c r="EV235">
        <v>1930.91</v>
      </c>
      <c r="EW235">
        <v>135</v>
      </c>
      <c r="EX235">
        <v>0</v>
      </c>
      <c r="EY235">
        <v>0</v>
      </c>
      <c r="FQ235">
        <v>0</v>
      </c>
      <c r="FR235">
        <v>0</v>
      </c>
      <c r="FS235">
        <v>0</v>
      </c>
      <c r="FX235">
        <v>94</v>
      </c>
      <c r="FY235">
        <v>51</v>
      </c>
      <c r="GA235" t="s">
        <v>3</v>
      </c>
      <c r="GD235">
        <v>1</v>
      </c>
      <c r="GF235">
        <v>1832403113</v>
      </c>
      <c r="GG235">
        <v>2</v>
      </c>
      <c r="GH235">
        <v>1</v>
      </c>
      <c r="GI235">
        <v>2</v>
      </c>
      <c r="GJ235">
        <v>0</v>
      </c>
      <c r="GK235">
        <v>0</v>
      </c>
      <c r="GL235">
        <f t="shared" si="189"/>
        <v>0</v>
      </c>
      <c r="GM235">
        <f t="shared" si="190"/>
        <v>2566.48</v>
      </c>
      <c r="GN235">
        <f t="shared" si="191"/>
        <v>2566.48</v>
      </c>
      <c r="GO235">
        <f t="shared" si="192"/>
        <v>0</v>
      </c>
      <c r="GP235">
        <f t="shared" si="193"/>
        <v>0</v>
      </c>
      <c r="GR235">
        <v>0</v>
      </c>
      <c r="GS235">
        <v>3</v>
      </c>
      <c r="GT235">
        <v>0</v>
      </c>
      <c r="GU235" t="s">
        <v>3</v>
      </c>
      <c r="GV235">
        <f t="shared" si="194"/>
        <v>0</v>
      </c>
      <c r="GW235">
        <v>1</v>
      </c>
      <c r="GX235">
        <f t="shared" si="195"/>
        <v>0</v>
      </c>
      <c r="HA235">
        <v>0</v>
      </c>
      <c r="HB235">
        <v>0</v>
      </c>
      <c r="HC235">
        <f t="shared" si="196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HS235">
        <v>0</v>
      </c>
      <c r="IK235">
        <v>0</v>
      </c>
    </row>
    <row r="236" spans="1:255" x14ac:dyDescent="0.2">
      <c r="A236" s="2">
        <v>18</v>
      </c>
      <c r="B236" s="2">
        <v>1</v>
      </c>
      <c r="C236" s="2">
        <v>175</v>
      </c>
      <c r="D236" s="2"/>
      <c r="E236" s="2" t="s">
        <v>3</v>
      </c>
      <c r="F236" s="2" t="s">
        <v>191</v>
      </c>
      <c r="G236" s="2" t="s">
        <v>192</v>
      </c>
      <c r="H236" s="2" t="s">
        <v>193</v>
      </c>
      <c r="I236" s="2">
        <f>I234*J236</f>
        <v>8.9999999999999998E-4</v>
      </c>
      <c r="J236" s="2">
        <v>0.1</v>
      </c>
      <c r="K236" s="2">
        <v>0.1</v>
      </c>
      <c r="L236" s="2"/>
      <c r="M236" s="2"/>
      <c r="N236" s="2"/>
      <c r="O236" s="2">
        <f t="shared" si="174"/>
        <v>0</v>
      </c>
      <c r="P236" s="2">
        <f t="shared" si="197"/>
        <v>0</v>
      </c>
      <c r="Q236" s="2">
        <f t="shared" si="198"/>
        <v>0</v>
      </c>
      <c r="R236" s="2">
        <f t="shared" si="199"/>
        <v>0</v>
      </c>
      <c r="S236" s="2">
        <f t="shared" si="200"/>
        <v>0</v>
      </c>
      <c r="T236" s="2">
        <f t="shared" si="175"/>
        <v>0</v>
      </c>
      <c r="U236" s="2">
        <f t="shared" si="176"/>
        <v>0</v>
      </c>
      <c r="V236" s="2">
        <f t="shared" si="177"/>
        <v>0</v>
      </c>
      <c r="W236" s="2">
        <f t="shared" si="178"/>
        <v>0</v>
      </c>
      <c r="X236" s="2">
        <f t="shared" si="179"/>
        <v>0</v>
      </c>
      <c r="Y236" s="2">
        <f t="shared" si="180"/>
        <v>0</v>
      </c>
      <c r="Z236" s="2"/>
      <c r="AA236" s="2">
        <v>-1</v>
      </c>
      <c r="AB236" s="2">
        <f t="shared" si="181"/>
        <v>0</v>
      </c>
      <c r="AC236" s="2">
        <f t="shared" si="201"/>
        <v>0</v>
      </c>
      <c r="AD236" s="2">
        <f t="shared" si="202"/>
        <v>0</v>
      </c>
      <c r="AE236" s="2">
        <f t="shared" si="203"/>
        <v>0</v>
      </c>
      <c r="AF236" s="2">
        <f t="shared" si="204"/>
        <v>0</v>
      </c>
      <c r="AG236" s="2">
        <f t="shared" si="183"/>
        <v>0</v>
      </c>
      <c r="AH236" s="2">
        <f t="shared" si="184"/>
        <v>0</v>
      </c>
      <c r="AI236" s="2">
        <f t="shared" si="185"/>
        <v>0</v>
      </c>
      <c r="AJ236" s="2">
        <f t="shared" si="186"/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94</v>
      </c>
      <c r="AU236" s="2">
        <v>51</v>
      </c>
      <c r="AV236" s="2">
        <v>1</v>
      </c>
      <c r="AW236" s="2">
        <v>1</v>
      </c>
      <c r="AX236" s="2"/>
      <c r="AY236" s="2"/>
      <c r="AZ236" s="2">
        <v>1</v>
      </c>
      <c r="BA236" s="2">
        <v>1</v>
      </c>
      <c r="BB236" s="2">
        <v>1</v>
      </c>
      <c r="BC236" s="2">
        <v>1</v>
      </c>
      <c r="BD236" s="2" t="s">
        <v>3</v>
      </c>
      <c r="BE236" s="2" t="s">
        <v>3</v>
      </c>
      <c r="BF236" s="2" t="s">
        <v>3</v>
      </c>
      <c r="BG236" s="2" t="s">
        <v>3</v>
      </c>
      <c r="BH236" s="2">
        <v>3</v>
      </c>
      <c r="BI236" s="2">
        <v>1</v>
      </c>
      <c r="BJ236" s="2" t="s">
        <v>3</v>
      </c>
      <c r="BK236" s="2"/>
      <c r="BL236" s="2"/>
      <c r="BM236" s="2">
        <v>17</v>
      </c>
      <c r="BN236" s="2">
        <v>405818574</v>
      </c>
      <c r="BO236" s="2" t="s">
        <v>3</v>
      </c>
      <c r="BP236" s="2">
        <v>0</v>
      </c>
      <c r="BQ236" s="2">
        <v>30</v>
      </c>
      <c r="BR236" s="2">
        <v>0</v>
      </c>
      <c r="BS236" s="2">
        <v>1</v>
      </c>
      <c r="BT236" s="2">
        <v>1</v>
      </c>
      <c r="BU236" s="2">
        <v>1</v>
      </c>
      <c r="BV236" s="2">
        <v>1</v>
      </c>
      <c r="BW236" s="2">
        <v>1</v>
      </c>
      <c r="BX236" s="2">
        <v>1</v>
      </c>
      <c r="BY236" s="2" t="s">
        <v>3</v>
      </c>
      <c r="BZ236" s="2">
        <v>94</v>
      </c>
      <c r="CA236" s="2">
        <v>51</v>
      </c>
      <c r="CB236" s="2" t="s">
        <v>3</v>
      </c>
      <c r="CC236" s="2"/>
      <c r="CD236" s="2"/>
      <c r="CE236" s="2">
        <v>30</v>
      </c>
      <c r="CF236" s="2">
        <v>0</v>
      </c>
      <c r="CG236" s="2">
        <v>0</v>
      </c>
      <c r="CH236" s="2"/>
      <c r="CI236" s="2"/>
      <c r="CJ236" s="2"/>
      <c r="CK236" s="2"/>
      <c r="CL236" s="2"/>
      <c r="CM236" s="2">
        <v>0</v>
      </c>
      <c r="CN236" s="2" t="s">
        <v>3</v>
      </c>
      <c r="CO236" s="2">
        <v>0</v>
      </c>
      <c r="CP236" s="2">
        <f t="shared" si="187"/>
        <v>0</v>
      </c>
      <c r="CQ236" s="2">
        <f t="shared" si="205"/>
        <v>0</v>
      </c>
      <c r="CR236" s="2">
        <f t="shared" si="206"/>
        <v>0</v>
      </c>
      <c r="CS236" s="2">
        <f t="shared" si="207"/>
        <v>0</v>
      </c>
      <c r="CT236" s="2">
        <f t="shared" si="208"/>
        <v>0</v>
      </c>
      <c r="CU236" s="2">
        <f t="shared" si="209"/>
        <v>0</v>
      </c>
      <c r="CV236" s="2">
        <f t="shared" si="210"/>
        <v>0</v>
      </c>
      <c r="CW236" s="2">
        <f t="shared" si="211"/>
        <v>0</v>
      </c>
      <c r="CX236" s="2">
        <f t="shared" si="212"/>
        <v>0</v>
      </c>
      <c r="CY236" s="2">
        <f t="shared" si="213"/>
        <v>0</v>
      </c>
      <c r="CZ236" s="2">
        <f t="shared" si="214"/>
        <v>0</v>
      </c>
      <c r="DA236" s="2"/>
      <c r="DB236" s="2"/>
      <c r="DC236" s="2" t="s">
        <v>3</v>
      </c>
      <c r="DD236" s="2" t="s">
        <v>3</v>
      </c>
      <c r="DE236" s="2" t="s">
        <v>3</v>
      </c>
      <c r="DF236" s="2" t="s">
        <v>3</v>
      </c>
      <c r="DG236" s="2" t="s">
        <v>3</v>
      </c>
      <c r="DH236" s="2" t="s">
        <v>3</v>
      </c>
      <c r="DI236" s="2" t="s">
        <v>3</v>
      </c>
      <c r="DJ236" s="2" t="s">
        <v>3</v>
      </c>
      <c r="DK236" s="2" t="s">
        <v>3</v>
      </c>
      <c r="DL236" s="2" t="s">
        <v>3</v>
      </c>
      <c r="DM236" s="2" t="s">
        <v>3</v>
      </c>
      <c r="DN236" s="2">
        <v>0</v>
      </c>
      <c r="DO236" s="2">
        <v>0</v>
      </c>
      <c r="DP236" s="2">
        <v>1</v>
      </c>
      <c r="DQ236" s="2">
        <v>1</v>
      </c>
      <c r="DR236" s="2"/>
      <c r="DS236" s="2"/>
      <c r="DT236" s="2"/>
      <c r="DU236" s="2">
        <v>1009</v>
      </c>
      <c r="DV236" s="2" t="s">
        <v>193</v>
      </c>
      <c r="DW236" s="2" t="s">
        <v>193</v>
      </c>
      <c r="DX236" s="2">
        <v>1000</v>
      </c>
      <c r="DY236" s="2"/>
      <c r="DZ236" s="2" t="s">
        <v>3</v>
      </c>
      <c r="EA236" s="2" t="s">
        <v>3</v>
      </c>
      <c r="EB236" s="2" t="s">
        <v>3</v>
      </c>
      <c r="EC236" s="2" t="s">
        <v>3</v>
      </c>
      <c r="ED236" s="2"/>
      <c r="EE236" s="2">
        <v>405818643</v>
      </c>
      <c r="EF236" s="2">
        <v>30</v>
      </c>
      <c r="EG236" s="2" t="s">
        <v>16</v>
      </c>
      <c r="EH236" s="2">
        <v>0</v>
      </c>
      <c r="EI236" s="2" t="s">
        <v>3</v>
      </c>
      <c r="EJ236" s="2">
        <v>1</v>
      </c>
      <c r="EK236" s="2">
        <v>17</v>
      </c>
      <c r="EL236" s="2" t="s">
        <v>189</v>
      </c>
      <c r="EM236" s="2" t="s">
        <v>190</v>
      </c>
      <c r="EN236" s="2"/>
      <c r="EO236" s="2" t="s">
        <v>3</v>
      </c>
      <c r="EP236" s="2"/>
      <c r="EQ236" s="2">
        <v>1024</v>
      </c>
      <c r="ER236" s="2">
        <v>0</v>
      </c>
      <c r="ES236" s="2">
        <v>0</v>
      </c>
      <c r="ET236" s="2">
        <v>0</v>
      </c>
      <c r="EU236" s="2">
        <v>0</v>
      </c>
      <c r="EV236" s="2">
        <v>0</v>
      </c>
      <c r="EW236" s="2">
        <v>0</v>
      </c>
      <c r="EX236" s="2">
        <v>0</v>
      </c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>
        <v>0</v>
      </c>
      <c r="FR236" s="2">
        <v>0</v>
      </c>
      <c r="FS236" s="2">
        <v>0</v>
      </c>
      <c r="FT236" s="2"/>
      <c r="FU236" s="2"/>
      <c r="FV236" s="2"/>
      <c r="FW236" s="2"/>
      <c r="FX236" s="2">
        <v>94</v>
      </c>
      <c r="FY236" s="2">
        <v>51</v>
      </c>
      <c r="FZ236" s="2"/>
      <c r="GA236" s="2" t="s">
        <v>3</v>
      </c>
      <c r="GB236" s="2"/>
      <c r="GC236" s="2"/>
      <c r="GD236" s="2">
        <v>1</v>
      </c>
      <c r="GE236" s="2"/>
      <c r="GF236" s="2">
        <v>1110938195</v>
      </c>
      <c r="GG236" s="2">
        <v>2</v>
      </c>
      <c r="GH236" s="2">
        <v>1</v>
      </c>
      <c r="GI236" s="2">
        <v>-2</v>
      </c>
      <c r="GJ236" s="2">
        <v>0</v>
      </c>
      <c r="GK236" s="2">
        <v>0</v>
      </c>
      <c r="GL236" s="2">
        <f t="shared" si="189"/>
        <v>0</v>
      </c>
      <c r="GM236" s="2">
        <f t="shared" si="190"/>
        <v>0</v>
      </c>
      <c r="GN236" s="2">
        <f t="shared" si="191"/>
        <v>0</v>
      </c>
      <c r="GO236" s="2">
        <f t="shared" si="192"/>
        <v>0</v>
      </c>
      <c r="GP236" s="2">
        <f t="shared" si="193"/>
        <v>0</v>
      </c>
      <c r="GQ236" s="2"/>
      <c r="GR236" s="2">
        <v>0</v>
      </c>
      <c r="GS236" s="2">
        <v>3</v>
      </c>
      <c r="GT236" s="2">
        <v>0</v>
      </c>
      <c r="GU236" s="2" t="s">
        <v>3</v>
      </c>
      <c r="GV236" s="2">
        <f t="shared" si="194"/>
        <v>0</v>
      </c>
      <c r="GW236" s="2">
        <v>1</v>
      </c>
      <c r="GX236" s="2">
        <f t="shared" si="195"/>
        <v>0</v>
      </c>
      <c r="GY236" s="2"/>
      <c r="GZ236" s="2"/>
      <c r="HA236" s="2">
        <v>0</v>
      </c>
      <c r="HB236" s="2">
        <v>0</v>
      </c>
      <c r="HC236" s="2">
        <f t="shared" si="196"/>
        <v>0</v>
      </c>
      <c r="HD236" s="2"/>
      <c r="HE236" s="2" t="s">
        <v>3</v>
      </c>
      <c r="HF236" s="2" t="s">
        <v>3</v>
      </c>
      <c r="HG236" s="2"/>
      <c r="HH236" s="2"/>
      <c r="HI236" s="2"/>
      <c r="HJ236" s="2"/>
      <c r="HK236" s="2"/>
      <c r="HL236" s="2"/>
      <c r="HM236" s="2" t="s">
        <v>3</v>
      </c>
      <c r="HN236" s="2" t="s">
        <v>3</v>
      </c>
      <c r="HO236" s="2" t="s">
        <v>3</v>
      </c>
      <c r="HP236" s="2" t="s">
        <v>3</v>
      </c>
      <c r="HQ236" s="2" t="s">
        <v>3</v>
      </c>
      <c r="HR236" s="2"/>
      <c r="HS236" s="2">
        <v>0</v>
      </c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>
        <v>0</v>
      </c>
      <c r="IL236" s="2"/>
      <c r="IM236" s="2"/>
      <c r="IN236" s="2"/>
      <c r="IO236" s="2"/>
      <c r="IP236" s="2"/>
      <c r="IQ236" s="2"/>
      <c r="IR236" s="2"/>
      <c r="IS236" s="2"/>
      <c r="IT236" s="2"/>
      <c r="IU236" s="2"/>
    </row>
    <row r="237" spans="1:255" x14ac:dyDescent="0.2">
      <c r="A237">
        <v>18</v>
      </c>
      <c r="B237">
        <v>1</v>
      </c>
      <c r="C237">
        <v>186</v>
      </c>
      <c r="E237" t="s">
        <v>3</v>
      </c>
      <c r="F237" t="s">
        <v>191</v>
      </c>
      <c r="G237" t="s">
        <v>192</v>
      </c>
      <c r="H237" t="s">
        <v>193</v>
      </c>
      <c r="I237">
        <f>I235*J237</f>
        <v>8.9999999999999998E-4</v>
      </c>
      <c r="J237">
        <v>0.1</v>
      </c>
      <c r="K237">
        <v>0.1</v>
      </c>
      <c r="O237">
        <f t="shared" si="174"/>
        <v>0</v>
      </c>
      <c r="P237">
        <f t="shared" si="197"/>
        <v>0</v>
      </c>
      <c r="Q237">
        <f t="shared" si="198"/>
        <v>0</v>
      </c>
      <c r="R237">
        <f t="shared" si="199"/>
        <v>0</v>
      </c>
      <c r="S237">
        <f t="shared" si="200"/>
        <v>0</v>
      </c>
      <c r="T237">
        <f t="shared" si="175"/>
        <v>0</v>
      </c>
      <c r="U237">
        <f t="shared" si="176"/>
        <v>0</v>
      </c>
      <c r="V237">
        <f t="shared" si="177"/>
        <v>0</v>
      </c>
      <c r="W237">
        <f t="shared" si="178"/>
        <v>0</v>
      </c>
      <c r="X237">
        <f t="shared" si="179"/>
        <v>0</v>
      </c>
      <c r="Y237">
        <f t="shared" si="180"/>
        <v>0</v>
      </c>
      <c r="AA237">
        <v>-1</v>
      </c>
      <c r="AB237">
        <f t="shared" si="181"/>
        <v>0</v>
      </c>
      <c r="AC237">
        <f t="shared" si="201"/>
        <v>0</v>
      </c>
      <c r="AD237">
        <f t="shared" si="202"/>
        <v>0</v>
      </c>
      <c r="AE237">
        <f t="shared" si="203"/>
        <v>0</v>
      </c>
      <c r="AF237">
        <f t="shared" si="204"/>
        <v>0</v>
      </c>
      <c r="AG237">
        <f t="shared" si="183"/>
        <v>0</v>
      </c>
      <c r="AH237">
        <f t="shared" si="184"/>
        <v>0</v>
      </c>
      <c r="AI237">
        <f t="shared" si="185"/>
        <v>0</v>
      </c>
      <c r="AJ237">
        <f t="shared" si="186"/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94</v>
      </c>
      <c r="AU237">
        <v>51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9.84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1</v>
      </c>
      <c r="BJ237" t="s">
        <v>3</v>
      </c>
      <c r="BM237">
        <v>17</v>
      </c>
      <c r="BN237">
        <v>405818574</v>
      </c>
      <c r="BO237" t="s">
        <v>3</v>
      </c>
      <c r="BP237">
        <v>0</v>
      </c>
      <c r="BQ237">
        <v>30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94</v>
      </c>
      <c r="CA237">
        <v>51</v>
      </c>
      <c r="CB237" t="s">
        <v>3</v>
      </c>
      <c r="CE237">
        <v>30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 t="shared" si="187"/>
        <v>0</v>
      </c>
      <c r="CQ237">
        <f t="shared" si="205"/>
        <v>0</v>
      </c>
      <c r="CR237">
        <f t="shared" si="206"/>
        <v>0</v>
      </c>
      <c r="CS237">
        <f t="shared" si="207"/>
        <v>0</v>
      </c>
      <c r="CT237">
        <f t="shared" si="208"/>
        <v>0</v>
      </c>
      <c r="CU237">
        <f t="shared" si="209"/>
        <v>0</v>
      </c>
      <c r="CV237">
        <f t="shared" si="210"/>
        <v>0</v>
      </c>
      <c r="CW237">
        <f t="shared" si="211"/>
        <v>0</v>
      </c>
      <c r="CX237">
        <f t="shared" si="212"/>
        <v>0</v>
      </c>
      <c r="CY237">
        <f t="shared" si="213"/>
        <v>0</v>
      </c>
      <c r="CZ237">
        <f t="shared" si="214"/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1009</v>
      </c>
      <c r="DV237" t="s">
        <v>193</v>
      </c>
      <c r="DW237" t="s">
        <v>193</v>
      </c>
      <c r="DX237">
        <v>1000</v>
      </c>
      <c r="DZ237" t="s">
        <v>3</v>
      </c>
      <c r="EA237" t="s">
        <v>3</v>
      </c>
      <c r="EB237" t="s">
        <v>3</v>
      </c>
      <c r="EC237" t="s">
        <v>3</v>
      </c>
      <c r="EE237">
        <v>405818643</v>
      </c>
      <c r="EF237">
        <v>30</v>
      </c>
      <c r="EG237" t="s">
        <v>16</v>
      </c>
      <c r="EH237">
        <v>0</v>
      </c>
      <c r="EI237" t="s">
        <v>3</v>
      </c>
      <c r="EJ237">
        <v>1</v>
      </c>
      <c r="EK237">
        <v>17</v>
      </c>
      <c r="EL237" t="s">
        <v>189</v>
      </c>
      <c r="EM237" t="s">
        <v>190</v>
      </c>
      <c r="EO237" t="s">
        <v>3</v>
      </c>
      <c r="EQ237">
        <v>1024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94</v>
      </c>
      <c r="FY237">
        <v>51</v>
      </c>
      <c r="GA237" t="s">
        <v>3</v>
      </c>
      <c r="GD237">
        <v>1</v>
      </c>
      <c r="GF237">
        <v>1110938195</v>
      </c>
      <c r="GG237">
        <v>2</v>
      </c>
      <c r="GH237">
        <v>1</v>
      </c>
      <c r="GI237">
        <v>5</v>
      </c>
      <c r="GJ237">
        <v>0</v>
      </c>
      <c r="GK237">
        <v>0</v>
      </c>
      <c r="GL237">
        <f t="shared" si="189"/>
        <v>0</v>
      </c>
      <c r="GM237">
        <f t="shared" si="190"/>
        <v>0</v>
      </c>
      <c r="GN237">
        <f t="shared" si="191"/>
        <v>0</v>
      </c>
      <c r="GO237">
        <f t="shared" si="192"/>
        <v>0</v>
      </c>
      <c r="GP237">
        <f t="shared" si="193"/>
        <v>0</v>
      </c>
      <c r="GR237">
        <v>0</v>
      </c>
      <c r="GS237">
        <v>3</v>
      </c>
      <c r="GT237">
        <v>0</v>
      </c>
      <c r="GU237" t="s">
        <v>3</v>
      </c>
      <c r="GV237">
        <f t="shared" si="194"/>
        <v>0</v>
      </c>
      <c r="GW237">
        <v>1</v>
      </c>
      <c r="GX237">
        <f t="shared" si="195"/>
        <v>0</v>
      </c>
      <c r="HA237">
        <v>0</v>
      </c>
      <c r="HB237">
        <v>0</v>
      </c>
      <c r="HC237">
        <f t="shared" si="196"/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HS237">
        <v>0</v>
      </c>
      <c r="IK237">
        <v>0</v>
      </c>
    </row>
    <row r="238" spans="1:255" x14ac:dyDescent="0.2">
      <c r="A238" s="2">
        <v>17</v>
      </c>
      <c r="B238" s="2">
        <v>1</v>
      </c>
      <c r="C238" s="2"/>
      <c r="D238" s="2"/>
      <c r="E238" s="2" t="s">
        <v>3</v>
      </c>
      <c r="F238" s="2" t="s">
        <v>138</v>
      </c>
      <c r="G238" s="2" t="s">
        <v>194</v>
      </c>
      <c r="H238" s="2" t="s">
        <v>195</v>
      </c>
      <c r="I238" s="2">
        <f>ROUND(ROUND(20.38,5),9)</f>
        <v>20.38</v>
      </c>
      <c r="J238" s="2">
        <v>0</v>
      </c>
      <c r="K238" s="2">
        <f>ROUND(ROUND(20.38,5),9)</f>
        <v>20.38</v>
      </c>
      <c r="L238" s="2"/>
      <c r="M238" s="2"/>
      <c r="N238" s="2"/>
      <c r="O238" s="2">
        <f t="shared" si="174"/>
        <v>1111.32</v>
      </c>
      <c r="P238" s="2">
        <f t="shared" si="197"/>
        <v>1111.32</v>
      </c>
      <c r="Q238" s="2">
        <f t="shared" si="198"/>
        <v>0</v>
      </c>
      <c r="R238" s="2">
        <f t="shared" si="199"/>
        <v>0</v>
      </c>
      <c r="S238" s="2">
        <f t="shared" si="200"/>
        <v>0</v>
      </c>
      <c r="T238" s="2">
        <f t="shared" si="175"/>
        <v>0</v>
      </c>
      <c r="U238" s="2">
        <f t="shared" si="176"/>
        <v>0</v>
      </c>
      <c r="V238" s="2">
        <f t="shared" si="177"/>
        <v>0</v>
      </c>
      <c r="W238" s="2">
        <f t="shared" si="178"/>
        <v>0</v>
      </c>
      <c r="X238" s="2">
        <f t="shared" si="179"/>
        <v>0</v>
      </c>
      <c r="Y238" s="2">
        <f t="shared" si="180"/>
        <v>0</v>
      </c>
      <c r="Z238" s="2"/>
      <c r="AA238" s="2">
        <v>-1</v>
      </c>
      <c r="AB238" s="2">
        <f t="shared" si="181"/>
        <v>54.53</v>
      </c>
      <c r="AC238" s="2">
        <f t="shared" si="201"/>
        <v>54.53</v>
      </c>
      <c r="AD238" s="2">
        <f t="shared" si="202"/>
        <v>0</v>
      </c>
      <c r="AE238" s="2">
        <f t="shared" si="203"/>
        <v>0</v>
      </c>
      <c r="AF238" s="2">
        <f t="shared" si="204"/>
        <v>0</v>
      </c>
      <c r="AG238" s="2">
        <f t="shared" si="183"/>
        <v>0</v>
      </c>
      <c r="AH238" s="2">
        <f t="shared" si="184"/>
        <v>0</v>
      </c>
      <c r="AI238" s="2">
        <f t="shared" si="185"/>
        <v>0</v>
      </c>
      <c r="AJ238" s="2">
        <f t="shared" si="186"/>
        <v>0</v>
      </c>
      <c r="AK238" s="2">
        <v>54.53</v>
      </c>
      <c r="AL238" s="2">
        <v>54.53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v>0</v>
      </c>
      <c r="AV238" s="2">
        <v>1</v>
      </c>
      <c r="AW238" s="2">
        <v>1</v>
      </c>
      <c r="AX238" s="2"/>
      <c r="AY238" s="2"/>
      <c r="AZ238" s="2">
        <v>1</v>
      </c>
      <c r="BA238" s="2">
        <v>1</v>
      </c>
      <c r="BB238" s="2">
        <v>1</v>
      </c>
      <c r="BC238" s="2">
        <v>1</v>
      </c>
      <c r="BD238" s="2" t="s">
        <v>3</v>
      </c>
      <c r="BE238" s="2" t="s">
        <v>3</v>
      </c>
      <c r="BF238" s="2" t="s">
        <v>3</v>
      </c>
      <c r="BG238" s="2" t="s">
        <v>3</v>
      </c>
      <c r="BH238" s="2">
        <v>3</v>
      </c>
      <c r="BI238" s="2">
        <v>1</v>
      </c>
      <c r="BJ238" s="2" t="s">
        <v>3</v>
      </c>
      <c r="BK238" s="2"/>
      <c r="BL238" s="2"/>
      <c r="BM238" s="2">
        <v>400002</v>
      </c>
      <c r="BN238" s="2">
        <v>0</v>
      </c>
      <c r="BO238" s="2" t="s">
        <v>3</v>
      </c>
      <c r="BP238" s="2">
        <v>0</v>
      </c>
      <c r="BQ238" s="2">
        <v>202</v>
      </c>
      <c r="BR238" s="2">
        <v>0</v>
      </c>
      <c r="BS238" s="2">
        <v>1</v>
      </c>
      <c r="BT238" s="2">
        <v>1</v>
      </c>
      <c r="BU238" s="2">
        <v>1</v>
      </c>
      <c r="BV238" s="2">
        <v>1</v>
      </c>
      <c r="BW238" s="2">
        <v>1</v>
      </c>
      <c r="BX238" s="2">
        <v>1</v>
      </c>
      <c r="BY238" s="2" t="s">
        <v>3</v>
      </c>
      <c r="BZ238" s="2">
        <v>0</v>
      </c>
      <c r="CA238" s="2">
        <v>0</v>
      </c>
      <c r="CB238" s="2" t="s">
        <v>3</v>
      </c>
      <c r="CC238" s="2"/>
      <c r="CD238" s="2"/>
      <c r="CE238" s="2">
        <v>30</v>
      </c>
      <c r="CF238" s="2">
        <v>0</v>
      </c>
      <c r="CG238" s="2">
        <v>0</v>
      </c>
      <c r="CH238" s="2"/>
      <c r="CI238" s="2"/>
      <c r="CJ238" s="2"/>
      <c r="CK238" s="2"/>
      <c r="CL238" s="2"/>
      <c r="CM238" s="2">
        <v>0</v>
      </c>
      <c r="CN238" s="2" t="s">
        <v>3</v>
      </c>
      <c r="CO238" s="2">
        <v>0</v>
      </c>
      <c r="CP238" s="2">
        <f t="shared" si="187"/>
        <v>1111.32</v>
      </c>
      <c r="CQ238" s="2">
        <f t="shared" si="205"/>
        <v>54.53</v>
      </c>
      <c r="CR238" s="2">
        <f t="shared" si="206"/>
        <v>0</v>
      </c>
      <c r="CS238" s="2">
        <f t="shared" si="207"/>
        <v>0</v>
      </c>
      <c r="CT238" s="2">
        <f t="shared" si="208"/>
        <v>0</v>
      </c>
      <c r="CU238" s="2">
        <f t="shared" si="209"/>
        <v>0</v>
      </c>
      <c r="CV238" s="2">
        <f t="shared" si="210"/>
        <v>0</v>
      </c>
      <c r="CW238" s="2">
        <f t="shared" si="211"/>
        <v>0</v>
      </c>
      <c r="CX238" s="2">
        <f t="shared" si="212"/>
        <v>0</v>
      </c>
      <c r="CY238" s="2">
        <f t="shared" si="213"/>
        <v>0</v>
      </c>
      <c r="CZ238" s="2">
        <f t="shared" si="214"/>
        <v>0</v>
      </c>
      <c r="DA238" s="2"/>
      <c r="DB238" s="2"/>
      <c r="DC238" s="2" t="s">
        <v>3</v>
      </c>
      <c r="DD238" s="2" t="s">
        <v>3</v>
      </c>
      <c r="DE238" s="2" t="s">
        <v>3</v>
      </c>
      <c r="DF238" s="2" t="s">
        <v>3</v>
      </c>
      <c r="DG238" s="2" t="s">
        <v>3</v>
      </c>
      <c r="DH238" s="2" t="s">
        <v>3</v>
      </c>
      <c r="DI238" s="2" t="s">
        <v>3</v>
      </c>
      <c r="DJ238" s="2" t="s">
        <v>3</v>
      </c>
      <c r="DK238" s="2" t="s">
        <v>3</v>
      </c>
      <c r="DL238" s="2" t="s">
        <v>3</v>
      </c>
      <c r="DM238" s="2" t="s">
        <v>3</v>
      </c>
      <c r="DN238" s="2">
        <v>0</v>
      </c>
      <c r="DO238" s="2">
        <v>0</v>
      </c>
      <c r="DP238" s="2">
        <v>1</v>
      </c>
      <c r="DQ238" s="2">
        <v>1</v>
      </c>
      <c r="DR238" s="2"/>
      <c r="DS238" s="2"/>
      <c r="DT238" s="2"/>
      <c r="DU238" s="2">
        <v>1013</v>
      </c>
      <c r="DV238" s="2" t="s">
        <v>195</v>
      </c>
      <c r="DW238" s="2" t="s">
        <v>195</v>
      </c>
      <c r="DX238" s="2">
        <v>1</v>
      </c>
      <c r="DY238" s="2"/>
      <c r="DZ238" s="2" t="s">
        <v>3</v>
      </c>
      <c r="EA238" s="2" t="s">
        <v>3</v>
      </c>
      <c r="EB238" s="2" t="s">
        <v>3</v>
      </c>
      <c r="EC238" s="2" t="s">
        <v>3</v>
      </c>
      <c r="ED238" s="2"/>
      <c r="EE238" s="2">
        <v>405818810</v>
      </c>
      <c r="EF238" s="2">
        <v>202</v>
      </c>
      <c r="EG238" s="2" t="s">
        <v>136</v>
      </c>
      <c r="EH238" s="2">
        <v>0</v>
      </c>
      <c r="EI238" s="2" t="s">
        <v>3</v>
      </c>
      <c r="EJ238" s="2">
        <v>1</v>
      </c>
      <c r="EK238" s="2">
        <v>400002</v>
      </c>
      <c r="EL238" s="2" t="s">
        <v>141</v>
      </c>
      <c r="EM238" s="2" t="s">
        <v>136</v>
      </c>
      <c r="EN238" s="2"/>
      <c r="EO238" s="2" t="s">
        <v>3</v>
      </c>
      <c r="EP238" s="2"/>
      <c r="EQ238" s="2">
        <v>1024</v>
      </c>
      <c r="ER238" s="2">
        <v>119.83</v>
      </c>
      <c r="ES238" s="2">
        <v>54.53</v>
      </c>
      <c r="ET238" s="2">
        <v>0</v>
      </c>
      <c r="EU238" s="2">
        <v>0</v>
      </c>
      <c r="EV238" s="2">
        <v>0</v>
      </c>
      <c r="EW238" s="2">
        <v>0</v>
      </c>
      <c r="EX238" s="2">
        <v>0</v>
      </c>
      <c r="EY238" s="2">
        <v>0</v>
      </c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>
        <v>0</v>
      </c>
      <c r="FR238" s="2">
        <v>0</v>
      </c>
      <c r="FS238" s="2">
        <v>0</v>
      </c>
      <c r="FT238" s="2"/>
      <c r="FU238" s="2"/>
      <c r="FV238" s="2"/>
      <c r="FW238" s="2"/>
      <c r="FX238" s="2">
        <v>0</v>
      </c>
      <c r="FY238" s="2">
        <v>0</v>
      </c>
      <c r="FZ238" s="2"/>
      <c r="GA238" s="2" t="s">
        <v>196</v>
      </c>
      <c r="GB238" s="2"/>
      <c r="GC238" s="2"/>
      <c r="GD238" s="2">
        <v>1</v>
      </c>
      <c r="GE238" s="2"/>
      <c r="GF238" s="2">
        <v>-499544335</v>
      </c>
      <c r="GG238" s="2">
        <v>2</v>
      </c>
      <c r="GH238" s="2">
        <v>4</v>
      </c>
      <c r="GI238" s="2">
        <v>-2</v>
      </c>
      <c r="GJ238" s="2">
        <v>0</v>
      </c>
      <c r="GK238" s="2">
        <v>0</v>
      </c>
      <c r="GL238" s="2">
        <f t="shared" si="189"/>
        <v>0</v>
      </c>
      <c r="GM238" s="2">
        <f t="shared" si="190"/>
        <v>1111.32</v>
      </c>
      <c r="GN238" s="2">
        <f t="shared" si="191"/>
        <v>1111.32</v>
      </c>
      <c r="GO238" s="2">
        <f t="shared" si="192"/>
        <v>0</v>
      </c>
      <c r="GP238" s="2">
        <f t="shared" si="193"/>
        <v>0</v>
      </c>
      <c r="GQ238" s="2"/>
      <c r="GR238" s="2">
        <v>0</v>
      </c>
      <c r="GS238" s="2">
        <v>2</v>
      </c>
      <c r="GT238" s="2">
        <v>0</v>
      </c>
      <c r="GU238" s="2" t="s">
        <v>3</v>
      </c>
      <c r="GV238" s="2">
        <f t="shared" si="194"/>
        <v>0</v>
      </c>
      <c r="GW238" s="2">
        <v>1</v>
      </c>
      <c r="GX238" s="2">
        <f t="shared" si="195"/>
        <v>0</v>
      </c>
      <c r="GY238" s="2"/>
      <c r="GZ238" s="2"/>
      <c r="HA238" s="2">
        <v>0</v>
      </c>
      <c r="HB238" s="2">
        <v>0</v>
      </c>
      <c r="HC238" s="2">
        <f t="shared" si="196"/>
        <v>0</v>
      </c>
      <c r="HD238" s="2"/>
      <c r="HE238" s="2" t="s">
        <v>143</v>
      </c>
      <c r="HF238" s="2" t="s">
        <v>24</v>
      </c>
      <c r="HG238" s="2"/>
      <c r="HH238" s="2"/>
      <c r="HI238" s="2"/>
      <c r="HJ238" s="2"/>
      <c r="HK238" s="2"/>
      <c r="HL238" s="2"/>
      <c r="HM238" s="2" t="s">
        <v>3</v>
      </c>
      <c r="HN238" s="2" t="s">
        <v>3</v>
      </c>
      <c r="HO238" s="2" t="s">
        <v>3</v>
      </c>
      <c r="HP238" s="2" t="s">
        <v>3</v>
      </c>
      <c r="HQ238" s="2" t="s">
        <v>3</v>
      </c>
      <c r="HR238" s="2"/>
      <c r="HS238" s="2">
        <v>0</v>
      </c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>
        <v>0</v>
      </c>
      <c r="IL238" s="2"/>
      <c r="IM238" s="2"/>
      <c r="IN238" s="2"/>
      <c r="IO238" s="2"/>
      <c r="IP238" s="2"/>
      <c r="IQ238" s="2"/>
      <c r="IR238" s="2"/>
      <c r="IS238" s="2"/>
      <c r="IT238" s="2"/>
      <c r="IU238" s="2"/>
    </row>
    <row r="239" spans="1:255" x14ac:dyDescent="0.2">
      <c r="A239">
        <v>17</v>
      </c>
      <c r="B239">
        <v>1</v>
      </c>
      <c r="E239" t="s">
        <v>3</v>
      </c>
      <c r="F239" t="s">
        <v>138</v>
      </c>
      <c r="G239" t="s">
        <v>194</v>
      </c>
      <c r="H239" t="s">
        <v>195</v>
      </c>
      <c r="I239">
        <f>ROUND(ROUND(20.38,5),9)</f>
        <v>20.38</v>
      </c>
      <c r="J239">
        <v>0</v>
      </c>
      <c r="K239">
        <f>ROUND(ROUND(20.38,5),9)</f>
        <v>20.38</v>
      </c>
      <c r="O239">
        <f t="shared" si="174"/>
        <v>10935.39</v>
      </c>
      <c r="P239">
        <f t="shared" si="197"/>
        <v>10935.39</v>
      </c>
      <c r="Q239">
        <f t="shared" si="198"/>
        <v>0</v>
      </c>
      <c r="R239">
        <f t="shared" si="199"/>
        <v>0</v>
      </c>
      <c r="S239">
        <f t="shared" si="200"/>
        <v>0</v>
      </c>
      <c r="T239">
        <f t="shared" si="175"/>
        <v>0</v>
      </c>
      <c r="U239">
        <f t="shared" si="176"/>
        <v>0</v>
      </c>
      <c r="V239">
        <f t="shared" si="177"/>
        <v>0</v>
      </c>
      <c r="W239">
        <f t="shared" si="178"/>
        <v>0</v>
      </c>
      <c r="X239">
        <f t="shared" si="179"/>
        <v>0</v>
      </c>
      <c r="Y239">
        <f t="shared" si="180"/>
        <v>0</v>
      </c>
      <c r="AA239">
        <v>-1</v>
      </c>
      <c r="AB239">
        <f t="shared" si="181"/>
        <v>54.53</v>
      </c>
      <c r="AC239">
        <f t="shared" si="201"/>
        <v>54.53</v>
      </c>
      <c r="AD239">
        <f t="shared" si="202"/>
        <v>0</v>
      </c>
      <c r="AE239">
        <f t="shared" si="203"/>
        <v>0</v>
      </c>
      <c r="AF239">
        <f t="shared" si="204"/>
        <v>0</v>
      </c>
      <c r="AG239">
        <f t="shared" si="183"/>
        <v>0</v>
      </c>
      <c r="AH239">
        <f t="shared" si="184"/>
        <v>0</v>
      </c>
      <c r="AI239">
        <f t="shared" si="185"/>
        <v>0</v>
      </c>
      <c r="AJ239">
        <f t="shared" si="186"/>
        <v>0</v>
      </c>
      <c r="AK239">
        <v>54.53</v>
      </c>
      <c r="AL239">
        <v>54.53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9.84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1</v>
      </c>
      <c r="BJ239" t="s">
        <v>3</v>
      </c>
      <c r="BM239">
        <v>400002</v>
      </c>
      <c r="BN239">
        <v>0</v>
      </c>
      <c r="BO239" t="s">
        <v>3</v>
      </c>
      <c r="BP239">
        <v>0</v>
      </c>
      <c r="BQ239">
        <v>202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0</v>
      </c>
      <c r="CA239">
        <v>0</v>
      </c>
      <c r="CB239" t="s">
        <v>3</v>
      </c>
      <c r="CE239">
        <v>30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 t="shared" si="187"/>
        <v>10935.39</v>
      </c>
      <c r="CQ239">
        <f t="shared" si="205"/>
        <v>536.58000000000004</v>
      </c>
      <c r="CR239">
        <f t="shared" si="206"/>
        <v>0</v>
      </c>
      <c r="CS239">
        <f t="shared" si="207"/>
        <v>0</v>
      </c>
      <c r="CT239">
        <f t="shared" si="208"/>
        <v>0</v>
      </c>
      <c r="CU239">
        <f t="shared" si="209"/>
        <v>0</v>
      </c>
      <c r="CV239">
        <f t="shared" si="210"/>
        <v>0</v>
      </c>
      <c r="CW239">
        <f t="shared" si="211"/>
        <v>0</v>
      </c>
      <c r="CX239">
        <f t="shared" si="212"/>
        <v>0</v>
      </c>
      <c r="CY239">
        <f t="shared" si="213"/>
        <v>0</v>
      </c>
      <c r="CZ239">
        <f t="shared" si="214"/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195</v>
      </c>
      <c r="DW239" t="s">
        <v>195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405818810</v>
      </c>
      <c r="EF239">
        <v>202</v>
      </c>
      <c r="EG239" t="s">
        <v>136</v>
      </c>
      <c r="EH239">
        <v>0</v>
      </c>
      <c r="EI239" t="s">
        <v>3</v>
      </c>
      <c r="EJ239">
        <v>1</v>
      </c>
      <c r="EK239">
        <v>400002</v>
      </c>
      <c r="EL239" t="s">
        <v>141</v>
      </c>
      <c r="EM239" t="s">
        <v>136</v>
      </c>
      <c r="EO239" t="s">
        <v>3</v>
      </c>
      <c r="EQ239">
        <v>1024</v>
      </c>
      <c r="ER239">
        <v>56.06</v>
      </c>
      <c r="ES239">
        <v>54.53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5</v>
      </c>
      <c r="FC239">
        <v>0</v>
      </c>
      <c r="FD239">
        <v>18</v>
      </c>
      <c r="FF239">
        <v>526</v>
      </c>
      <c r="FQ239">
        <v>0</v>
      </c>
      <c r="FR239">
        <v>0</v>
      </c>
      <c r="FS239">
        <v>0</v>
      </c>
      <c r="FX239">
        <v>0</v>
      </c>
      <c r="FY239">
        <v>0</v>
      </c>
      <c r="GA239" t="s">
        <v>196</v>
      </c>
      <c r="GD239">
        <v>1</v>
      </c>
      <c r="GF239">
        <v>-499544335</v>
      </c>
      <c r="GG239">
        <v>2</v>
      </c>
      <c r="GH239">
        <v>3</v>
      </c>
      <c r="GI239">
        <v>5</v>
      </c>
      <c r="GJ239">
        <v>0</v>
      </c>
      <c r="GK239">
        <v>0</v>
      </c>
      <c r="GL239">
        <f t="shared" si="189"/>
        <v>0</v>
      </c>
      <c r="GM239">
        <f t="shared" si="190"/>
        <v>10935.39</v>
      </c>
      <c r="GN239">
        <f t="shared" si="191"/>
        <v>10935.39</v>
      </c>
      <c r="GO239">
        <f t="shared" si="192"/>
        <v>0</v>
      </c>
      <c r="GP239">
        <f t="shared" si="193"/>
        <v>0</v>
      </c>
      <c r="GR239">
        <v>1</v>
      </c>
      <c r="GS239">
        <v>1</v>
      </c>
      <c r="GT239">
        <v>0</v>
      </c>
      <c r="GU239" t="s">
        <v>3</v>
      </c>
      <c r="GV239">
        <f t="shared" si="194"/>
        <v>0</v>
      </c>
      <c r="GW239">
        <v>1</v>
      </c>
      <c r="GX239">
        <f t="shared" si="195"/>
        <v>0</v>
      </c>
      <c r="HA239">
        <v>0</v>
      </c>
      <c r="HB239">
        <v>0</v>
      </c>
      <c r="HC239">
        <f t="shared" si="196"/>
        <v>0</v>
      </c>
      <c r="HE239" t="s">
        <v>143</v>
      </c>
      <c r="HF239" t="s">
        <v>24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HS239">
        <v>0</v>
      </c>
      <c r="IK239">
        <v>0</v>
      </c>
    </row>
    <row r="240" spans="1:255" x14ac:dyDescent="0.2">
      <c r="A240" s="2">
        <v>17</v>
      </c>
      <c r="B240" s="2">
        <v>1</v>
      </c>
      <c r="C240" s="2">
        <f>ROW(SmtRes!A195)</f>
        <v>195</v>
      </c>
      <c r="D240" s="2">
        <f>ROW(EtalonRes!A205)</f>
        <v>205</v>
      </c>
      <c r="E240" s="2" t="s">
        <v>31</v>
      </c>
      <c r="F240" s="2" t="s">
        <v>197</v>
      </c>
      <c r="G240" s="2" t="s">
        <v>198</v>
      </c>
      <c r="H240" s="2" t="s">
        <v>121</v>
      </c>
      <c r="I240" s="2">
        <f>ROUND(ROUND(2,5),9)</f>
        <v>2</v>
      </c>
      <c r="J240" s="2">
        <v>0</v>
      </c>
      <c r="K240" s="2">
        <f>ROUND(ROUND(2,5),9)</f>
        <v>2</v>
      </c>
      <c r="L240" s="2"/>
      <c r="M240" s="2"/>
      <c r="N240" s="2"/>
      <c r="O240" s="2">
        <f t="shared" si="174"/>
        <v>100.88</v>
      </c>
      <c r="P240" s="2">
        <f t="shared" si="197"/>
        <v>39.74</v>
      </c>
      <c r="Q240" s="2">
        <f t="shared" si="198"/>
        <v>0</v>
      </c>
      <c r="R240" s="2">
        <f t="shared" si="199"/>
        <v>0</v>
      </c>
      <c r="S240" s="2">
        <f t="shared" si="200"/>
        <v>61.14</v>
      </c>
      <c r="T240" s="2">
        <f t="shared" si="175"/>
        <v>0</v>
      </c>
      <c r="U240" s="2">
        <f t="shared" si="176"/>
        <v>4.9627799999999995</v>
      </c>
      <c r="V240" s="2">
        <f t="shared" si="177"/>
        <v>0</v>
      </c>
      <c r="W240" s="2">
        <f t="shared" si="178"/>
        <v>0</v>
      </c>
      <c r="X240" s="2">
        <f t="shared" si="179"/>
        <v>59.31</v>
      </c>
      <c r="Y240" s="2">
        <f t="shared" si="180"/>
        <v>31.18</v>
      </c>
      <c r="Z240" s="2"/>
      <c r="AA240" s="2">
        <v>427663417</v>
      </c>
      <c r="AB240" s="2">
        <f t="shared" si="181"/>
        <v>49.07</v>
      </c>
      <c r="AC240" s="2">
        <f t="shared" si="201"/>
        <v>19.87</v>
      </c>
      <c r="AD240" s="2">
        <f t="shared" si="202"/>
        <v>0</v>
      </c>
      <c r="AE240" s="2">
        <f t="shared" si="203"/>
        <v>0</v>
      </c>
      <c r="AF240" s="2">
        <f t="shared" si="204"/>
        <v>29.2</v>
      </c>
      <c r="AG240" s="2">
        <f t="shared" si="183"/>
        <v>0</v>
      </c>
      <c r="AH240" s="2">
        <f t="shared" si="184"/>
        <v>2.37</v>
      </c>
      <c r="AI240" s="2">
        <f t="shared" si="185"/>
        <v>0</v>
      </c>
      <c r="AJ240" s="2">
        <f t="shared" si="186"/>
        <v>0</v>
      </c>
      <c r="AK240" s="2">
        <v>49.07</v>
      </c>
      <c r="AL240" s="2">
        <v>19.87</v>
      </c>
      <c r="AM240" s="2">
        <v>0</v>
      </c>
      <c r="AN240" s="2">
        <v>0</v>
      </c>
      <c r="AO240" s="2">
        <v>29.2</v>
      </c>
      <c r="AP240" s="2">
        <v>0</v>
      </c>
      <c r="AQ240" s="2">
        <v>2.37</v>
      </c>
      <c r="AR240" s="2">
        <v>0</v>
      </c>
      <c r="AS240" s="2">
        <v>0</v>
      </c>
      <c r="AT240" s="2">
        <v>97</v>
      </c>
      <c r="AU240" s="2">
        <v>51</v>
      </c>
      <c r="AV240" s="2">
        <v>1.0469999999999999</v>
      </c>
      <c r="AW240" s="2">
        <v>1</v>
      </c>
      <c r="AX240" s="2"/>
      <c r="AY240" s="2"/>
      <c r="AZ240" s="2">
        <v>1</v>
      </c>
      <c r="BA240" s="2">
        <v>1</v>
      </c>
      <c r="BB240" s="2">
        <v>1</v>
      </c>
      <c r="BC240" s="2">
        <v>1</v>
      </c>
      <c r="BD240" s="2" t="s">
        <v>3</v>
      </c>
      <c r="BE240" s="2" t="s">
        <v>3</v>
      </c>
      <c r="BF240" s="2" t="s">
        <v>3</v>
      </c>
      <c r="BG240" s="2" t="s">
        <v>3</v>
      </c>
      <c r="BH240" s="2">
        <v>0</v>
      </c>
      <c r="BI240" s="2">
        <v>2</v>
      </c>
      <c r="BJ240" s="2" t="s">
        <v>199</v>
      </c>
      <c r="BK240" s="2"/>
      <c r="BL240" s="2"/>
      <c r="BM240" s="2">
        <v>67</v>
      </c>
      <c r="BN240" s="2">
        <v>405818574</v>
      </c>
      <c r="BO240" s="2" t="s">
        <v>197</v>
      </c>
      <c r="BP240" s="2">
        <v>1</v>
      </c>
      <c r="BQ240" s="2">
        <v>40</v>
      </c>
      <c r="BR240" s="2">
        <v>0</v>
      </c>
      <c r="BS240" s="2">
        <v>1</v>
      </c>
      <c r="BT240" s="2">
        <v>1</v>
      </c>
      <c r="BU240" s="2">
        <v>1</v>
      </c>
      <c r="BV240" s="2">
        <v>1</v>
      </c>
      <c r="BW240" s="2">
        <v>1</v>
      </c>
      <c r="BX240" s="2">
        <v>1</v>
      </c>
      <c r="BY240" s="2" t="s">
        <v>3</v>
      </c>
      <c r="BZ240" s="2">
        <v>97</v>
      </c>
      <c r="CA240" s="2">
        <v>51</v>
      </c>
      <c r="CB240" s="2" t="s">
        <v>3</v>
      </c>
      <c r="CC240" s="2"/>
      <c r="CD240" s="2"/>
      <c r="CE240" s="2">
        <v>30</v>
      </c>
      <c r="CF240" s="2">
        <v>0</v>
      </c>
      <c r="CG240" s="2">
        <v>0</v>
      </c>
      <c r="CH240" s="2"/>
      <c r="CI240" s="2"/>
      <c r="CJ240" s="2"/>
      <c r="CK240" s="2"/>
      <c r="CL240" s="2"/>
      <c r="CM240" s="2">
        <v>0</v>
      </c>
      <c r="CN240" s="2" t="s">
        <v>3</v>
      </c>
      <c r="CO240" s="2">
        <v>0</v>
      </c>
      <c r="CP240" s="2">
        <f t="shared" si="187"/>
        <v>100.88</v>
      </c>
      <c r="CQ240" s="2">
        <f t="shared" si="205"/>
        <v>19.87</v>
      </c>
      <c r="CR240" s="2">
        <f t="shared" si="206"/>
        <v>0</v>
      </c>
      <c r="CS240" s="2">
        <f t="shared" si="207"/>
        <v>0</v>
      </c>
      <c r="CT240" s="2">
        <f t="shared" si="208"/>
        <v>30.57</v>
      </c>
      <c r="CU240" s="2">
        <f t="shared" si="209"/>
        <v>0</v>
      </c>
      <c r="CV240" s="2">
        <f t="shared" si="210"/>
        <v>2.4813899999999998</v>
      </c>
      <c r="CW240" s="2">
        <f t="shared" si="211"/>
        <v>0</v>
      </c>
      <c r="CX240" s="2">
        <f t="shared" si="212"/>
        <v>0</v>
      </c>
      <c r="CY240" s="2">
        <f t="shared" si="213"/>
        <v>59.305799999999998</v>
      </c>
      <c r="CZ240" s="2">
        <f t="shared" si="214"/>
        <v>31.1814</v>
      </c>
      <c r="DA240" s="2"/>
      <c r="DB240" s="2"/>
      <c r="DC240" s="2" t="s">
        <v>3</v>
      </c>
      <c r="DD240" s="2" t="s">
        <v>3</v>
      </c>
      <c r="DE240" s="2" t="s">
        <v>3</v>
      </c>
      <c r="DF240" s="2" t="s">
        <v>3</v>
      </c>
      <c r="DG240" s="2" t="s">
        <v>3</v>
      </c>
      <c r="DH240" s="2" t="s">
        <v>3</v>
      </c>
      <c r="DI240" s="2" t="s">
        <v>3</v>
      </c>
      <c r="DJ240" s="2" t="s">
        <v>3</v>
      </c>
      <c r="DK240" s="2" t="s">
        <v>3</v>
      </c>
      <c r="DL240" s="2" t="s">
        <v>3</v>
      </c>
      <c r="DM240" s="2" t="s">
        <v>3</v>
      </c>
      <c r="DN240" s="2">
        <v>0</v>
      </c>
      <c r="DO240" s="2">
        <v>0</v>
      </c>
      <c r="DP240" s="2">
        <v>1</v>
      </c>
      <c r="DQ240" s="2">
        <v>1</v>
      </c>
      <c r="DR240" s="2"/>
      <c r="DS240" s="2"/>
      <c r="DT240" s="2"/>
      <c r="DU240" s="2">
        <v>1013</v>
      </c>
      <c r="DV240" s="2" t="s">
        <v>121</v>
      </c>
      <c r="DW240" s="2" t="s">
        <v>121</v>
      </c>
      <c r="DX240" s="2">
        <v>1</v>
      </c>
      <c r="DY240" s="2"/>
      <c r="DZ240" s="2" t="s">
        <v>3</v>
      </c>
      <c r="EA240" s="2" t="s">
        <v>3</v>
      </c>
      <c r="EB240" s="2" t="s">
        <v>3</v>
      </c>
      <c r="EC240" s="2" t="s">
        <v>3</v>
      </c>
      <c r="ED240" s="2"/>
      <c r="EE240" s="2">
        <v>405818696</v>
      </c>
      <c r="EF240" s="2">
        <v>40</v>
      </c>
      <c r="EG240" s="2" t="s">
        <v>99</v>
      </c>
      <c r="EH240" s="2">
        <v>0</v>
      </c>
      <c r="EI240" s="2" t="s">
        <v>3</v>
      </c>
      <c r="EJ240" s="2">
        <v>2</v>
      </c>
      <c r="EK240" s="2">
        <v>67</v>
      </c>
      <c r="EL240" s="2" t="s">
        <v>100</v>
      </c>
      <c r="EM240" s="2" t="s">
        <v>101</v>
      </c>
      <c r="EN240" s="2"/>
      <c r="EO240" s="2" t="s">
        <v>3</v>
      </c>
      <c r="EP240" s="2"/>
      <c r="EQ240" s="2">
        <v>0</v>
      </c>
      <c r="ER240" s="2">
        <v>49.07</v>
      </c>
      <c r="ES240" s="2">
        <v>19.87</v>
      </c>
      <c r="ET240" s="2">
        <v>0</v>
      </c>
      <c r="EU240" s="2">
        <v>0</v>
      </c>
      <c r="EV240" s="2">
        <v>29.2</v>
      </c>
      <c r="EW240" s="2">
        <v>2.37</v>
      </c>
      <c r="EX240" s="2">
        <v>0</v>
      </c>
      <c r="EY240" s="2">
        <v>0</v>
      </c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>
        <v>0</v>
      </c>
      <c r="FR240" s="2">
        <v>0</v>
      </c>
      <c r="FS240" s="2">
        <v>0</v>
      </c>
      <c r="FT240" s="2"/>
      <c r="FU240" s="2"/>
      <c r="FV240" s="2"/>
      <c r="FW240" s="2"/>
      <c r="FX240" s="2">
        <v>97</v>
      </c>
      <c r="FY240" s="2">
        <v>51</v>
      </c>
      <c r="FZ240" s="2"/>
      <c r="GA240" s="2" t="s">
        <v>3</v>
      </c>
      <c r="GB240" s="2"/>
      <c r="GC240" s="2"/>
      <c r="GD240" s="2">
        <v>1</v>
      </c>
      <c r="GE240" s="2"/>
      <c r="GF240" s="2">
        <v>1532320102</v>
      </c>
      <c r="GG240" s="2">
        <v>2</v>
      </c>
      <c r="GH240" s="2">
        <v>1</v>
      </c>
      <c r="GI240" s="2">
        <v>2</v>
      </c>
      <c r="GJ240" s="2">
        <v>0</v>
      </c>
      <c r="GK240" s="2">
        <v>0</v>
      </c>
      <c r="GL240" s="2">
        <f t="shared" si="189"/>
        <v>0</v>
      </c>
      <c r="GM240" s="2">
        <f t="shared" si="190"/>
        <v>191.37</v>
      </c>
      <c r="GN240" s="2">
        <f t="shared" si="191"/>
        <v>0</v>
      </c>
      <c r="GO240" s="2">
        <f t="shared" si="192"/>
        <v>191.37</v>
      </c>
      <c r="GP240" s="2">
        <f t="shared" si="193"/>
        <v>0</v>
      </c>
      <c r="GQ240" s="2"/>
      <c r="GR240" s="2">
        <v>0</v>
      </c>
      <c r="GS240" s="2">
        <v>3</v>
      </c>
      <c r="GT240" s="2">
        <v>0</v>
      </c>
      <c r="GU240" s="2" t="s">
        <v>3</v>
      </c>
      <c r="GV240" s="2">
        <f t="shared" si="194"/>
        <v>0</v>
      </c>
      <c r="GW240" s="2">
        <v>1</v>
      </c>
      <c r="GX240" s="2">
        <f t="shared" si="195"/>
        <v>0</v>
      </c>
      <c r="GY240" s="2"/>
      <c r="GZ240" s="2"/>
      <c r="HA240" s="2">
        <v>0</v>
      </c>
      <c r="HB240" s="2">
        <v>0</v>
      </c>
      <c r="HC240" s="2">
        <f t="shared" si="196"/>
        <v>0</v>
      </c>
      <c r="HD240" s="2"/>
      <c r="HE240" s="2" t="s">
        <v>3</v>
      </c>
      <c r="HF240" s="2" t="s">
        <v>3</v>
      </c>
      <c r="HG240" s="2"/>
      <c r="HH240" s="2"/>
      <c r="HI240" s="2"/>
      <c r="HJ240" s="2"/>
      <c r="HK240" s="2"/>
      <c r="HL240" s="2"/>
      <c r="HM240" s="2" t="s">
        <v>3</v>
      </c>
      <c r="HN240" s="2" t="s">
        <v>3</v>
      </c>
      <c r="HO240" s="2" t="s">
        <v>3</v>
      </c>
      <c r="HP240" s="2" t="s">
        <v>3</v>
      </c>
      <c r="HQ240" s="2" t="s">
        <v>3</v>
      </c>
      <c r="HR240" s="2"/>
      <c r="HS240" s="2">
        <v>0</v>
      </c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>
        <v>0</v>
      </c>
      <c r="IL240" s="2"/>
      <c r="IM240" s="2"/>
      <c r="IN240" s="2"/>
      <c r="IO240" s="2"/>
      <c r="IP240" s="2"/>
      <c r="IQ240" s="2"/>
      <c r="IR240" s="2"/>
      <c r="IS240" s="2"/>
      <c r="IT240" s="2"/>
      <c r="IU240" s="2"/>
    </row>
    <row r="241" spans="1:255" x14ac:dyDescent="0.2">
      <c r="A241">
        <v>17</v>
      </c>
      <c r="B241">
        <v>1</v>
      </c>
      <c r="C241">
        <f>ROW(SmtRes!A204)</f>
        <v>204</v>
      </c>
      <c r="D241">
        <f>ROW(EtalonRes!A214)</f>
        <v>214</v>
      </c>
      <c r="E241" t="s">
        <v>31</v>
      </c>
      <c r="F241" t="s">
        <v>197</v>
      </c>
      <c r="G241" t="s">
        <v>198</v>
      </c>
      <c r="H241" t="s">
        <v>121</v>
      </c>
      <c r="I241">
        <f>ROUND(ROUND(2,5),9)</f>
        <v>2</v>
      </c>
      <c r="J241">
        <v>0</v>
      </c>
      <c r="K241">
        <f>ROUND(ROUND(2,5),9)</f>
        <v>2</v>
      </c>
      <c r="O241">
        <f t="shared" si="174"/>
        <v>3694.41</v>
      </c>
      <c r="P241">
        <f t="shared" si="197"/>
        <v>249.17</v>
      </c>
      <c r="Q241">
        <f t="shared" si="198"/>
        <v>0</v>
      </c>
      <c r="R241">
        <f t="shared" si="199"/>
        <v>0</v>
      </c>
      <c r="S241">
        <f t="shared" si="200"/>
        <v>3445.24</v>
      </c>
      <c r="T241">
        <f t="shared" si="175"/>
        <v>0</v>
      </c>
      <c r="U241">
        <f t="shared" si="176"/>
        <v>4.9627799999999995</v>
      </c>
      <c r="V241">
        <f t="shared" si="177"/>
        <v>0</v>
      </c>
      <c r="W241">
        <f t="shared" si="178"/>
        <v>0</v>
      </c>
      <c r="X241">
        <f t="shared" si="179"/>
        <v>3341.88</v>
      </c>
      <c r="Y241">
        <f t="shared" si="180"/>
        <v>1757.07</v>
      </c>
      <c r="AA241">
        <v>427663415</v>
      </c>
      <c r="AB241">
        <f t="shared" si="181"/>
        <v>49.07</v>
      </c>
      <c r="AC241">
        <f t="shared" si="201"/>
        <v>19.87</v>
      </c>
      <c r="AD241">
        <f t="shared" si="202"/>
        <v>0</v>
      </c>
      <c r="AE241">
        <f t="shared" si="203"/>
        <v>0</v>
      </c>
      <c r="AF241">
        <f t="shared" si="204"/>
        <v>29.2</v>
      </c>
      <c r="AG241">
        <f t="shared" si="183"/>
        <v>0</v>
      </c>
      <c r="AH241">
        <f t="shared" si="184"/>
        <v>2.37</v>
      </c>
      <c r="AI241">
        <f t="shared" si="185"/>
        <v>0</v>
      </c>
      <c r="AJ241">
        <f t="shared" si="186"/>
        <v>0</v>
      </c>
      <c r="AK241">
        <v>49.07</v>
      </c>
      <c r="AL241">
        <v>19.87</v>
      </c>
      <c r="AM241">
        <v>0</v>
      </c>
      <c r="AN241">
        <v>0</v>
      </c>
      <c r="AO241">
        <v>29.2</v>
      </c>
      <c r="AP241">
        <v>0</v>
      </c>
      <c r="AQ241">
        <v>2.37</v>
      </c>
      <c r="AR241">
        <v>0</v>
      </c>
      <c r="AS241">
        <v>0</v>
      </c>
      <c r="AT241">
        <v>97</v>
      </c>
      <c r="AU241">
        <v>51</v>
      </c>
      <c r="AV241">
        <v>1.0469999999999999</v>
      </c>
      <c r="AW241">
        <v>1</v>
      </c>
      <c r="AZ241">
        <v>1</v>
      </c>
      <c r="BA241">
        <v>56.35</v>
      </c>
      <c r="BB241">
        <v>1</v>
      </c>
      <c r="BC241">
        <v>6.27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2</v>
      </c>
      <c r="BJ241" t="s">
        <v>199</v>
      </c>
      <c r="BM241">
        <v>67</v>
      </c>
      <c r="BN241">
        <v>405818574</v>
      </c>
      <c r="BO241" t="s">
        <v>197</v>
      </c>
      <c r="BP241">
        <v>1</v>
      </c>
      <c r="BQ241">
        <v>40</v>
      </c>
      <c r="BR241">
        <v>0</v>
      </c>
      <c r="BS241">
        <v>56.35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97</v>
      </c>
      <c r="CA241">
        <v>51</v>
      </c>
      <c r="CB241" t="s">
        <v>3</v>
      </c>
      <c r="CE241">
        <v>30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 t="shared" si="187"/>
        <v>3694.41</v>
      </c>
      <c r="CQ241">
        <f t="shared" si="205"/>
        <v>124.58</v>
      </c>
      <c r="CR241">
        <f t="shared" si="206"/>
        <v>0</v>
      </c>
      <c r="CS241">
        <f t="shared" si="207"/>
        <v>0</v>
      </c>
      <c r="CT241">
        <f t="shared" si="208"/>
        <v>1722.62</v>
      </c>
      <c r="CU241">
        <f t="shared" si="209"/>
        <v>0</v>
      </c>
      <c r="CV241">
        <f t="shared" si="210"/>
        <v>2.4813899999999998</v>
      </c>
      <c r="CW241">
        <f t="shared" si="211"/>
        <v>0</v>
      </c>
      <c r="CX241">
        <f t="shared" si="212"/>
        <v>0</v>
      </c>
      <c r="CY241">
        <f t="shared" si="213"/>
        <v>3341.8827999999999</v>
      </c>
      <c r="CZ241">
        <f t="shared" si="214"/>
        <v>1757.0724</v>
      </c>
      <c r="DC241" t="s">
        <v>3</v>
      </c>
      <c r="DD241" t="s">
        <v>3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121</v>
      </c>
      <c r="DW241" t="s">
        <v>121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405818696</v>
      </c>
      <c r="EF241">
        <v>40</v>
      </c>
      <c r="EG241" t="s">
        <v>99</v>
      </c>
      <c r="EH241">
        <v>0</v>
      </c>
      <c r="EI241" t="s">
        <v>3</v>
      </c>
      <c r="EJ241">
        <v>2</v>
      </c>
      <c r="EK241">
        <v>67</v>
      </c>
      <c r="EL241" t="s">
        <v>100</v>
      </c>
      <c r="EM241" t="s">
        <v>101</v>
      </c>
      <c r="EO241" t="s">
        <v>3</v>
      </c>
      <c r="EQ241">
        <v>0</v>
      </c>
      <c r="ER241">
        <v>49.07</v>
      </c>
      <c r="ES241">
        <v>19.87</v>
      </c>
      <c r="ET241">
        <v>0</v>
      </c>
      <c r="EU241">
        <v>0</v>
      </c>
      <c r="EV241">
        <v>29.2</v>
      </c>
      <c r="EW241">
        <v>2.37</v>
      </c>
      <c r="EX241">
        <v>0</v>
      </c>
      <c r="EY241">
        <v>0</v>
      </c>
      <c r="FQ241">
        <v>0</v>
      </c>
      <c r="FR241">
        <v>0</v>
      </c>
      <c r="FS241">
        <v>0</v>
      </c>
      <c r="FX241">
        <v>97</v>
      </c>
      <c r="FY241">
        <v>51</v>
      </c>
      <c r="GA241" t="s">
        <v>3</v>
      </c>
      <c r="GD241">
        <v>1</v>
      </c>
      <c r="GF241">
        <v>1532320102</v>
      </c>
      <c r="GG241">
        <v>2</v>
      </c>
      <c r="GH241">
        <v>1</v>
      </c>
      <c r="GI241">
        <v>2</v>
      </c>
      <c r="GJ241">
        <v>0</v>
      </c>
      <c r="GK241">
        <v>0</v>
      </c>
      <c r="GL241">
        <f t="shared" si="189"/>
        <v>0</v>
      </c>
      <c r="GM241">
        <f t="shared" si="190"/>
        <v>8793.36</v>
      </c>
      <c r="GN241">
        <f t="shared" si="191"/>
        <v>0</v>
      </c>
      <c r="GO241">
        <f t="shared" si="192"/>
        <v>8793.36</v>
      </c>
      <c r="GP241">
        <f t="shared" si="193"/>
        <v>0</v>
      </c>
      <c r="GR241">
        <v>0</v>
      </c>
      <c r="GS241">
        <v>3</v>
      </c>
      <c r="GT241">
        <v>0</v>
      </c>
      <c r="GU241" t="s">
        <v>3</v>
      </c>
      <c r="GV241">
        <f t="shared" si="194"/>
        <v>0</v>
      </c>
      <c r="GW241">
        <v>1</v>
      </c>
      <c r="GX241">
        <f t="shared" si="195"/>
        <v>0</v>
      </c>
      <c r="HA241">
        <v>0</v>
      </c>
      <c r="HB241">
        <v>0</v>
      </c>
      <c r="HC241">
        <f t="shared" si="196"/>
        <v>0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HS241">
        <v>0</v>
      </c>
      <c r="IK241">
        <v>0</v>
      </c>
    </row>
    <row r="242" spans="1:255" x14ac:dyDescent="0.2">
      <c r="A242" s="2">
        <v>18</v>
      </c>
      <c r="B242" s="2">
        <v>1</v>
      </c>
      <c r="C242" s="2">
        <v>194</v>
      </c>
      <c r="D242" s="2"/>
      <c r="E242" s="2" t="s">
        <v>200</v>
      </c>
      <c r="F242" s="2" t="s">
        <v>201</v>
      </c>
      <c r="G242" s="2" t="s">
        <v>202</v>
      </c>
      <c r="H242" s="2" t="s">
        <v>140</v>
      </c>
      <c r="I242" s="2">
        <f>I240*J242</f>
        <v>0</v>
      </c>
      <c r="J242" s="2">
        <v>0</v>
      </c>
      <c r="K242" s="2">
        <v>0</v>
      </c>
      <c r="L242" s="2"/>
      <c r="M242" s="2"/>
      <c r="N242" s="2"/>
      <c r="O242" s="2">
        <f t="shared" si="174"/>
        <v>0</v>
      </c>
      <c r="P242" s="2">
        <f t="shared" si="197"/>
        <v>0</v>
      </c>
      <c r="Q242" s="2">
        <f t="shared" si="198"/>
        <v>0</v>
      </c>
      <c r="R242" s="2">
        <f t="shared" si="199"/>
        <v>0</v>
      </c>
      <c r="S242" s="2">
        <f t="shared" si="200"/>
        <v>0</v>
      </c>
      <c r="T242" s="2">
        <f t="shared" si="175"/>
        <v>0</v>
      </c>
      <c r="U242" s="2">
        <f t="shared" si="176"/>
        <v>0</v>
      </c>
      <c r="V242" s="2">
        <f t="shared" si="177"/>
        <v>0</v>
      </c>
      <c r="W242" s="2">
        <f t="shared" si="178"/>
        <v>0</v>
      </c>
      <c r="X242" s="2">
        <f t="shared" si="179"/>
        <v>0</v>
      </c>
      <c r="Y242" s="2">
        <f t="shared" si="180"/>
        <v>0</v>
      </c>
      <c r="Z242" s="2"/>
      <c r="AA242" s="2">
        <v>427663417</v>
      </c>
      <c r="AB242" s="2">
        <f t="shared" si="181"/>
        <v>0</v>
      </c>
      <c r="AC242" s="2">
        <f t="shared" si="201"/>
        <v>0</v>
      </c>
      <c r="AD242" s="2">
        <f t="shared" si="202"/>
        <v>0</v>
      </c>
      <c r="AE242" s="2">
        <f t="shared" si="203"/>
        <v>0</v>
      </c>
      <c r="AF242" s="2">
        <f t="shared" si="204"/>
        <v>0</v>
      </c>
      <c r="AG242" s="2">
        <f t="shared" si="183"/>
        <v>0</v>
      </c>
      <c r="AH242" s="2">
        <f t="shared" si="184"/>
        <v>0</v>
      </c>
      <c r="AI242" s="2">
        <f t="shared" si="185"/>
        <v>0</v>
      </c>
      <c r="AJ242" s="2">
        <f t="shared" si="186"/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97</v>
      </c>
      <c r="AU242" s="2">
        <v>51</v>
      </c>
      <c r="AV242" s="2">
        <v>1.0469999999999999</v>
      </c>
      <c r="AW242" s="2">
        <v>1</v>
      </c>
      <c r="AX242" s="2"/>
      <c r="AY242" s="2"/>
      <c r="AZ242" s="2">
        <v>1</v>
      </c>
      <c r="BA242" s="2">
        <v>1</v>
      </c>
      <c r="BB242" s="2">
        <v>1</v>
      </c>
      <c r="BC242" s="2">
        <v>1</v>
      </c>
      <c r="BD242" s="2" t="s">
        <v>3</v>
      </c>
      <c r="BE242" s="2" t="s">
        <v>3</v>
      </c>
      <c r="BF242" s="2" t="s">
        <v>3</v>
      </c>
      <c r="BG242" s="2" t="s">
        <v>3</v>
      </c>
      <c r="BH242" s="2">
        <v>3</v>
      </c>
      <c r="BI242" s="2">
        <v>2</v>
      </c>
      <c r="BJ242" s="2" t="s">
        <v>3</v>
      </c>
      <c r="BK242" s="2"/>
      <c r="BL242" s="2"/>
      <c r="BM242" s="2">
        <v>67</v>
      </c>
      <c r="BN242" s="2">
        <v>0</v>
      </c>
      <c r="BO242" s="2" t="s">
        <v>3</v>
      </c>
      <c r="BP242" s="2">
        <v>0</v>
      </c>
      <c r="BQ242" s="2">
        <v>40</v>
      </c>
      <c r="BR242" s="2">
        <v>0</v>
      </c>
      <c r="BS242" s="2">
        <v>1</v>
      </c>
      <c r="BT242" s="2">
        <v>1</v>
      </c>
      <c r="BU242" s="2">
        <v>1</v>
      </c>
      <c r="BV242" s="2">
        <v>1</v>
      </c>
      <c r="BW242" s="2">
        <v>1</v>
      </c>
      <c r="BX242" s="2">
        <v>1</v>
      </c>
      <c r="BY242" s="2" t="s">
        <v>3</v>
      </c>
      <c r="BZ242" s="2">
        <v>97</v>
      </c>
      <c r="CA242" s="2">
        <v>51</v>
      </c>
      <c r="CB242" s="2" t="s">
        <v>3</v>
      </c>
      <c r="CC242" s="2"/>
      <c r="CD242" s="2"/>
      <c r="CE242" s="2">
        <v>30</v>
      </c>
      <c r="CF242" s="2">
        <v>0</v>
      </c>
      <c r="CG242" s="2">
        <v>0</v>
      </c>
      <c r="CH242" s="2"/>
      <c r="CI242" s="2"/>
      <c r="CJ242" s="2"/>
      <c r="CK242" s="2"/>
      <c r="CL242" s="2"/>
      <c r="CM242" s="2">
        <v>0</v>
      </c>
      <c r="CN242" s="2" t="s">
        <v>3</v>
      </c>
      <c r="CO242" s="2">
        <v>0</v>
      </c>
      <c r="CP242" s="2">
        <f t="shared" si="187"/>
        <v>0</v>
      </c>
      <c r="CQ242" s="2">
        <f t="shared" si="205"/>
        <v>0</v>
      </c>
      <c r="CR242" s="2">
        <f t="shared" si="206"/>
        <v>0</v>
      </c>
      <c r="CS242" s="2">
        <f t="shared" si="207"/>
        <v>0</v>
      </c>
      <c r="CT242" s="2">
        <f t="shared" si="208"/>
        <v>0</v>
      </c>
      <c r="CU242" s="2">
        <f t="shared" si="209"/>
        <v>0</v>
      </c>
      <c r="CV242" s="2">
        <f t="shared" si="210"/>
        <v>0</v>
      </c>
      <c r="CW242" s="2">
        <f t="shared" si="211"/>
        <v>0</v>
      </c>
      <c r="CX242" s="2">
        <f t="shared" si="212"/>
        <v>0</v>
      </c>
      <c r="CY242" s="2">
        <f t="shared" si="213"/>
        <v>0</v>
      </c>
      <c r="CZ242" s="2">
        <f t="shared" si="214"/>
        <v>0</v>
      </c>
      <c r="DA242" s="2"/>
      <c r="DB242" s="2"/>
      <c r="DC242" s="2" t="s">
        <v>3</v>
      </c>
      <c r="DD242" s="2" t="s">
        <v>3</v>
      </c>
      <c r="DE242" s="2" t="s">
        <v>3</v>
      </c>
      <c r="DF242" s="2" t="s">
        <v>3</v>
      </c>
      <c r="DG242" s="2" t="s">
        <v>3</v>
      </c>
      <c r="DH242" s="2" t="s">
        <v>3</v>
      </c>
      <c r="DI242" s="2" t="s">
        <v>3</v>
      </c>
      <c r="DJ242" s="2" t="s">
        <v>3</v>
      </c>
      <c r="DK242" s="2" t="s">
        <v>3</v>
      </c>
      <c r="DL242" s="2" t="s">
        <v>3</v>
      </c>
      <c r="DM242" s="2" t="s">
        <v>3</v>
      </c>
      <c r="DN242" s="2">
        <v>0</v>
      </c>
      <c r="DO242" s="2">
        <v>0</v>
      </c>
      <c r="DP242" s="2">
        <v>1</v>
      </c>
      <c r="DQ242" s="2">
        <v>1</v>
      </c>
      <c r="DR242" s="2"/>
      <c r="DS242" s="2"/>
      <c r="DT242" s="2"/>
      <c r="DU242" s="2">
        <v>1003</v>
      </c>
      <c r="DV242" s="2" t="s">
        <v>140</v>
      </c>
      <c r="DW242" s="2" t="s">
        <v>140</v>
      </c>
      <c r="DX242" s="2">
        <v>1</v>
      </c>
      <c r="DY242" s="2"/>
      <c r="DZ242" s="2" t="s">
        <v>3</v>
      </c>
      <c r="EA242" s="2" t="s">
        <v>3</v>
      </c>
      <c r="EB242" s="2" t="s">
        <v>3</v>
      </c>
      <c r="EC242" s="2" t="s">
        <v>3</v>
      </c>
      <c r="ED242" s="2"/>
      <c r="EE242" s="2">
        <v>405818696</v>
      </c>
      <c r="EF242" s="2">
        <v>40</v>
      </c>
      <c r="EG242" s="2" t="s">
        <v>99</v>
      </c>
      <c r="EH242" s="2">
        <v>0</v>
      </c>
      <c r="EI242" s="2" t="s">
        <v>3</v>
      </c>
      <c r="EJ242" s="2">
        <v>2</v>
      </c>
      <c r="EK242" s="2">
        <v>67</v>
      </c>
      <c r="EL242" s="2" t="s">
        <v>100</v>
      </c>
      <c r="EM242" s="2" t="s">
        <v>101</v>
      </c>
      <c r="EN242" s="2"/>
      <c r="EO242" s="2" t="s">
        <v>3</v>
      </c>
      <c r="EP242" s="2"/>
      <c r="EQ242" s="2">
        <v>0</v>
      </c>
      <c r="ER242" s="2">
        <v>0</v>
      </c>
      <c r="ES242" s="2">
        <v>0</v>
      </c>
      <c r="ET242" s="2">
        <v>0</v>
      </c>
      <c r="EU242" s="2">
        <v>0</v>
      </c>
      <c r="EV242" s="2">
        <v>0</v>
      </c>
      <c r="EW242" s="2">
        <v>0</v>
      </c>
      <c r="EX242" s="2">
        <v>0</v>
      </c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>
        <v>0</v>
      </c>
      <c r="FR242" s="2">
        <v>0</v>
      </c>
      <c r="FS242" s="2">
        <v>0</v>
      </c>
      <c r="FT242" s="2"/>
      <c r="FU242" s="2"/>
      <c r="FV242" s="2"/>
      <c r="FW242" s="2"/>
      <c r="FX242" s="2">
        <v>97</v>
      </c>
      <c r="FY242" s="2">
        <v>51</v>
      </c>
      <c r="FZ242" s="2"/>
      <c r="GA242" s="2" t="s">
        <v>3</v>
      </c>
      <c r="GB242" s="2"/>
      <c r="GC242" s="2"/>
      <c r="GD242" s="2">
        <v>1</v>
      </c>
      <c r="GE242" s="2"/>
      <c r="GF242" s="2">
        <v>196488676</v>
      </c>
      <c r="GG242" s="2">
        <v>2</v>
      </c>
      <c r="GH242" s="2">
        <v>1</v>
      </c>
      <c r="GI242" s="2">
        <v>-2</v>
      </c>
      <c r="GJ242" s="2">
        <v>0</v>
      </c>
      <c r="GK242" s="2">
        <v>0</v>
      </c>
      <c r="GL242" s="2">
        <f t="shared" si="189"/>
        <v>0</v>
      </c>
      <c r="GM242" s="2">
        <f t="shared" si="190"/>
        <v>0</v>
      </c>
      <c r="GN242" s="2">
        <f t="shared" si="191"/>
        <v>0</v>
      </c>
      <c r="GO242" s="2">
        <f t="shared" si="192"/>
        <v>0</v>
      </c>
      <c r="GP242" s="2">
        <f t="shared" si="193"/>
        <v>0</v>
      </c>
      <c r="GQ242" s="2"/>
      <c r="GR242" s="2">
        <v>0</v>
      </c>
      <c r="GS242" s="2">
        <v>3</v>
      </c>
      <c r="GT242" s="2">
        <v>0</v>
      </c>
      <c r="GU242" s="2" t="s">
        <v>3</v>
      </c>
      <c r="GV242" s="2">
        <f t="shared" si="194"/>
        <v>0</v>
      </c>
      <c r="GW242" s="2">
        <v>1</v>
      </c>
      <c r="GX242" s="2">
        <f t="shared" si="195"/>
        <v>0</v>
      </c>
      <c r="GY242" s="2"/>
      <c r="GZ242" s="2"/>
      <c r="HA242" s="2">
        <v>0</v>
      </c>
      <c r="HB242" s="2">
        <v>0</v>
      </c>
      <c r="HC242" s="2">
        <f t="shared" si="196"/>
        <v>0</v>
      </c>
      <c r="HD242" s="2"/>
      <c r="HE242" s="2" t="s">
        <v>3</v>
      </c>
      <c r="HF242" s="2" t="s">
        <v>3</v>
      </c>
      <c r="HG242" s="2"/>
      <c r="HH242" s="2"/>
      <c r="HI242" s="2"/>
      <c r="HJ242" s="2"/>
      <c r="HK242" s="2"/>
      <c r="HL242" s="2"/>
      <c r="HM242" s="2" t="s">
        <v>3</v>
      </c>
      <c r="HN242" s="2" t="s">
        <v>3</v>
      </c>
      <c r="HO242" s="2" t="s">
        <v>3</v>
      </c>
      <c r="HP242" s="2" t="s">
        <v>3</v>
      </c>
      <c r="HQ242" s="2" t="s">
        <v>3</v>
      </c>
      <c r="HR242" s="2"/>
      <c r="HS242" s="2">
        <v>0</v>
      </c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>
        <v>0</v>
      </c>
      <c r="IL242" s="2"/>
      <c r="IM242" s="2"/>
      <c r="IN242" s="2"/>
      <c r="IO242" s="2"/>
      <c r="IP242" s="2"/>
      <c r="IQ242" s="2"/>
      <c r="IR242" s="2"/>
      <c r="IS242" s="2"/>
      <c r="IT242" s="2"/>
      <c r="IU242" s="2"/>
    </row>
    <row r="243" spans="1:255" x14ac:dyDescent="0.2">
      <c r="A243">
        <v>18</v>
      </c>
      <c r="B243">
        <v>1</v>
      </c>
      <c r="C243">
        <v>203</v>
      </c>
      <c r="E243" t="s">
        <v>200</v>
      </c>
      <c r="F243" t="s">
        <v>201</v>
      </c>
      <c r="G243" t="s">
        <v>202</v>
      </c>
      <c r="H243" t="s">
        <v>140</v>
      </c>
      <c r="I243">
        <f>I241*J243</f>
        <v>0</v>
      </c>
      <c r="J243">
        <v>0</v>
      </c>
      <c r="K243">
        <v>0</v>
      </c>
      <c r="O243">
        <f t="shared" si="174"/>
        <v>0</v>
      </c>
      <c r="P243">
        <f t="shared" si="197"/>
        <v>0</v>
      </c>
      <c r="Q243">
        <f t="shared" si="198"/>
        <v>0</v>
      </c>
      <c r="R243">
        <f t="shared" si="199"/>
        <v>0</v>
      </c>
      <c r="S243">
        <f t="shared" si="200"/>
        <v>0</v>
      </c>
      <c r="T243">
        <f t="shared" si="175"/>
        <v>0</v>
      </c>
      <c r="U243">
        <f t="shared" si="176"/>
        <v>0</v>
      </c>
      <c r="V243">
        <f t="shared" si="177"/>
        <v>0</v>
      </c>
      <c r="W243">
        <f t="shared" si="178"/>
        <v>0</v>
      </c>
      <c r="X243">
        <f t="shared" si="179"/>
        <v>0</v>
      </c>
      <c r="Y243">
        <f t="shared" si="180"/>
        <v>0</v>
      </c>
      <c r="AA243">
        <v>427663415</v>
      </c>
      <c r="AB243">
        <f t="shared" si="181"/>
        <v>0</v>
      </c>
      <c r="AC243">
        <f t="shared" si="201"/>
        <v>0</v>
      </c>
      <c r="AD243">
        <f t="shared" si="202"/>
        <v>0</v>
      </c>
      <c r="AE243">
        <f t="shared" si="203"/>
        <v>0</v>
      </c>
      <c r="AF243">
        <f t="shared" si="204"/>
        <v>0</v>
      </c>
      <c r="AG243">
        <f t="shared" si="183"/>
        <v>0</v>
      </c>
      <c r="AH243">
        <f t="shared" si="184"/>
        <v>0</v>
      </c>
      <c r="AI243">
        <f t="shared" si="185"/>
        <v>0</v>
      </c>
      <c r="AJ243">
        <f t="shared" si="186"/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97</v>
      </c>
      <c r="AU243">
        <v>51</v>
      </c>
      <c r="AV243">
        <v>1.0469999999999999</v>
      </c>
      <c r="AW243">
        <v>1</v>
      </c>
      <c r="AZ243">
        <v>1</v>
      </c>
      <c r="BA243">
        <v>1</v>
      </c>
      <c r="BB243">
        <v>1</v>
      </c>
      <c r="BC243">
        <v>9.84</v>
      </c>
      <c r="BD243" t="s">
        <v>3</v>
      </c>
      <c r="BE243" t="s">
        <v>3</v>
      </c>
      <c r="BF243" t="s">
        <v>3</v>
      </c>
      <c r="BG243" t="s">
        <v>3</v>
      </c>
      <c r="BH243">
        <v>3</v>
      </c>
      <c r="BI243">
        <v>2</v>
      </c>
      <c r="BJ243" t="s">
        <v>3</v>
      </c>
      <c r="BM243">
        <v>67</v>
      </c>
      <c r="BN243">
        <v>0</v>
      </c>
      <c r="BO243" t="s">
        <v>3</v>
      </c>
      <c r="BP243">
        <v>0</v>
      </c>
      <c r="BQ243">
        <v>40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97</v>
      </c>
      <c r="CA243">
        <v>51</v>
      </c>
      <c r="CB243" t="s">
        <v>3</v>
      </c>
      <c r="CE243">
        <v>30</v>
      </c>
      <c r="CF243">
        <v>0</v>
      </c>
      <c r="CG243">
        <v>0</v>
      </c>
      <c r="CM243">
        <v>0</v>
      </c>
      <c r="CN243" t="s">
        <v>3</v>
      </c>
      <c r="CO243">
        <v>0</v>
      </c>
      <c r="CP243">
        <f t="shared" si="187"/>
        <v>0</v>
      </c>
      <c r="CQ243">
        <f t="shared" si="205"/>
        <v>0</v>
      </c>
      <c r="CR243">
        <f t="shared" si="206"/>
        <v>0</v>
      </c>
      <c r="CS243">
        <f t="shared" si="207"/>
        <v>0</v>
      </c>
      <c r="CT243">
        <f t="shared" si="208"/>
        <v>0</v>
      </c>
      <c r="CU243">
        <f t="shared" si="209"/>
        <v>0</v>
      </c>
      <c r="CV243">
        <f t="shared" si="210"/>
        <v>0</v>
      </c>
      <c r="CW243">
        <f t="shared" si="211"/>
        <v>0</v>
      </c>
      <c r="CX243">
        <f t="shared" si="212"/>
        <v>0</v>
      </c>
      <c r="CY243">
        <f t="shared" si="213"/>
        <v>0</v>
      </c>
      <c r="CZ243">
        <f t="shared" si="214"/>
        <v>0</v>
      </c>
      <c r="DC243" t="s">
        <v>3</v>
      </c>
      <c r="DD243" t="s">
        <v>3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1003</v>
      </c>
      <c r="DV243" t="s">
        <v>140</v>
      </c>
      <c r="DW243" t="s">
        <v>140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405818696</v>
      </c>
      <c r="EF243">
        <v>40</v>
      </c>
      <c r="EG243" t="s">
        <v>99</v>
      </c>
      <c r="EH243">
        <v>0</v>
      </c>
      <c r="EI243" t="s">
        <v>3</v>
      </c>
      <c r="EJ243">
        <v>2</v>
      </c>
      <c r="EK243">
        <v>67</v>
      </c>
      <c r="EL243" t="s">
        <v>100</v>
      </c>
      <c r="EM243" t="s">
        <v>101</v>
      </c>
      <c r="EO243" t="s">
        <v>3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v>0</v>
      </c>
      <c r="FS243">
        <v>0</v>
      </c>
      <c r="FX243">
        <v>97</v>
      </c>
      <c r="FY243">
        <v>51</v>
      </c>
      <c r="GA243" t="s">
        <v>3</v>
      </c>
      <c r="GD243">
        <v>1</v>
      </c>
      <c r="GF243">
        <v>196488676</v>
      </c>
      <c r="GG243">
        <v>2</v>
      </c>
      <c r="GH243">
        <v>1</v>
      </c>
      <c r="GI243">
        <v>5</v>
      </c>
      <c r="GJ243">
        <v>0</v>
      </c>
      <c r="GK243">
        <v>0</v>
      </c>
      <c r="GL243">
        <f t="shared" si="189"/>
        <v>0</v>
      </c>
      <c r="GM243">
        <f t="shared" si="190"/>
        <v>0</v>
      </c>
      <c r="GN243">
        <f t="shared" si="191"/>
        <v>0</v>
      </c>
      <c r="GO243">
        <f t="shared" si="192"/>
        <v>0</v>
      </c>
      <c r="GP243">
        <f t="shared" si="193"/>
        <v>0</v>
      </c>
      <c r="GR243">
        <v>0</v>
      </c>
      <c r="GS243">
        <v>3</v>
      </c>
      <c r="GT243">
        <v>0</v>
      </c>
      <c r="GU243" t="s">
        <v>3</v>
      </c>
      <c r="GV243">
        <f t="shared" si="194"/>
        <v>0</v>
      </c>
      <c r="GW243">
        <v>1</v>
      </c>
      <c r="GX243">
        <f t="shared" si="195"/>
        <v>0</v>
      </c>
      <c r="HA243">
        <v>0</v>
      </c>
      <c r="HB243">
        <v>0</v>
      </c>
      <c r="HC243">
        <f t="shared" si="196"/>
        <v>0</v>
      </c>
      <c r="HE243" t="s">
        <v>3</v>
      </c>
      <c r="HF243" t="s">
        <v>3</v>
      </c>
      <c r="HM243" t="s">
        <v>3</v>
      </c>
      <c r="HN243" t="s">
        <v>3</v>
      </c>
      <c r="HO243" t="s">
        <v>3</v>
      </c>
      <c r="HP243" t="s">
        <v>3</v>
      </c>
      <c r="HQ243" t="s">
        <v>3</v>
      </c>
      <c r="HS243">
        <v>0</v>
      </c>
      <c r="IK243">
        <v>0</v>
      </c>
    </row>
    <row r="244" spans="1:255" x14ac:dyDescent="0.2">
      <c r="A244" s="2">
        <v>18</v>
      </c>
      <c r="B244" s="2">
        <v>1</v>
      </c>
      <c r="C244" s="2">
        <v>195</v>
      </c>
      <c r="D244" s="2"/>
      <c r="E244" s="2" t="s">
        <v>203</v>
      </c>
      <c r="F244" s="2" t="s">
        <v>204</v>
      </c>
      <c r="G244" s="2" t="s">
        <v>205</v>
      </c>
      <c r="H244" s="2" t="s">
        <v>206</v>
      </c>
      <c r="I244" s="2">
        <f>I240*J244</f>
        <v>2.04</v>
      </c>
      <c r="J244" s="2">
        <v>1.02</v>
      </c>
      <c r="K244" s="2">
        <v>1.02</v>
      </c>
      <c r="L244" s="2"/>
      <c r="M244" s="2"/>
      <c r="N244" s="2"/>
      <c r="O244" s="2">
        <f t="shared" si="174"/>
        <v>0</v>
      </c>
      <c r="P244" s="2">
        <f t="shared" si="197"/>
        <v>0</v>
      </c>
      <c r="Q244" s="2">
        <f t="shared" si="198"/>
        <v>0</v>
      </c>
      <c r="R244" s="2">
        <f t="shared" si="199"/>
        <v>0</v>
      </c>
      <c r="S244" s="2">
        <f t="shared" si="200"/>
        <v>0</v>
      </c>
      <c r="T244" s="2">
        <f t="shared" si="175"/>
        <v>0</v>
      </c>
      <c r="U244" s="2">
        <f t="shared" si="176"/>
        <v>0</v>
      </c>
      <c r="V244" s="2">
        <f t="shared" si="177"/>
        <v>0</v>
      </c>
      <c r="W244" s="2">
        <f t="shared" si="178"/>
        <v>0</v>
      </c>
      <c r="X244" s="2">
        <f t="shared" si="179"/>
        <v>0</v>
      </c>
      <c r="Y244" s="2">
        <f t="shared" si="180"/>
        <v>0</v>
      </c>
      <c r="Z244" s="2"/>
      <c r="AA244" s="2">
        <v>427663417</v>
      </c>
      <c r="AB244" s="2">
        <f t="shared" si="181"/>
        <v>0</v>
      </c>
      <c r="AC244" s="2">
        <f t="shared" si="201"/>
        <v>0</v>
      </c>
      <c r="AD244" s="2">
        <f t="shared" si="202"/>
        <v>0</v>
      </c>
      <c r="AE244" s="2">
        <f t="shared" si="203"/>
        <v>0</v>
      </c>
      <c r="AF244" s="2">
        <f t="shared" si="204"/>
        <v>0</v>
      </c>
      <c r="AG244" s="2">
        <f t="shared" si="183"/>
        <v>0</v>
      </c>
      <c r="AH244" s="2">
        <f t="shared" si="184"/>
        <v>0</v>
      </c>
      <c r="AI244" s="2">
        <f t="shared" si="185"/>
        <v>0</v>
      </c>
      <c r="AJ244" s="2">
        <f t="shared" si="186"/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97</v>
      </c>
      <c r="AU244" s="2">
        <v>51</v>
      </c>
      <c r="AV244" s="2">
        <v>1.0469999999999999</v>
      </c>
      <c r="AW244" s="2">
        <v>1</v>
      </c>
      <c r="AX244" s="2"/>
      <c r="AY244" s="2"/>
      <c r="AZ244" s="2">
        <v>1</v>
      </c>
      <c r="BA244" s="2">
        <v>1</v>
      </c>
      <c r="BB244" s="2">
        <v>1</v>
      </c>
      <c r="BC244" s="2">
        <v>1</v>
      </c>
      <c r="BD244" s="2" t="s">
        <v>3</v>
      </c>
      <c r="BE244" s="2" t="s">
        <v>3</v>
      </c>
      <c r="BF244" s="2" t="s">
        <v>3</v>
      </c>
      <c r="BG244" s="2" t="s">
        <v>3</v>
      </c>
      <c r="BH244" s="2">
        <v>3</v>
      </c>
      <c r="BI244" s="2">
        <v>2</v>
      </c>
      <c r="BJ244" s="2" t="s">
        <v>3</v>
      </c>
      <c r="BK244" s="2"/>
      <c r="BL244" s="2"/>
      <c r="BM244" s="2">
        <v>67</v>
      </c>
      <c r="BN244" s="2">
        <v>0</v>
      </c>
      <c r="BO244" s="2" t="s">
        <v>3</v>
      </c>
      <c r="BP244" s="2">
        <v>0</v>
      </c>
      <c r="BQ244" s="2">
        <v>40</v>
      </c>
      <c r="BR244" s="2">
        <v>0</v>
      </c>
      <c r="BS244" s="2">
        <v>1</v>
      </c>
      <c r="BT244" s="2">
        <v>1</v>
      </c>
      <c r="BU244" s="2">
        <v>1</v>
      </c>
      <c r="BV244" s="2">
        <v>1</v>
      </c>
      <c r="BW244" s="2">
        <v>1</v>
      </c>
      <c r="BX244" s="2">
        <v>1</v>
      </c>
      <c r="BY244" s="2" t="s">
        <v>3</v>
      </c>
      <c r="BZ244" s="2">
        <v>97</v>
      </c>
      <c r="CA244" s="2">
        <v>51</v>
      </c>
      <c r="CB244" s="2" t="s">
        <v>3</v>
      </c>
      <c r="CC244" s="2"/>
      <c r="CD244" s="2"/>
      <c r="CE244" s="2">
        <v>30</v>
      </c>
      <c r="CF244" s="2">
        <v>0</v>
      </c>
      <c r="CG244" s="2">
        <v>0</v>
      </c>
      <c r="CH244" s="2"/>
      <c r="CI244" s="2"/>
      <c r="CJ244" s="2"/>
      <c r="CK244" s="2"/>
      <c r="CL244" s="2"/>
      <c r="CM244" s="2">
        <v>0</v>
      </c>
      <c r="CN244" s="2" t="s">
        <v>3</v>
      </c>
      <c r="CO244" s="2">
        <v>0</v>
      </c>
      <c r="CP244" s="2">
        <f t="shared" si="187"/>
        <v>0</v>
      </c>
      <c r="CQ244" s="2">
        <f t="shared" si="205"/>
        <v>0</v>
      </c>
      <c r="CR244" s="2">
        <f t="shared" si="206"/>
        <v>0</v>
      </c>
      <c r="CS244" s="2">
        <f t="shared" si="207"/>
        <v>0</v>
      </c>
      <c r="CT244" s="2">
        <f t="shared" si="208"/>
        <v>0</v>
      </c>
      <c r="CU244" s="2">
        <f t="shared" si="209"/>
        <v>0</v>
      </c>
      <c r="CV244" s="2">
        <f t="shared" si="210"/>
        <v>0</v>
      </c>
      <c r="CW244" s="2">
        <f t="shared" si="211"/>
        <v>0</v>
      </c>
      <c r="CX244" s="2">
        <f t="shared" si="212"/>
        <v>0</v>
      </c>
      <c r="CY244" s="2">
        <f t="shared" si="213"/>
        <v>0</v>
      </c>
      <c r="CZ244" s="2">
        <f t="shared" si="214"/>
        <v>0</v>
      </c>
      <c r="DA244" s="2"/>
      <c r="DB244" s="2"/>
      <c r="DC244" s="2" t="s">
        <v>3</v>
      </c>
      <c r="DD244" s="2" t="s">
        <v>3</v>
      </c>
      <c r="DE244" s="2" t="s">
        <v>3</v>
      </c>
      <c r="DF244" s="2" t="s">
        <v>3</v>
      </c>
      <c r="DG244" s="2" t="s">
        <v>3</v>
      </c>
      <c r="DH244" s="2" t="s">
        <v>3</v>
      </c>
      <c r="DI244" s="2" t="s">
        <v>3</v>
      </c>
      <c r="DJ244" s="2" t="s">
        <v>3</v>
      </c>
      <c r="DK244" s="2" t="s">
        <v>3</v>
      </c>
      <c r="DL244" s="2" t="s">
        <v>3</v>
      </c>
      <c r="DM244" s="2" t="s">
        <v>3</v>
      </c>
      <c r="DN244" s="2">
        <v>0</v>
      </c>
      <c r="DO244" s="2">
        <v>0</v>
      </c>
      <c r="DP244" s="2">
        <v>1</v>
      </c>
      <c r="DQ244" s="2">
        <v>1</v>
      </c>
      <c r="DR244" s="2"/>
      <c r="DS244" s="2"/>
      <c r="DT244" s="2"/>
      <c r="DU244" s="2">
        <v>1013</v>
      </c>
      <c r="DV244" s="2" t="s">
        <v>206</v>
      </c>
      <c r="DW244" s="2" t="s">
        <v>206</v>
      </c>
      <c r="DX244" s="2">
        <v>1</v>
      </c>
      <c r="DY244" s="2"/>
      <c r="DZ244" s="2" t="s">
        <v>3</v>
      </c>
      <c r="EA244" s="2" t="s">
        <v>3</v>
      </c>
      <c r="EB244" s="2" t="s">
        <v>3</v>
      </c>
      <c r="EC244" s="2" t="s">
        <v>3</v>
      </c>
      <c r="ED244" s="2"/>
      <c r="EE244" s="2">
        <v>405818696</v>
      </c>
      <c r="EF244" s="2">
        <v>40</v>
      </c>
      <c r="EG244" s="2" t="s">
        <v>99</v>
      </c>
      <c r="EH244" s="2">
        <v>0</v>
      </c>
      <c r="EI244" s="2" t="s">
        <v>3</v>
      </c>
      <c r="EJ244" s="2">
        <v>2</v>
      </c>
      <c r="EK244" s="2">
        <v>67</v>
      </c>
      <c r="EL244" s="2" t="s">
        <v>100</v>
      </c>
      <c r="EM244" s="2" t="s">
        <v>101</v>
      </c>
      <c r="EN244" s="2"/>
      <c r="EO244" s="2" t="s">
        <v>3</v>
      </c>
      <c r="EP244" s="2"/>
      <c r="EQ244" s="2">
        <v>0</v>
      </c>
      <c r="ER244" s="2">
        <v>0</v>
      </c>
      <c r="ES244" s="2">
        <v>0</v>
      </c>
      <c r="ET244" s="2">
        <v>0</v>
      </c>
      <c r="EU244" s="2">
        <v>0</v>
      </c>
      <c r="EV244" s="2">
        <v>0</v>
      </c>
      <c r="EW244" s="2">
        <v>0</v>
      </c>
      <c r="EX244" s="2">
        <v>0</v>
      </c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>
        <v>0</v>
      </c>
      <c r="FR244" s="2">
        <v>0</v>
      </c>
      <c r="FS244" s="2">
        <v>0</v>
      </c>
      <c r="FT244" s="2"/>
      <c r="FU244" s="2"/>
      <c r="FV244" s="2"/>
      <c r="FW244" s="2"/>
      <c r="FX244" s="2">
        <v>97</v>
      </c>
      <c r="FY244" s="2">
        <v>51</v>
      </c>
      <c r="FZ244" s="2"/>
      <c r="GA244" s="2" t="s">
        <v>3</v>
      </c>
      <c r="GB244" s="2"/>
      <c r="GC244" s="2"/>
      <c r="GD244" s="2">
        <v>1</v>
      </c>
      <c r="GE244" s="2"/>
      <c r="GF244" s="2">
        <v>-358034700</v>
      </c>
      <c r="GG244" s="2">
        <v>2</v>
      </c>
      <c r="GH244" s="2">
        <v>1</v>
      </c>
      <c r="GI244" s="2">
        <v>-2</v>
      </c>
      <c r="GJ244" s="2">
        <v>0</v>
      </c>
      <c r="GK244" s="2">
        <v>0</v>
      </c>
      <c r="GL244" s="2">
        <f t="shared" si="189"/>
        <v>0</v>
      </c>
      <c r="GM244" s="2">
        <f t="shared" si="190"/>
        <v>0</v>
      </c>
      <c r="GN244" s="2">
        <f t="shared" si="191"/>
        <v>0</v>
      </c>
      <c r="GO244" s="2">
        <f t="shared" si="192"/>
        <v>0</v>
      </c>
      <c r="GP244" s="2">
        <f t="shared" si="193"/>
        <v>0</v>
      </c>
      <c r="GQ244" s="2"/>
      <c r="GR244" s="2">
        <v>0</v>
      </c>
      <c r="GS244" s="2">
        <v>3</v>
      </c>
      <c r="GT244" s="2">
        <v>0</v>
      </c>
      <c r="GU244" s="2" t="s">
        <v>3</v>
      </c>
      <c r="GV244" s="2">
        <f t="shared" si="194"/>
        <v>0</v>
      </c>
      <c r="GW244" s="2">
        <v>1</v>
      </c>
      <c r="GX244" s="2">
        <f t="shared" si="195"/>
        <v>0</v>
      </c>
      <c r="GY244" s="2"/>
      <c r="GZ244" s="2"/>
      <c r="HA244" s="2">
        <v>0</v>
      </c>
      <c r="HB244" s="2">
        <v>0</v>
      </c>
      <c r="HC244" s="2">
        <f t="shared" si="196"/>
        <v>0</v>
      </c>
      <c r="HD244" s="2"/>
      <c r="HE244" s="2" t="s">
        <v>3</v>
      </c>
      <c r="HF244" s="2" t="s">
        <v>3</v>
      </c>
      <c r="HG244" s="2"/>
      <c r="HH244" s="2"/>
      <c r="HI244" s="2"/>
      <c r="HJ244" s="2"/>
      <c r="HK244" s="2"/>
      <c r="HL244" s="2"/>
      <c r="HM244" s="2" t="s">
        <v>3</v>
      </c>
      <c r="HN244" s="2" t="s">
        <v>3</v>
      </c>
      <c r="HO244" s="2" t="s">
        <v>3</v>
      </c>
      <c r="HP244" s="2" t="s">
        <v>3</v>
      </c>
      <c r="HQ244" s="2" t="s">
        <v>3</v>
      </c>
      <c r="HR244" s="2"/>
      <c r="HS244" s="2">
        <v>0</v>
      </c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>
        <v>0</v>
      </c>
      <c r="IL244" s="2"/>
      <c r="IM244" s="2"/>
      <c r="IN244" s="2"/>
      <c r="IO244" s="2"/>
      <c r="IP244" s="2"/>
      <c r="IQ244" s="2"/>
      <c r="IR244" s="2"/>
      <c r="IS244" s="2"/>
      <c r="IT244" s="2"/>
      <c r="IU244" s="2"/>
    </row>
    <row r="245" spans="1:255" x14ac:dyDescent="0.2">
      <c r="A245">
        <v>18</v>
      </c>
      <c r="B245">
        <v>1</v>
      </c>
      <c r="C245">
        <v>204</v>
      </c>
      <c r="E245" t="s">
        <v>203</v>
      </c>
      <c r="F245" t="s">
        <v>204</v>
      </c>
      <c r="G245" t="s">
        <v>205</v>
      </c>
      <c r="H245" t="s">
        <v>206</v>
      </c>
      <c r="I245">
        <f>I241*J245</f>
        <v>2.04</v>
      </c>
      <c r="J245">
        <v>1.02</v>
      </c>
      <c r="K245">
        <v>1.02</v>
      </c>
      <c r="O245">
        <f t="shared" si="174"/>
        <v>0</v>
      </c>
      <c r="P245">
        <f t="shared" si="197"/>
        <v>0</v>
      </c>
      <c r="Q245">
        <f t="shared" si="198"/>
        <v>0</v>
      </c>
      <c r="R245">
        <f t="shared" si="199"/>
        <v>0</v>
      </c>
      <c r="S245">
        <f t="shared" si="200"/>
        <v>0</v>
      </c>
      <c r="T245">
        <f t="shared" si="175"/>
        <v>0</v>
      </c>
      <c r="U245">
        <f t="shared" si="176"/>
        <v>0</v>
      </c>
      <c r="V245">
        <f t="shared" si="177"/>
        <v>0</v>
      </c>
      <c r="W245">
        <f t="shared" si="178"/>
        <v>0</v>
      </c>
      <c r="X245">
        <f t="shared" si="179"/>
        <v>0</v>
      </c>
      <c r="Y245">
        <f t="shared" si="180"/>
        <v>0</v>
      </c>
      <c r="AA245">
        <v>427663415</v>
      </c>
      <c r="AB245">
        <f t="shared" si="181"/>
        <v>0</v>
      </c>
      <c r="AC245">
        <f t="shared" si="201"/>
        <v>0</v>
      </c>
      <c r="AD245">
        <f t="shared" si="202"/>
        <v>0</v>
      </c>
      <c r="AE245">
        <f t="shared" si="203"/>
        <v>0</v>
      </c>
      <c r="AF245">
        <f t="shared" si="204"/>
        <v>0</v>
      </c>
      <c r="AG245">
        <f t="shared" si="183"/>
        <v>0</v>
      </c>
      <c r="AH245">
        <f t="shared" si="184"/>
        <v>0</v>
      </c>
      <c r="AI245">
        <f t="shared" si="185"/>
        <v>0</v>
      </c>
      <c r="AJ245">
        <f t="shared" si="186"/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97</v>
      </c>
      <c r="AU245">
        <v>51</v>
      </c>
      <c r="AV245">
        <v>1.0469999999999999</v>
      </c>
      <c r="AW245">
        <v>1</v>
      </c>
      <c r="AZ245">
        <v>1</v>
      </c>
      <c r="BA245">
        <v>1</v>
      </c>
      <c r="BB245">
        <v>1</v>
      </c>
      <c r="BC245">
        <v>9.84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2</v>
      </c>
      <c r="BJ245" t="s">
        <v>3</v>
      </c>
      <c r="BM245">
        <v>67</v>
      </c>
      <c r="BN245">
        <v>0</v>
      </c>
      <c r="BO245" t="s">
        <v>3</v>
      </c>
      <c r="BP245">
        <v>0</v>
      </c>
      <c r="BQ245">
        <v>40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97</v>
      </c>
      <c r="CA245">
        <v>51</v>
      </c>
      <c r="CB245" t="s">
        <v>3</v>
      </c>
      <c r="CE245">
        <v>30</v>
      </c>
      <c r="CF245">
        <v>0</v>
      </c>
      <c r="CG245">
        <v>0</v>
      </c>
      <c r="CM245">
        <v>0</v>
      </c>
      <c r="CN245" t="s">
        <v>3</v>
      </c>
      <c r="CO245">
        <v>0</v>
      </c>
      <c r="CP245">
        <f t="shared" si="187"/>
        <v>0</v>
      </c>
      <c r="CQ245">
        <f t="shared" si="205"/>
        <v>0</v>
      </c>
      <c r="CR245">
        <f t="shared" si="206"/>
        <v>0</v>
      </c>
      <c r="CS245">
        <f t="shared" si="207"/>
        <v>0</v>
      </c>
      <c r="CT245">
        <f t="shared" si="208"/>
        <v>0</v>
      </c>
      <c r="CU245">
        <f t="shared" si="209"/>
        <v>0</v>
      </c>
      <c r="CV245">
        <f t="shared" si="210"/>
        <v>0</v>
      </c>
      <c r="CW245">
        <f t="shared" si="211"/>
        <v>0</v>
      </c>
      <c r="CX245">
        <f t="shared" si="212"/>
        <v>0</v>
      </c>
      <c r="CY245">
        <f t="shared" si="213"/>
        <v>0</v>
      </c>
      <c r="CZ245">
        <f t="shared" si="214"/>
        <v>0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1013</v>
      </c>
      <c r="DV245" t="s">
        <v>206</v>
      </c>
      <c r="DW245" t="s">
        <v>206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405818696</v>
      </c>
      <c r="EF245">
        <v>40</v>
      </c>
      <c r="EG245" t="s">
        <v>99</v>
      </c>
      <c r="EH245">
        <v>0</v>
      </c>
      <c r="EI245" t="s">
        <v>3</v>
      </c>
      <c r="EJ245">
        <v>2</v>
      </c>
      <c r="EK245">
        <v>67</v>
      </c>
      <c r="EL245" t="s">
        <v>100</v>
      </c>
      <c r="EM245" t="s">
        <v>101</v>
      </c>
      <c r="EO245" t="s">
        <v>3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FQ245">
        <v>0</v>
      </c>
      <c r="FR245">
        <v>0</v>
      </c>
      <c r="FS245">
        <v>0</v>
      </c>
      <c r="FX245">
        <v>97</v>
      </c>
      <c r="FY245">
        <v>51</v>
      </c>
      <c r="GA245" t="s">
        <v>3</v>
      </c>
      <c r="GD245">
        <v>1</v>
      </c>
      <c r="GF245">
        <v>-358034700</v>
      </c>
      <c r="GG245">
        <v>2</v>
      </c>
      <c r="GH245">
        <v>1</v>
      </c>
      <c r="GI245">
        <v>5</v>
      </c>
      <c r="GJ245">
        <v>0</v>
      </c>
      <c r="GK245">
        <v>0</v>
      </c>
      <c r="GL245">
        <f t="shared" si="189"/>
        <v>0</v>
      </c>
      <c r="GM245">
        <f t="shared" si="190"/>
        <v>0</v>
      </c>
      <c r="GN245">
        <f t="shared" si="191"/>
        <v>0</v>
      </c>
      <c r="GO245">
        <f t="shared" si="192"/>
        <v>0</v>
      </c>
      <c r="GP245">
        <f t="shared" si="193"/>
        <v>0</v>
      </c>
      <c r="GR245">
        <v>0</v>
      </c>
      <c r="GS245">
        <v>3</v>
      </c>
      <c r="GT245">
        <v>0</v>
      </c>
      <c r="GU245" t="s">
        <v>3</v>
      </c>
      <c r="GV245">
        <f t="shared" si="194"/>
        <v>0</v>
      </c>
      <c r="GW245">
        <v>1</v>
      </c>
      <c r="GX245">
        <f t="shared" si="195"/>
        <v>0</v>
      </c>
      <c r="HA245">
        <v>0</v>
      </c>
      <c r="HB245">
        <v>0</v>
      </c>
      <c r="HC245">
        <f t="shared" si="196"/>
        <v>0</v>
      </c>
      <c r="HE245" t="s">
        <v>3</v>
      </c>
      <c r="HF245" t="s">
        <v>3</v>
      </c>
      <c r="HM245" t="s">
        <v>3</v>
      </c>
      <c r="HN245" t="s">
        <v>3</v>
      </c>
      <c r="HO245" t="s">
        <v>3</v>
      </c>
      <c r="HP245" t="s">
        <v>3</v>
      </c>
      <c r="HQ245" t="s">
        <v>3</v>
      </c>
      <c r="HS245">
        <v>0</v>
      </c>
      <c r="IK245">
        <v>0</v>
      </c>
    </row>
    <row r="246" spans="1:255" x14ac:dyDescent="0.2">
      <c r="A246" s="2">
        <v>17</v>
      </c>
      <c r="B246" s="2">
        <v>1</v>
      </c>
      <c r="C246" s="2"/>
      <c r="D246" s="2"/>
      <c r="E246" s="2" t="s">
        <v>35</v>
      </c>
      <c r="F246" s="2" t="s">
        <v>207</v>
      </c>
      <c r="G246" s="2" t="s">
        <v>208</v>
      </c>
      <c r="H246" s="2" t="s">
        <v>206</v>
      </c>
      <c r="I246" s="2">
        <f>ROUND(ROUND(2,5),9)</f>
        <v>2</v>
      </c>
      <c r="J246" s="2">
        <v>0</v>
      </c>
      <c r="K246" s="2">
        <f>ROUND(ROUND(2,5),9)</f>
        <v>2</v>
      </c>
      <c r="L246" s="2"/>
      <c r="M246" s="2"/>
      <c r="N246" s="2"/>
      <c r="O246" s="2">
        <f t="shared" si="174"/>
        <v>1347.46</v>
      </c>
      <c r="P246" s="2">
        <f t="shared" si="197"/>
        <v>1347.46</v>
      </c>
      <c r="Q246" s="2">
        <f t="shared" si="198"/>
        <v>0</v>
      </c>
      <c r="R246" s="2">
        <f t="shared" si="199"/>
        <v>0</v>
      </c>
      <c r="S246" s="2">
        <f t="shared" si="200"/>
        <v>0</v>
      </c>
      <c r="T246" s="2">
        <f t="shared" si="175"/>
        <v>0</v>
      </c>
      <c r="U246" s="2">
        <f t="shared" si="176"/>
        <v>0</v>
      </c>
      <c r="V246" s="2">
        <f t="shared" si="177"/>
        <v>0</v>
      </c>
      <c r="W246" s="2">
        <f t="shared" si="178"/>
        <v>0</v>
      </c>
      <c r="X246" s="2">
        <f t="shared" si="179"/>
        <v>0</v>
      </c>
      <c r="Y246" s="2">
        <f t="shared" si="180"/>
        <v>0</v>
      </c>
      <c r="Z246" s="2"/>
      <c r="AA246" s="2">
        <v>427663417</v>
      </c>
      <c r="AB246" s="2">
        <f t="shared" si="181"/>
        <v>673.73</v>
      </c>
      <c r="AC246" s="2">
        <f t="shared" si="201"/>
        <v>673.73</v>
      </c>
      <c r="AD246" s="2">
        <f t="shared" si="202"/>
        <v>0</v>
      </c>
      <c r="AE246" s="2">
        <f t="shared" si="203"/>
        <v>0</v>
      </c>
      <c r="AF246" s="2">
        <f t="shared" si="204"/>
        <v>0</v>
      </c>
      <c r="AG246" s="2">
        <f t="shared" si="183"/>
        <v>0</v>
      </c>
      <c r="AH246" s="2">
        <f t="shared" si="184"/>
        <v>0</v>
      </c>
      <c r="AI246" s="2">
        <f t="shared" si="185"/>
        <v>0</v>
      </c>
      <c r="AJ246" s="2">
        <f t="shared" si="186"/>
        <v>0</v>
      </c>
      <c r="AK246" s="2">
        <v>673.73</v>
      </c>
      <c r="AL246" s="2">
        <v>673.73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v>0</v>
      </c>
      <c r="AV246" s="2">
        <v>1</v>
      </c>
      <c r="AW246" s="2">
        <v>1</v>
      </c>
      <c r="AX246" s="2"/>
      <c r="AY246" s="2"/>
      <c r="AZ246" s="2">
        <v>1</v>
      </c>
      <c r="BA246" s="2">
        <v>1</v>
      </c>
      <c r="BB246" s="2">
        <v>1</v>
      </c>
      <c r="BC246" s="2">
        <v>1</v>
      </c>
      <c r="BD246" s="2" t="s">
        <v>3</v>
      </c>
      <c r="BE246" s="2" t="s">
        <v>3</v>
      </c>
      <c r="BF246" s="2" t="s">
        <v>3</v>
      </c>
      <c r="BG246" s="2" t="s">
        <v>3</v>
      </c>
      <c r="BH246" s="2">
        <v>3</v>
      </c>
      <c r="BI246" s="2">
        <v>2</v>
      </c>
      <c r="BJ246" s="2" t="s">
        <v>209</v>
      </c>
      <c r="BK246" s="2"/>
      <c r="BL246" s="2"/>
      <c r="BM246" s="2">
        <v>1618</v>
      </c>
      <c r="BN246" s="2">
        <v>405818574</v>
      </c>
      <c r="BO246" s="2" t="s">
        <v>3</v>
      </c>
      <c r="BP246" s="2">
        <v>0</v>
      </c>
      <c r="BQ246" s="2">
        <v>201</v>
      </c>
      <c r="BR246" s="2">
        <v>0</v>
      </c>
      <c r="BS246" s="2">
        <v>1</v>
      </c>
      <c r="BT246" s="2">
        <v>1</v>
      </c>
      <c r="BU246" s="2">
        <v>1</v>
      </c>
      <c r="BV246" s="2">
        <v>1</v>
      </c>
      <c r="BW246" s="2">
        <v>1</v>
      </c>
      <c r="BX246" s="2">
        <v>1</v>
      </c>
      <c r="BY246" s="2" t="s">
        <v>3</v>
      </c>
      <c r="BZ246" s="2">
        <v>0</v>
      </c>
      <c r="CA246" s="2">
        <v>0</v>
      </c>
      <c r="CB246" s="2" t="s">
        <v>3</v>
      </c>
      <c r="CC246" s="2"/>
      <c r="CD246" s="2"/>
      <c r="CE246" s="2">
        <v>30</v>
      </c>
      <c r="CF246" s="2">
        <v>0</v>
      </c>
      <c r="CG246" s="2">
        <v>0</v>
      </c>
      <c r="CH246" s="2"/>
      <c r="CI246" s="2"/>
      <c r="CJ246" s="2"/>
      <c r="CK246" s="2"/>
      <c r="CL246" s="2"/>
      <c r="CM246" s="2">
        <v>0</v>
      </c>
      <c r="CN246" s="2" t="s">
        <v>3</v>
      </c>
      <c r="CO246" s="2">
        <v>0</v>
      </c>
      <c r="CP246" s="2">
        <f t="shared" si="187"/>
        <v>1347.46</v>
      </c>
      <c r="CQ246" s="2">
        <f t="shared" si="205"/>
        <v>673.73</v>
      </c>
      <c r="CR246" s="2">
        <f t="shared" si="206"/>
        <v>0</v>
      </c>
      <c r="CS246" s="2">
        <f t="shared" si="207"/>
        <v>0</v>
      </c>
      <c r="CT246" s="2">
        <f t="shared" si="208"/>
        <v>0</v>
      </c>
      <c r="CU246" s="2">
        <f t="shared" si="209"/>
        <v>0</v>
      </c>
      <c r="CV246" s="2">
        <f t="shared" si="210"/>
        <v>0</v>
      </c>
      <c r="CW246" s="2">
        <f t="shared" si="211"/>
        <v>0</v>
      </c>
      <c r="CX246" s="2">
        <f t="shared" si="212"/>
        <v>0</v>
      </c>
      <c r="CY246" s="2">
        <f t="shared" si="213"/>
        <v>0</v>
      </c>
      <c r="CZ246" s="2">
        <f t="shared" si="214"/>
        <v>0</v>
      </c>
      <c r="DA246" s="2"/>
      <c r="DB246" s="2"/>
      <c r="DC246" s="2" t="s">
        <v>3</v>
      </c>
      <c r="DD246" s="2" t="s">
        <v>3</v>
      </c>
      <c r="DE246" s="2" t="s">
        <v>3</v>
      </c>
      <c r="DF246" s="2" t="s">
        <v>3</v>
      </c>
      <c r="DG246" s="2" t="s">
        <v>3</v>
      </c>
      <c r="DH246" s="2" t="s">
        <v>3</v>
      </c>
      <c r="DI246" s="2" t="s">
        <v>3</v>
      </c>
      <c r="DJ246" s="2" t="s">
        <v>3</v>
      </c>
      <c r="DK246" s="2" t="s">
        <v>3</v>
      </c>
      <c r="DL246" s="2" t="s">
        <v>3</v>
      </c>
      <c r="DM246" s="2" t="s">
        <v>3</v>
      </c>
      <c r="DN246" s="2">
        <v>0</v>
      </c>
      <c r="DO246" s="2">
        <v>0</v>
      </c>
      <c r="DP246" s="2">
        <v>1</v>
      </c>
      <c r="DQ246" s="2">
        <v>1</v>
      </c>
      <c r="DR246" s="2"/>
      <c r="DS246" s="2"/>
      <c r="DT246" s="2"/>
      <c r="DU246" s="2">
        <v>1013</v>
      </c>
      <c r="DV246" s="2" t="s">
        <v>206</v>
      </c>
      <c r="DW246" s="2" t="s">
        <v>206</v>
      </c>
      <c r="DX246" s="2">
        <v>1</v>
      </c>
      <c r="DY246" s="2"/>
      <c r="DZ246" s="2" t="s">
        <v>3</v>
      </c>
      <c r="EA246" s="2" t="s">
        <v>3</v>
      </c>
      <c r="EB246" s="2" t="s">
        <v>3</v>
      </c>
      <c r="EC246" s="2" t="s">
        <v>3</v>
      </c>
      <c r="ED246" s="2"/>
      <c r="EE246" s="2">
        <v>405818727</v>
      </c>
      <c r="EF246" s="2">
        <v>201</v>
      </c>
      <c r="EG246" s="2" t="s">
        <v>133</v>
      </c>
      <c r="EH246" s="2">
        <v>0</v>
      </c>
      <c r="EI246" s="2" t="s">
        <v>3</v>
      </c>
      <c r="EJ246" s="2">
        <v>2</v>
      </c>
      <c r="EK246" s="2">
        <v>1618</v>
      </c>
      <c r="EL246" s="2" t="s">
        <v>134</v>
      </c>
      <c r="EM246" s="2" t="s">
        <v>135</v>
      </c>
      <c r="EN246" s="2"/>
      <c r="EO246" s="2" t="s">
        <v>3</v>
      </c>
      <c r="EP246" s="2"/>
      <c r="EQ246" s="2">
        <v>0</v>
      </c>
      <c r="ER246" s="2">
        <v>673.73</v>
      </c>
      <c r="ES246" s="2">
        <v>673.73</v>
      </c>
      <c r="ET246" s="2">
        <v>0</v>
      </c>
      <c r="EU246" s="2">
        <v>0</v>
      </c>
      <c r="EV246" s="2">
        <v>0</v>
      </c>
      <c r="EW246" s="2">
        <v>0</v>
      </c>
      <c r="EX246" s="2">
        <v>0</v>
      </c>
      <c r="EY246" s="2">
        <v>0</v>
      </c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>
        <v>0</v>
      </c>
      <c r="FR246" s="2">
        <v>0</v>
      </c>
      <c r="FS246" s="2">
        <v>0</v>
      </c>
      <c r="FT246" s="2"/>
      <c r="FU246" s="2"/>
      <c r="FV246" s="2"/>
      <c r="FW246" s="2"/>
      <c r="FX246" s="2">
        <v>0</v>
      </c>
      <c r="FY246" s="2">
        <v>0</v>
      </c>
      <c r="FZ246" s="2"/>
      <c r="GA246" s="2" t="s">
        <v>3</v>
      </c>
      <c r="GB246" s="2"/>
      <c r="GC246" s="2"/>
      <c r="GD246" s="2">
        <v>1</v>
      </c>
      <c r="GE246" s="2"/>
      <c r="GF246" s="2">
        <v>457704539</v>
      </c>
      <c r="GG246" s="2">
        <v>2</v>
      </c>
      <c r="GH246" s="2">
        <v>1</v>
      </c>
      <c r="GI246" s="2">
        <v>-2</v>
      </c>
      <c r="GJ246" s="2">
        <v>0</v>
      </c>
      <c r="GK246" s="2">
        <v>0</v>
      </c>
      <c r="GL246" s="2">
        <f t="shared" si="189"/>
        <v>0</v>
      </c>
      <c r="GM246" s="2">
        <f t="shared" si="190"/>
        <v>1347.46</v>
      </c>
      <c r="GN246" s="2">
        <f t="shared" si="191"/>
        <v>0</v>
      </c>
      <c r="GO246" s="2">
        <f t="shared" si="192"/>
        <v>1347.46</v>
      </c>
      <c r="GP246" s="2">
        <f t="shared" si="193"/>
        <v>0</v>
      </c>
      <c r="GQ246" s="2"/>
      <c r="GR246" s="2">
        <v>0</v>
      </c>
      <c r="GS246" s="2">
        <v>3</v>
      </c>
      <c r="GT246" s="2">
        <v>0</v>
      </c>
      <c r="GU246" s="2" t="s">
        <v>3</v>
      </c>
      <c r="GV246" s="2">
        <f t="shared" si="194"/>
        <v>0</v>
      </c>
      <c r="GW246" s="2">
        <v>1</v>
      </c>
      <c r="GX246" s="2">
        <f t="shared" si="195"/>
        <v>0</v>
      </c>
      <c r="GY246" s="2"/>
      <c r="GZ246" s="2"/>
      <c r="HA246" s="2">
        <v>0</v>
      </c>
      <c r="HB246" s="2">
        <v>0</v>
      </c>
      <c r="HC246" s="2">
        <f t="shared" si="196"/>
        <v>0</v>
      </c>
      <c r="HD246" s="2"/>
      <c r="HE246" s="2" t="s">
        <v>3</v>
      </c>
      <c r="HF246" s="2" t="s">
        <v>3</v>
      </c>
      <c r="HG246" s="2"/>
      <c r="HH246" s="2"/>
      <c r="HI246" s="2"/>
      <c r="HJ246" s="2"/>
      <c r="HK246" s="2"/>
      <c r="HL246" s="2"/>
      <c r="HM246" s="2" t="s">
        <v>3</v>
      </c>
      <c r="HN246" s="2" t="s">
        <v>3</v>
      </c>
      <c r="HO246" s="2" t="s">
        <v>3</v>
      </c>
      <c r="HP246" s="2" t="s">
        <v>3</v>
      </c>
      <c r="HQ246" s="2" t="s">
        <v>3</v>
      </c>
      <c r="HR246" s="2"/>
      <c r="HS246" s="2">
        <v>0</v>
      </c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>
        <v>0</v>
      </c>
      <c r="IL246" s="2"/>
      <c r="IM246" s="2"/>
      <c r="IN246" s="2"/>
      <c r="IO246" s="2"/>
      <c r="IP246" s="2"/>
      <c r="IQ246" s="2"/>
      <c r="IR246" s="2"/>
      <c r="IS246" s="2"/>
      <c r="IT246" s="2"/>
      <c r="IU246" s="2"/>
    </row>
    <row r="247" spans="1:255" x14ac:dyDescent="0.2">
      <c r="A247">
        <v>17</v>
      </c>
      <c r="B247">
        <v>1</v>
      </c>
      <c r="E247" t="s">
        <v>35</v>
      </c>
      <c r="F247" t="s">
        <v>207</v>
      </c>
      <c r="G247" t="s">
        <v>208</v>
      </c>
      <c r="H247" t="s">
        <v>206</v>
      </c>
      <c r="I247">
        <f>ROUND(ROUND(2,5),9)</f>
        <v>2</v>
      </c>
      <c r="J247">
        <v>0</v>
      </c>
      <c r="K247">
        <f>ROUND(ROUND(2,5),9)</f>
        <v>2</v>
      </c>
      <c r="O247">
        <f t="shared" si="174"/>
        <v>9903.83</v>
      </c>
      <c r="P247">
        <f t="shared" si="197"/>
        <v>9903.83</v>
      </c>
      <c r="Q247">
        <f t="shared" si="198"/>
        <v>0</v>
      </c>
      <c r="R247">
        <f t="shared" si="199"/>
        <v>0</v>
      </c>
      <c r="S247">
        <f t="shared" si="200"/>
        <v>0</v>
      </c>
      <c r="T247">
        <f t="shared" si="175"/>
        <v>0</v>
      </c>
      <c r="U247">
        <f t="shared" si="176"/>
        <v>0</v>
      </c>
      <c r="V247">
        <f t="shared" si="177"/>
        <v>0</v>
      </c>
      <c r="W247">
        <f t="shared" si="178"/>
        <v>0</v>
      </c>
      <c r="X247">
        <f t="shared" si="179"/>
        <v>0</v>
      </c>
      <c r="Y247">
        <f t="shared" si="180"/>
        <v>0</v>
      </c>
      <c r="AA247">
        <v>427663415</v>
      </c>
      <c r="AB247">
        <f t="shared" si="181"/>
        <v>673.73</v>
      </c>
      <c r="AC247">
        <f t="shared" si="201"/>
        <v>673.73</v>
      </c>
      <c r="AD247">
        <f t="shared" si="202"/>
        <v>0</v>
      </c>
      <c r="AE247">
        <f t="shared" si="203"/>
        <v>0</v>
      </c>
      <c r="AF247">
        <f t="shared" si="204"/>
        <v>0</v>
      </c>
      <c r="AG247">
        <f t="shared" si="183"/>
        <v>0</v>
      </c>
      <c r="AH247">
        <f t="shared" si="184"/>
        <v>0</v>
      </c>
      <c r="AI247">
        <f t="shared" si="185"/>
        <v>0</v>
      </c>
      <c r="AJ247">
        <f t="shared" si="186"/>
        <v>0</v>
      </c>
      <c r="AK247">
        <v>673.73</v>
      </c>
      <c r="AL247">
        <v>673.73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7.35</v>
      </c>
      <c r="BD247" t="s">
        <v>3</v>
      </c>
      <c r="BE247" t="s">
        <v>3</v>
      </c>
      <c r="BF247" t="s">
        <v>3</v>
      </c>
      <c r="BG247" t="s">
        <v>3</v>
      </c>
      <c r="BH247">
        <v>3</v>
      </c>
      <c r="BI247">
        <v>2</v>
      </c>
      <c r="BJ247" t="s">
        <v>209</v>
      </c>
      <c r="BM247">
        <v>1618</v>
      </c>
      <c r="BN247">
        <v>405818574</v>
      </c>
      <c r="BO247" t="s">
        <v>207</v>
      </c>
      <c r="BP247">
        <v>1</v>
      </c>
      <c r="BQ247">
        <v>201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0</v>
      </c>
      <c r="CA247">
        <v>0</v>
      </c>
      <c r="CB247" t="s">
        <v>3</v>
      </c>
      <c r="CE247">
        <v>30</v>
      </c>
      <c r="CF247">
        <v>0</v>
      </c>
      <c r="CG247">
        <v>0</v>
      </c>
      <c r="CM247">
        <v>0</v>
      </c>
      <c r="CN247" t="s">
        <v>3</v>
      </c>
      <c r="CO247">
        <v>0</v>
      </c>
      <c r="CP247">
        <f t="shared" si="187"/>
        <v>9903.83</v>
      </c>
      <c r="CQ247">
        <f t="shared" si="205"/>
        <v>4951.92</v>
      </c>
      <c r="CR247">
        <f t="shared" si="206"/>
        <v>0</v>
      </c>
      <c r="CS247">
        <f t="shared" si="207"/>
        <v>0</v>
      </c>
      <c r="CT247">
        <f t="shared" si="208"/>
        <v>0</v>
      </c>
      <c r="CU247">
        <f t="shared" si="209"/>
        <v>0</v>
      </c>
      <c r="CV247">
        <f t="shared" si="210"/>
        <v>0</v>
      </c>
      <c r="CW247">
        <f t="shared" si="211"/>
        <v>0</v>
      </c>
      <c r="CX247">
        <f t="shared" si="212"/>
        <v>0</v>
      </c>
      <c r="CY247">
        <f t="shared" si="213"/>
        <v>0</v>
      </c>
      <c r="CZ247">
        <f t="shared" si="214"/>
        <v>0</v>
      </c>
      <c r="DC247" t="s">
        <v>3</v>
      </c>
      <c r="DD247" t="s">
        <v>3</v>
      </c>
      <c r="DE247" t="s">
        <v>3</v>
      </c>
      <c r="DF247" t="s">
        <v>3</v>
      </c>
      <c r="DG247" t="s">
        <v>3</v>
      </c>
      <c r="DH247" t="s">
        <v>3</v>
      </c>
      <c r="DI247" t="s">
        <v>3</v>
      </c>
      <c r="DJ247" t="s">
        <v>3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1013</v>
      </c>
      <c r="DV247" t="s">
        <v>206</v>
      </c>
      <c r="DW247" t="s">
        <v>206</v>
      </c>
      <c r="DX247">
        <v>1</v>
      </c>
      <c r="DZ247" t="s">
        <v>3</v>
      </c>
      <c r="EA247" t="s">
        <v>3</v>
      </c>
      <c r="EB247" t="s">
        <v>3</v>
      </c>
      <c r="EC247" t="s">
        <v>3</v>
      </c>
      <c r="EE247">
        <v>405818727</v>
      </c>
      <c r="EF247">
        <v>201</v>
      </c>
      <c r="EG247" t="s">
        <v>133</v>
      </c>
      <c r="EH247">
        <v>0</v>
      </c>
      <c r="EI247" t="s">
        <v>3</v>
      </c>
      <c r="EJ247">
        <v>2</v>
      </c>
      <c r="EK247">
        <v>1618</v>
      </c>
      <c r="EL247" t="s">
        <v>134</v>
      </c>
      <c r="EM247" t="s">
        <v>135</v>
      </c>
      <c r="EO247" t="s">
        <v>3</v>
      </c>
      <c r="EQ247">
        <v>0</v>
      </c>
      <c r="ER247">
        <v>673.73</v>
      </c>
      <c r="ES247">
        <v>673.73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FQ247">
        <v>0</v>
      </c>
      <c r="FR247">
        <v>0</v>
      </c>
      <c r="FS247">
        <v>0</v>
      </c>
      <c r="FX247">
        <v>0</v>
      </c>
      <c r="FY247">
        <v>0</v>
      </c>
      <c r="GA247" t="s">
        <v>3</v>
      </c>
      <c r="GD247">
        <v>1</v>
      </c>
      <c r="GF247">
        <v>457704539</v>
      </c>
      <c r="GG247">
        <v>2</v>
      </c>
      <c r="GH247">
        <v>1</v>
      </c>
      <c r="GI247">
        <v>2</v>
      </c>
      <c r="GJ247">
        <v>0</v>
      </c>
      <c r="GK247">
        <v>0</v>
      </c>
      <c r="GL247">
        <f t="shared" si="189"/>
        <v>0</v>
      </c>
      <c r="GM247">
        <f t="shared" si="190"/>
        <v>9903.83</v>
      </c>
      <c r="GN247">
        <f t="shared" si="191"/>
        <v>0</v>
      </c>
      <c r="GO247">
        <f t="shared" si="192"/>
        <v>9903.83</v>
      </c>
      <c r="GP247">
        <f t="shared" si="193"/>
        <v>0</v>
      </c>
      <c r="GR247">
        <v>0</v>
      </c>
      <c r="GS247">
        <v>3</v>
      </c>
      <c r="GT247">
        <v>0</v>
      </c>
      <c r="GU247" t="s">
        <v>3</v>
      </c>
      <c r="GV247">
        <f t="shared" si="194"/>
        <v>0</v>
      </c>
      <c r="GW247">
        <v>1</v>
      </c>
      <c r="GX247">
        <f t="shared" si="195"/>
        <v>0</v>
      </c>
      <c r="HA247">
        <v>0</v>
      </c>
      <c r="HB247">
        <v>0</v>
      </c>
      <c r="HC247">
        <f t="shared" si="196"/>
        <v>0</v>
      </c>
      <c r="HE247" t="s">
        <v>3</v>
      </c>
      <c r="HF247" t="s">
        <v>3</v>
      </c>
      <c r="HM247" t="s">
        <v>3</v>
      </c>
      <c r="HN247" t="s">
        <v>3</v>
      </c>
      <c r="HO247" t="s">
        <v>3</v>
      </c>
      <c r="HP247" t="s">
        <v>3</v>
      </c>
      <c r="HQ247" t="s">
        <v>3</v>
      </c>
      <c r="HS247">
        <v>0</v>
      </c>
      <c r="IK247">
        <v>0</v>
      </c>
    </row>
    <row r="248" spans="1:255" x14ac:dyDescent="0.2">
      <c r="A248" s="2">
        <v>17</v>
      </c>
      <c r="B248" s="2">
        <v>1</v>
      </c>
      <c r="C248" s="2">
        <f>ROW(SmtRes!A209)</f>
        <v>209</v>
      </c>
      <c r="D248" s="2">
        <f>ROW(EtalonRes!A219)</f>
        <v>219</v>
      </c>
      <c r="E248" s="2" t="s">
        <v>94</v>
      </c>
      <c r="F248" s="2" t="s">
        <v>210</v>
      </c>
      <c r="G248" s="2" t="s">
        <v>211</v>
      </c>
      <c r="H248" s="2" t="s">
        <v>212</v>
      </c>
      <c r="I248" s="2">
        <f>ROUND(ROUND(0.004,5),9)</f>
        <v>4.0000000000000001E-3</v>
      </c>
      <c r="J248" s="2">
        <v>0</v>
      </c>
      <c r="K248" s="2">
        <f>ROUND(ROUND(0.004,5),9)</f>
        <v>4.0000000000000001E-3</v>
      </c>
      <c r="L248" s="2"/>
      <c r="M248" s="2"/>
      <c r="N248" s="2"/>
      <c r="O248" s="2">
        <f t="shared" si="174"/>
        <v>5.87</v>
      </c>
      <c r="P248" s="2">
        <f t="shared" si="197"/>
        <v>0</v>
      </c>
      <c r="Q248" s="2">
        <f t="shared" si="198"/>
        <v>0.5</v>
      </c>
      <c r="R248" s="2">
        <f t="shared" si="199"/>
        <v>0.06</v>
      </c>
      <c r="S248" s="2">
        <f t="shared" si="200"/>
        <v>5.37</v>
      </c>
      <c r="T248" s="2">
        <f t="shared" si="175"/>
        <v>0</v>
      </c>
      <c r="U248" s="2">
        <f t="shared" si="176"/>
        <v>0.50379472000000003</v>
      </c>
      <c r="V248" s="2">
        <f t="shared" si="177"/>
        <v>0</v>
      </c>
      <c r="W248" s="2">
        <f t="shared" si="178"/>
        <v>0</v>
      </c>
      <c r="X248" s="2">
        <f t="shared" si="179"/>
        <v>5.32</v>
      </c>
      <c r="Y248" s="2">
        <f t="shared" si="180"/>
        <v>3.15</v>
      </c>
      <c r="Z248" s="2"/>
      <c r="AA248" s="2">
        <v>427663417</v>
      </c>
      <c r="AB248" s="2">
        <f t="shared" si="181"/>
        <v>1375.46</v>
      </c>
      <c r="AC248" s="2">
        <f t="shared" si="201"/>
        <v>0</v>
      </c>
      <c r="AD248" s="2">
        <f t="shared" si="202"/>
        <v>117.84</v>
      </c>
      <c r="AE248" s="2">
        <f t="shared" si="203"/>
        <v>12.92</v>
      </c>
      <c r="AF248" s="2">
        <f t="shared" si="204"/>
        <v>1257.6199999999999</v>
      </c>
      <c r="AG248" s="2">
        <f t="shared" si="183"/>
        <v>0</v>
      </c>
      <c r="AH248" s="2">
        <f t="shared" si="184"/>
        <v>118.04</v>
      </c>
      <c r="AI248" s="2">
        <f t="shared" si="185"/>
        <v>0</v>
      </c>
      <c r="AJ248" s="2">
        <f t="shared" si="186"/>
        <v>0</v>
      </c>
      <c r="AK248" s="2">
        <v>1375.46</v>
      </c>
      <c r="AL248" s="2">
        <v>0</v>
      </c>
      <c r="AM248" s="2">
        <v>117.84</v>
      </c>
      <c r="AN248" s="2">
        <v>12.92</v>
      </c>
      <c r="AO248" s="2">
        <v>1257.6199999999999</v>
      </c>
      <c r="AP248" s="2">
        <v>0</v>
      </c>
      <c r="AQ248" s="2">
        <v>118.04</v>
      </c>
      <c r="AR248" s="2">
        <v>0</v>
      </c>
      <c r="AS248" s="2">
        <v>0</v>
      </c>
      <c r="AT248" s="2">
        <v>98</v>
      </c>
      <c r="AU248" s="2">
        <v>58</v>
      </c>
      <c r="AV248" s="2">
        <v>1.0669999999999999</v>
      </c>
      <c r="AW248" s="2">
        <v>1.081</v>
      </c>
      <c r="AX248" s="2"/>
      <c r="AY248" s="2"/>
      <c r="AZ248" s="2">
        <v>1</v>
      </c>
      <c r="BA248" s="2">
        <v>1</v>
      </c>
      <c r="BB248" s="2">
        <v>1</v>
      </c>
      <c r="BC248" s="2">
        <v>1</v>
      </c>
      <c r="BD248" s="2" t="s">
        <v>3</v>
      </c>
      <c r="BE248" s="2" t="s">
        <v>3</v>
      </c>
      <c r="BF248" s="2" t="s">
        <v>3</v>
      </c>
      <c r="BG248" s="2" t="s">
        <v>3</v>
      </c>
      <c r="BH248" s="2">
        <v>0</v>
      </c>
      <c r="BI248" s="2">
        <v>1</v>
      </c>
      <c r="BJ248" s="2" t="s">
        <v>213</v>
      </c>
      <c r="BK248" s="2"/>
      <c r="BL248" s="2"/>
      <c r="BM248" s="2">
        <v>40</v>
      </c>
      <c r="BN248" s="2">
        <v>405818574</v>
      </c>
      <c r="BO248" s="2" t="s">
        <v>210</v>
      </c>
      <c r="BP248" s="2">
        <v>1</v>
      </c>
      <c r="BQ248" s="2">
        <v>30</v>
      </c>
      <c r="BR248" s="2">
        <v>0</v>
      </c>
      <c r="BS248" s="2">
        <v>1</v>
      </c>
      <c r="BT248" s="2">
        <v>1</v>
      </c>
      <c r="BU248" s="2">
        <v>1</v>
      </c>
      <c r="BV248" s="2">
        <v>1</v>
      </c>
      <c r="BW248" s="2">
        <v>1</v>
      </c>
      <c r="BX248" s="2">
        <v>1</v>
      </c>
      <c r="BY248" s="2" t="s">
        <v>3</v>
      </c>
      <c r="BZ248" s="2">
        <v>98</v>
      </c>
      <c r="CA248" s="2">
        <v>58</v>
      </c>
      <c r="CB248" s="2" t="s">
        <v>3</v>
      </c>
      <c r="CC248" s="2"/>
      <c r="CD248" s="2"/>
      <c r="CE248" s="2">
        <v>30</v>
      </c>
      <c r="CF248" s="2">
        <v>0</v>
      </c>
      <c r="CG248" s="2">
        <v>0</v>
      </c>
      <c r="CH248" s="2"/>
      <c r="CI248" s="2"/>
      <c r="CJ248" s="2"/>
      <c r="CK248" s="2"/>
      <c r="CL248" s="2"/>
      <c r="CM248" s="2">
        <v>0</v>
      </c>
      <c r="CN248" s="2" t="s">
        <v>3</v>
      </c>
      <c r="CO248" s="2">
        <v>0</v>
      </c>
      <c r="CP248" s="2">
        <f t="shared" si="187"/>
        <v>5.87</v>
      </c>
      <c r="CQ248" s="2">
        <f t="shared" si="205"/>
        <v>0</v>
      </c>
      <c r="CR248" s="2">
        <f t="shared" si="206"/>
        <v>125.74</v>
      </c>
      <c r="CS248" s="2">
        <f t="shared" si="207"/>
        <v>13.79</v>
      </c>
      <c r="CT248" s="2">
        <f t="shared" si="208"/>
        <v>1341.88</v>
      </c>
      <c r="CU248" s="2">
        <f t="shared" si="209"/>
        <v>0</v>
      </c>
      <c r="CV248" s="2">
        <f t="shared" si="210"/>
        <v>125.94868</v>
      </c>
      <c r="CW248" s="2">
        <f t="shared" si="211"/>
        <v>0</v>
      </c>
      <c r="CX248" s="2">
        <f t="shared" si="212"/>
        <v>0</v>
      </c>
      <c r="CY248" s="2">
        <f t="shared" si="213"/>
        <v>5.3213999999999997</v>
      </c>
      <c r="CZ248" s="2">
        <f t="shared" si="214"/>
        <v>3.1494</v>
      </c>
      <c r="DA248" s="2"/>
      <c r="DB248" s="2"/>
      <c r="DC248" s="2" t="s">
        <v>3</v>
      </c>
      <c r="DD248" s="2" t="s">
        <v>3</v>
      </c>
      <c r="DE248" s="2" t="s">
        <v>3</v>
      </c>
      <c r="DF248" s="2" t="s">
        <v>3</v>
      </c>
      <c r="DG248" s="2" t="s">
        <v>3</v>
      </c>
      <c r="DH248" s="2" t="s">
        <v>3</v>
      </c>
      <c r="DI248" s="2" t="s">
        <v>3</v>
      </c>
      <c r="DJ248" s="2" t="s">
        <v>3</v>
      </c>
      <c r="DK248" s="2" t="s">
        <v>3</v>
      </c>
      <c r="DL248" s="2" t="s">
        <v>3</v>
      </c>
      <c r="DM248" s="2" t="s">
        <v>3</v>
      </c>
      <c r="DN248" s="2">
        <v>0</v>
      </c>
      <c r="DO248" s="2">
        <v>0</v>
      </c>
      <c r="DP248" s="2">
        <v>1</v>
      </c>
      <c r="DQ248" s="2">
        <v>1</v>
      </c>
      <c r="DR248" s="2"/>
      <c r="DS248" s="2"/>
      <c r="DT248" s="2"/>
      <c r="DU248" s="2">
        <v>1013</v>
      </c>
      <c r="DV248" s="2" t="s">
        <v>212</v>
      </c>
      <c r="DW248" s="2" t="s">
        <v>212</v>
      </c>
      <c r="DX248" s="2">
        <v>1</v>
      </c>
      <c r="DY248" s="2"/>
      <c r="DZ248" s="2" t="s">
        <v>3</v>
      </c>
      <c r="EA248" s="2" t="s">
        <v>3</v>
      </c>
      <c r="EB248" s="2" t="s">
        <v>3</v>
      </c>
      <c r="EC248" s="2" t="s">
        <v>3</v>
      </c>
      <c r="ED248" s="2"/>
      <c r="EE248" s="2">
        <v>405818668</v>
      </c>
      <c r="EF248" s="2">
        <v>30</v>
      </c>
      <c r="EG248" s="2" t="s">
        <v>16</v>
      </c>
      <c r="EH248" s="2">
        <v>0</v>
      </c>
      <c r="EI248" s="2" t="s">
        <v>3</v>
      </c>
      <c r="EJ248" s="2">
        <v>1</v>
      </c>
      <c r="EK248" s="2">
        <v>40</v>
      </c>
      <c r="EL248" s="2" t="s">
        <v>214</v>
      </c>
      <c r="EM248" s="2" t="s">
        <v>215</v>
      </c>
      <c r="EN248" s="2"/>
      <c r="EO248" s="2" t="s">
        <v>3</v>
      </c>
      <c r="EP248" s="2"/>
      <c r="EQ248" s="2">
        <v>0</v>
      </c>
      <c r="ER248" s="2">
        <v>1375.46</v>
      </c>
      <c r="ES248" s="2">
        <v>0</v>
      </c>
      <c r="ET248" s="2">
        <v>117.84</v>
      </c>
      <c r="EU248" s="2">
        <v>12.92</v>
      </c>
      <c r="EV248" s="2">
        <v>1257.6199999999999</v>
      </c>
      <c r="EW248" s="2">
        <v>118.04</v>
      </c>
      <c r="EX248" s="2">
        <v>0</v>
      </c>
      <c r="EY248" s="2">
        <v>0</v>
      </c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>
        <v>0</v>
      </c>
      <c r="FR248" s="2">
        <v>0</v>
      </c>
      <c r="FS248" s="2">
        <v>0</v>
      </c>
      <c r="FT248" s="2"/>
      <c r="FU248" s="2"/>
      <c r="FV248" s="2"/>
      <c r="FW248" s="2"/>
      <c r="FX248" s="2">
        <v>98</v>
      </c>
      <c r="FY248" s="2">
        <v>58</v>
      </c>
      <c r="FZ248" s="2"/>
      <c r="GA248" s="2" t="s">
        <v>3</v>
      </c>
      <c r="GB248" s="2"/>
      <c r="GC248" s="2"/>
      <c r="GD248" s="2">
        <v>1</v>
      </c>
      <c r="GE248" s="2"/>
      <c r="GF248" s="2">
        <v>618115905</v>
      </c>
      <c r="GG248" s="2">
        <v>2</v>
      </c>
      <c r="GH248" s="2">
        <v>1</v>
      </c>
      <c r="GI248" s="2">
        <v>2</v>
      </c>
      <c r="GJ248" s="2">
        <v>0</v>
      </c>
      <c r="GK248" s="2">
        <v>0</v>
      </c>
      <c r="GL248" s="2">
        <f t="shared" si="189"/>
        <v>0</v>
      </c>
      <c r="GM248" s="2">
        <f t="shared" si="190"/>
        <v>14.34</v>
      </c>
      <c r="GN248" s="2">
        <f t="shared" si="191"/>
        <v>14.34</v>
      </c>
      <c r="GO248" s="2">
        <f t="shared" si="192"/>
        <v>0</v>
      </c>
      <c r="GP248" s="2">
        <f t="shared" si="193"/>
        <v>0</v>
      </c>
      <c r="GQ248" s="2"/>
      <c r="GR248" s="2">
        <v>0</v>
      </c>
      <c r="GS248" s="2">
        <v>3</v>
      </c>
      <c r="GT248" s="2">
        <v>0</v>
      </c>
      <c r="GU248" s="2" t="s">
        <v>3</v>
      </c>
      <c r="GV248" s="2">
        <f t="shared" si="194"/>
        <v>0</v>
      </c>
      <c r="GW248" s="2">
        <v>1</v>
      </c>
      <c r="GX248" s="2">
        <f t="shared" si="195"/>
        <v>0</v>
      </c>
      <c r="GY248" s="2"/>
      <c r="GZ248" s="2"/>
      <c r="HA248" s="2">
        <v>0</v>
      </c>
      <c r="HB248" s="2">
        <v>0</v>
      </c>
      <c r="HC248" s="2">
        <f t="shared" si="196"/>
        <v>0</v>
      </c>
      <c r="HD248" s="2"/>
      <c r="HE248" s="2" t="s">
        <v>3</v>
      </c>
      <c r="HF248" s="2" t="s">
        <v>3</v>
      </c>
      <c r="HG248" s="2"/>
      <c r="HH248" s="2"/>
      <c r="HI248" s="2"/>
      <c r="HJ248" s="2"/>
      <c r="HK248" s="2"/>
      <c r="HL248" s="2"/>
      <c r="HM248" s="2" t="s">
        <v>3</v>
      </c>
      <c r="HN248" s="2" t="s">
        <v>3</v>
      </c>
      <c r="HO248" s="2" t="s">
        <v>3</v>
      </c>
      <c r="HP248" s="2" t="s">
        <v>3</v>
      </c>
      <c r="HQ248" s="2" t="s">
        <v>3</v>
      </c>
      <c r="HR248" s="2"/>
      <c r="HS248" s="2">
        <v>0</v>
      </c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>
        <v>0</v>
      </c>
      <c r="IL248" s="2"/>
      <c r="IM248" s="2"/>
      <c r="IN248" s="2"/>
      <c r="IO248" s="2"/>
      <c r="IP248" s="2"/>
      <c r="IQ248" s="2"/>
      <c r="IR248" s="2"/>
      <c r="IS248" s="2"/>
      <c r="IT248" s="2"/>
      <c r="IU248" s="2"/>
    </row>
    <row r="249" spans="1:255" x14ac:dyDescent="0.2">
      <c r="A249">
        <v>17</v>
      </c>
      <c r="B249">
        <v>1</v>
      </c>
      <c r="C249">
        <f>ROW(SmtRes!A214)</f>
        <v>214</v>
      </c>
      <c r="D249">
        <f>ROW(EtalonRes!A224)</f>
        <v>224</v>
      </c>
      <c r="E249" t="s">
        <v>94</v>
      </c>
      <c r="F249" t="s">
        <v>210</v>
      </c>
      <c r="G249" t="s">
        <v>211</v>
      </c>
      <c r="H249" t="s">
        <v>212</v>
      </c>
      <c r="I249">
        <f>ROUND(ROUND(0.004,5),9)</f>
        <v>4.0000000000000001E-3</v>
      </c>
      <c r="J249">
        <v>0</v>
      </c>
      <c r="K249">
        <f>ROUND(ROUND(0.004,5),9)</f>
        <v>4.0000000000000001E-3</v>
      </c>
      <c r="O249">
        <f t="shared" si="174"/>
        <v>310.11</v>
      </c>
      <c r="P249">
        <f t="shared" si="197"/>
        <v>0</v>
      </c>
      <c r="Q249">
        <f t="shared" si="198"/>
        <v>7.51</v>
      </c>
      <c r="R249">
        <f t="shared" si="199"/>
        <v>3.38</v>
      </c>
      <c r="S249">
        <f t="shared" si="200"/>
        <v>302.60000000000002</v>
      </c>
      <c r="T249">
        <f t="shared" si="175"/>
        <v>0</v>
      </c>
      <c r="U249">
        <f t="shared" si="176"/>
        <v>0.50379472000000003</v>
      </c>
      <c r="V249">
        <f t="shared" si="177"/>
        <v>0</v>
      </c>
      <c r="W249">
        <f t="shared" si="178"/>
        <v>0</v>
      </c>
      <c r="X249">
        <f t="shared" si="179"/>
        <v>299.86</v>
      </c>
      <c r="Y249">
        <f t="shared" si="180"/>
        <v>177.47</v>
      </c>
      <c r="AA249">
        <v>427663415</v>
      </c>
      <c r="AB249">
        <f t="shared" si="181"/>
        <v>1375.46</v>
      </c>
      <c r="AC249">
        <f t="shared" si="201"/>
        <v>0</v>
      </c>
      <c r="AD249">
        <f t="shared" si="202"/>
        <v>117.84</v>
      </c>
      <c r="AE249">
        <f t="shared" si="203"/>
        <v>12.92</v>
      </c>
      <c r="AF249">
        <f t="shared" si="204"/>
        <v>1257.6199999999999</v>
      </c>
      <c r="AG249">
        <f t="shared" si="183"/>
        <v>0</v>
      </c>
      <c r="AH249">
        <f t="shared" si="184"/>
        <v>118.04</v>
      </c>
      <c r="AI249">
        <f t="shared" si="185"/>
        <v>0</v>
      </c>
      <c r="AJ249">
        <f t="shared" si="186"/>
        <v>0</v>
      </c>
      <c r="AK249">
        <v>1375.46</v>
      </c>
      <c r="AL249">
        <v>0</v>
      </c>
      <c r="AM249">
        <v>117.84</v>
      </c>
      <c r="AN249">
        <v>12.92</v>
      </c>
      <c r="AO249">
        <v>1257.6199999999999</v>
      </c>
      <c r="AP249">
        <v>0</v>
      </c>
      <c r="AQ249">
        <v>118.04</v>
      </c>
      <c r="AR249">
        <v>0</v>
      </c>
      <c r="AS249">
        <v>0</v>
      </c>
      <c r="AT249">
        <v>98</v>
      </c>
      <c r="AU249">
        <v>58</v>
      </c>
      <c r="AV249">
        <v>1.0669999999999999</v>
      </c>
      <c r="AW249">
        <v>1.081</v>
      </c>
      <c r="AZ249">
        <v>1</v>
      </c>
      <c r="BA249">
        <v>56.35</v>
      </c>
      <c r="BB249">
        <v>15.02</v>
      </c>
      <c r="BC249">
        <v>1</v>
      </c>
      <c r="BD249" t="s">
        <v>3</v>
      </c>
      <c r="BE249" t="s">
        <v>3</v>
      </c>
      <c r="BF249" t="s">
        <v>3</v>
      </c>
      <c r="BG249" t="s">
        <v>3</v>
      </c>
      <c r="BH249">
        <v>0</v>
      </c>
      <c r="BI249">
        <v>1</v>
      </c>
      <c r="BJ249" t="s">
        <v>213</v>
      </c>
      <c r="BM249">
        <v>40</v>
      </c>
      <c r="BN249">
        <v>405818574</v>
      </c>
      <c r="BO249" t="s">
        <v>210</v>
      </c>
      <c r="BP249">
        <v>1</v>
      </c>
      <c r="BQ249">
        <v>30</v>
      </c>
      <c r="BR249">
        <v>0</v>
      </c>
      <c r="BS249">
        <v>56.35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98</v>
      </c>
      <c r="CA249">
        <v>58</v>
      </c>
      <c r="CB249" t="s">
        <v>3</v>
      </c>
      <c r="CE249">
        <v>30</v>
      </c>
      <c r="CF249">
        <v>0</v>
      </c>
      <c r="CG249">
        <v>0</v>
      </c>
      <c r="CM249">
        <v>0</v>
      </c>
      <c r="CN249" t="s">
        <v>3</v>
      </c>
      <c r="CO249">
        <v>0</v>
      </c>
      <c r="CP249">
        <f t="shared" si="187"/>
        <v>310.11</v>
      </c>
      <c r="CQ249">
        <f t="shared" si="205"/>
        <v>0</v>
      </c>
      <c r="CR249">
        <f t="shared" si="206"/>
        <v>1888.61</v>
      </c>
      <c r="CS249">
        <f t="shared" si="207"/>
        <v>777.07</v>
      </c>
      <c r="CT249">
        <f t="shared" si="208"/>
        <v>75614.94</v>
      </c>
      <c r="CU249">
        <f t="shared" si="209"/>
        <v>0</v>
      </c>
      <c r="CV249">
        <f t="shared" si="210"/>
        <v>125.94868</v>
      </c>
      <c r="CW249">
        <f t="shared" si="211"/>
        <v>0</v>
      </c>
      <c r="CX249">
        <f t="shared" si="212"/>
        <v>0</v>
      </c>
      <c r="CY249">
        <f t="shared" si="213"/>
        <v>299.86040000000003</v>
      </c>
      <c r="CZ249">
        <f t="shared" si="214"/>
        <v>177.4684</v>
      </c>
      <c r="DC249" t="s">
        <v>3</v>
      </c>
      <c r="DD249" t="s">
        <v>3</v>
      </c>
      <c r="DE249" t="s">
        <v>3</v>
      </c>
      <c r="DF249" t="s">
        <v>3</v>
      </c>
      <c r="DG249" t="s">
        <v>3</v>
      </c>
      <c r="DH249" t="s">
        <v>3</v>
      </c>
      <c r="DI249" t="s">
        <v>3</v>
      </c>
      <c r="DJ249" t="s">
        <v>3</v>
      </c>
      <c r="DK249" t="s">
        <v>3</v>
      </c>
      <c r="DL249" t="s">
        <v>3</v>
      </c>
      <c r="DM249" t="s">
        <v>3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212</v>
      </c>
      <c r="DW249" t="s">
        <v>212</v>
      </c>
      <c r="DX249">
        <v>1</v>
      </c>
      <c r="DZ249" t="s">
        <v>3</v>
      </c>
      <c r="EA249" t="s">
        <v>3</v>
      </c>
      <c r="EB249" t="s">
        <v>3</v>
      </c>
      <c r="EC249" t="s">
        <v>3</v>
      </c>
      <c r="EE249">
        <v>405818668</v>
      </c>
      <c r="EF249">
        <v>30</v>
      </c>
      <c r="EG249" t="s">
        <v>16</v>
      </c>
      <c r="EH249">
        <v>0</v>
      </c>
      <c r="EI249" t="s">
        <v>3</v>
      </c>
      <c r="EJ249">
        <v>1</v>
      </c>
      <c r="EK249">
        <v>40</v>
      </c>
      <c r="EL249" t="s">
        <v>214</v>
      </c>
      <c r="EM249" t="s">
        <v>215</v>
      </c>
      <c r="EO249" t="s">
        <v>3</v>
      </c>
      <c r="EQ249">
        <v>0</v>
      </c>
      <c r="ER249">
        <v>1375.46</v>
      </c>
      <c r="ES249">
        <v>0</v>
      </c>
      <c r="ET249">
        <v>117.84</v>
      </c>
      <c r="EU249">
        <v>12.92</v>
      </c>
      <c r="EV249">
        <v>1257.6199999999999</v>
      </c>
      <c r="EW249">
        <v>118.04</v>
      </c>
      <c r="EX249">
        <v>0</v>
      </c>
      <c r="EY249">
        <v>0</v>
      </c>
      <c r="FQ249">
        <v>0</v>
      </c>
      <c r="FR249">
        <v>0</v>
      </c>
      <c r="FS249">
        <v>0</v>
      </c>
      <c r="FX249">
        <v>98</v>
      </c>
      <c r="FY249">
        <v>58</v>
      </c>
      <c r="GA249" t="s">
        <v>3</v>
      </c>
      <c r="GD249">
        <v>1</v>
      </c>
      <c r="GF249">
        <v>618115905</v>
      </c>
      <c r="GG249">
        <v>2</v>
      </c>
      <c r="GH249">
        <v>1</v>
      </c>
      <c r="GI249">
        <v>2</v>
      </c>
      <c r="GJ249">
        <v>0</v>
      </c>
      <c r="GK249">
        <v>0</v>
      </c>
      <c r="GL249">
        <f t="shared" si="189"/>
        <v>0</v>
      </c>
      <c r="GM249">
        <f t="shared" si="190"/>
        <v>787.44</v>
      </c>
      <c r="GN249">
        <f t="shared" si="191"/>
        <v>787.44</v>
      </c>
      <c r="GO249">
        <f t="shared" si="192"/>
        <v>0</v>
      </c>
      <c r="GP249">
        <f t="shared" si="193"/>
        <v>0</v>
      </c>
      <c r="GR249">
        <v>0</v>
      </c>
      <c r="GS249">
        <v>3</v>
      </c>
      <c r="GT249">
        <v>0</v>
      </c>
      <c r="GU249" t="s">
        <v>3</v>
      </c>
      <c r="GV249">
        <f t="shared" si="194"/>
        <v>0</v>
      </c>
      <c r="GW249">
        <v>1</v>
      </c>
      <c r="GX249">
        <f t="shared" si="195"/>
        <v>0</v>
      </c>
      <c r="HA249">
        <v>0</v>
      </c>
      <c r="HB249">
        <v>0</v>
      </c>
      <c r="HC249">
        <f t="shared" si="196"/>
        <v>0</v>
      </c>
      <c r="HE249" t="s">
        <v>3</v>
      </c>
      <c r="HF249" t="s">
        <v>3</v>
      </c>
      <c r="HM249" t="s">
        <v>3</v>
      </c>
      <c r="HN249" t="s">
        <v>3</v>
      </c>
      <c r="HO249" t="s">
        <v>3</v>
      </c>
      <c r="HP249" t="s">
        <v>3</v>
      </c>
      <c r="HQ249" t="s">
        <v>3</v>
      </c>
      <c r="HS249">
        <v>0</v>
      </c>
      <c r="IK249">
        <v>0</v>
      </c>
    </row>
    <row r="250" spans="1:255" x14ac:dyDescent="0.2">
      <c r="A250" s="2">
        <v>18</v>
      </c>
      <c r="B250" s="2">
        <v>1</v>
      </c>
      <c r="C250" s="2">
        <v>209</v>
      </c>
      <c r="D250" s="2"/>
      <c r="E250" s="2" t="s">
        <v>102</v>
      </c>
      <c r="F250" s="2" t="s">
        <v>216</v>
      </c>
      <c r="G250" s="2" t="s">
        <v>217</v>
      </c>
      <c r="H250" s="2" t="s">
        <v>140</v>
      </c>
      <c r="I250" s="2">
        <f>I248*J250</f>
        <v>4.0999999999999996</v>
      </c>
      <c r="J250" s="2">
        <v>1025</v>
      </c>
      <c r="K250" s="2">
        <v>1025</v>
      </c>
      <c r="L250" s="2"/>
      <c r="M250" s="2"/>
      <c r="N250" s="2"/>
      <c r="O250" s="2">
        <f t="shared" si="174"/>
        <v>0</v>
      </c>
      <c r="P250" s="2">
        <f t="shared" si="197"/>
        <v>0</v>
      </c>
      <c r="Q250" s="2">
        <f t="shared" si="198"/>
        <v>0</v>
      </c>
      <c r="R250" s="2">
        <f t="shared" si="199"/>
        <v>0</v>
      </c>
      <c r="S250" s="2">
        <f t="shared" si="200"/>
        <v>0</v>
      </c>
      <c r="T250" s="2">
        <f t="shared" si="175"/>
        <v>0</v>
      </c>
      <c r="U250" s="2">
        <f t="shared" si="176"/>
        <v>0</v>
      </c>
      <c r="V250" s="2">
        <f t="shared" si="177"/>
        <v>0</v>
      </c>
      <c r="W250" s="2">
        <f t="shared" si="178"/>
        <v>0</v>
      </c>
      <c r="X250" s="2">
        <f t="shared" si="179"/>
        <v>0</v>
      </c>
      <c r="Y250" s="2">
        <f t="shared" si="180"/>
        <v>0</v>
      </c>
      <c r="Z250" s="2"/>
      <c r="AA250" s="2">
        <v>427663417</v>
      </c>
      <c r="AB250" s="2">
        <f t="shared" si="181"/>
        <v>0</v>
      </c>
      <c r="AC250" s="2">
        <f t="shared" si="201"/>
        <v>0</v>
      </c>
      <c r="AD250" s="2">
        <f t="shared" si="202"/>
        <v>0</v>
      </c>
      <c r="AE250" s="2">
        <f t="shared" si="203"/>
        <v>0</v>
      </c>
      <c r="AF250" s="2">
        <f t="shared" si="204"/>
        <v>0</v>
      </c>
      <c r="AG250" s="2">
        <f t="shared" si="183"/>
        <v>0</v>
      </c>
      <c r="AH250" s="2">
        <f t="shared" si="184"/>
        <v>0</v>
      </c>
      <c r="AI250" s="2">
        <f t="shared" si="185"/>
        <v>0</v>
      </c>
      <c r="AJ250" s="2">
        <f t="shared" si="186"/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98</v>
      </c>
      <c r="AU250" s="2">
        <v>58</v>
      </c>
      <c r="AV250" s="2">
        <v>1</v>
      </c>
      <c r="AW250" s="2">
        <v>1.081</v>
      </c>
      <c r="AX250" s="2"/>
      <c r="AY250" s="2"/>
      <c r="AZ250" s="2">
        <v>1</v>
      </c>
      <c r="BA250" s="2">
        <v>1</v>
      </c>
      <c r="BB250" s="2">
        <v>1</v>
      </c>
      <c r="BC250" s="2">
        <v>1</v>
      </c>
      <c r="BD250" s="2" t="s">
        <v>3</v>
      </c>
      <c r="BE250" s="2" t="s">
        <v>3</v>
      </c>
      <c r="BF250" s="2" t="s">
        <v>3</v>
      </c>
      <c r="BG250" s="2" t="s">
        <v>3</v>
      </c>
      <c r="BH250" s="2">
        <v>3</v>
      </c>
      <c r="BI250" s="2">
        <v>1</v>
      </c>
      <c r="BJ250" s="2" t="s">
        <v>3</v>
      </c>
      <c r="BK250" s="2"/>
      <c r="BL250" s="2"/>
      <c r="BM250" s="2">
        <v>40</v>
      </c>
      <c r="BN250" s="2">
        <v>405818574</v>
      </c>
      <c r="BO250" s="2" t="s">
        <v>3</v>
      </c>
      <c r="BP250" s="2">
        <v>0</v>
      </c>
      <c r="BQ250" s="2">
        <v>30</v>
      </c>
      <c r="BR250" s="2">
        <v>0</v>
      </c>
      <c r="BS250" s="2">
        <v>1</v>
      </c>
      <c r="BT250" s="2">
        <v>1</v>
      </c>
      <c r="BU250" s="2">
        <v>1</v>
      </c>
      <c r="BV250" s="2">
        <v>1</v>
      </c>
      <c r="BW250" s="2">
        <v>1</v>
      </c>
      <c r="BX250" s="2">
        <v>1</v>
      </c>
      <c r="BY250" s="2" t="s">
        <v>3</v>
      </c>
      <c r="BZ250" s="2">
        <v>98</v>
      </c>
      <c r="CA250" s="2">
        <v>58</v>
      </c>
      <c r="CB250" s="2" t="s">
        <v>3</v>
      </c>
      <c r="CC250" s="2"/>
      <c r="CD250" s="2"/>
      <c r="CE250" s="2">
        <v>30</v>
      </c>
      <c r="CF250" s="2">
        <v>0</v>
      </c>
      <c r="CG250" s="2">
        <v>0</v>
      </c>
      <c r="CH250" s="2"/>
      <c r="CI250" s="2"/>
      <c r="CJ250" s="2"/>
      <c r="CK250" s="2"/>
      <c r="CL250" s="2"/>
      <c r="CM250" s="2">
        <v>0</v>
      </c>
      <c r="CN250" s="2" t="s">
        <v>3</v>
      </c>
      <c r="CO250" s="2">
        <v>0</v>
      </c>
      <c r="CP250" s="2">
        <f t="shared" si="187"/>
        <v>0</v>
      </c>
      <c r="CQ250" s="2">
        <f t="shared" si="205"/>
        <v>0</v>
      </c>
      <c r="CR250" s="2">
        <f t="shared" si="206"/>
        <v>0</v>
      </c>
      <c r="CS250" s="2">
        <f t="shared" si="207"/>
        <v>0</v>
      </c>
      <c r="CT250" s="2">
        <f t="shared" si="208"/>
        <v>0</v>
      </c>
      <c r="CU250" s="2">
        <f t="shared" si="209"/>
        <v>0</v>
      </c>
      <c r="CV250" s="2">
        <f t="shared" si="210"/>
        <v>0</v>
      </c>
      <c r="CW250" s="2">
        <f t="shared" si="211"/>
        <v>0</v>
      </c>
      <c r="CX250" s="2">
        <f t="shared" si="212"/>
        <v>0</v>
      </c>
      <c r="CY250" s="2">
        <f t="shared" si="213"/>
        <v>0</v>
      </c>
      <c r="CZ250" s="2">
        <f t="shared" si="214"/>
        <v>0</v>
      </c>
      <c r="DA250" s="2"/>
      <c r="DB250" s="2"/>
      <c r="DC250" s="2" t="s">
        <v>3</v>
      </c>
      <c r="DD250" s="2" t="s">
        <v>3</v>
      </c>
      <c r="DE250" s="2" t="s">
        <v>3</v>
      </c>
      <c r="DF250" s="2" t="s">
        <v>3</v>
      </c>
      <c r="DG250" s="2" t="s">
        <v>3</v>
      </c>
      <c r="DH250" s="2" t="s">
        <v>3</v>
      </c>
      <c r="DI250" s="2" t="s">
        <v>3</v>
      </c>
      <c r="DJ250" s="2" t="s">
        <v>3</v>
      </c>
      <c r="DK250" s="2" t="s">
        <v>3</v>
      </c>
      <c r="DL250" s="2" t="s">
        <v>3</v>
      </c>
      <c r="DM250" s="2" t="s">
        <v>3</v>
      </c>
      <c r="DN250" s="2">
        <v>0</v>
      </c>
      <c r="DO250" s="2">
        <v>0</v>
      </c>
      <c r="DP250" s="2">
        <v>1</v>
      </c>
      <c r="DQ250" s="2">
        <v>1</v>
      </c>
      <c r="DR250" s="2"/>
      <c r="DS250" s="2"/>
      <c r="DT250" s="2"/>
      <c r="DU250" s="2">
        <v>1003</v>
      </c>
      <c r="DV250" s="2" t="s">
        <v>140</v>
      </c>
      <c r="DW250" s="2" t="s">
        <v>140</v>
      </c>
      <c r="DX250" s="2">
        <v>1</v>
      </c>
      <c r="DY250" s="2"/>
      <c r="DZ250" s="2" t="s">
        <v>3</v>
      </c>
      <c r="EA250" s="2" t="s">
        <v>3</v>
      </c>
      <c r="EB250" s="2" t="s">
        <v>3</v>
      </c>
      <c r="EC250" s="2" t="s">
        <v>3</v>
      </c>
      <c r="ED250" s="2"/>
      <c r="EE250" s="2">
        <v>405818668</v>
      </c>
      <c r="EF250" s="2">
        <v>30</v>
      </c>
      <c r="EG250" s="2" t="s">
        <v>16</v>
      </c>
      <c r="EH250" s="2">
        <v>0</v>
      </c>
      <c r="EI250" s="2" t="s">
        <v>3</v>
      </c>
      <c r="EJ250" s="2">
        <v>1</v>
      </c>
      <c r="EK250" s="2">
        <v>40</v>
      </c>
      <c r="EL250" s="2" t="s">
        <v>214</v>
      </c>
      <c r="EM250" s="2" t="s">
        <v>215</v>
      </c>
      <c r="EN250" s="2"/>
      <c r="EO250" s="2" t="s">
        <v>3</v>
      </c>
      <c r="EP250" s="2"/>
      <c r="EQ250" s="2">
        <v>0</v>
      </c>
      <c r="ER250" s="2">
        <v>0</v>
      </c>
      <c r="ES250" s="2">
        <v>0</v>
      </c>
      <c r="ET250" s="2">
        <v>0</v>
      </c>
      <c r="EU250" s="2">
        <v>0</v>
      </c>
      <c r="EV250" s="2">
        <v>0</v>
      </c>
      <c r="EW250" s="2">
        <v>0</v>
      </c>
      <c r="EX250" s="2">
        <v>0</v>
      </c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>
        <v>0</v>
      </c>
      <c r="FR250" s="2">
        <v>0</v>
      </c>
      <c r="FS250" s="2">
        <v>0</v>
      </c>
      <c r="FT250" s="2"/>
      <c r="FU250" s="2"/>
      <c r="FV250" s="2"/>
      <c r="FW250" s="2"/>
      <c r="FX250" s="2">
        <v>98</v>
      </c>
      <c r="FY250" s="2">
        <v>58</v>
      </c>
      <c r="FZ250" s="2"/>
      <c r="GA250" s="2" t="s">
        <v>3</v>
      </c>
      <c r="GB250" s="2"/>
      <c r="GC250" s="2"/>
      <c r="GD250" s="2">
        <v>1</v>
      </c>
      <c r="GE250" s="2"/>
      <c r="GF250" s="2">
        <v>-1722147401</v>
      </c>
      <c r="GG250" s="2">
        <v>2</v>
      </c>
      <c r="GH250" s="2">
        <v>1</v>
      </c>
      <c r="GI250" s="2">
        <v>-2</v>
      </c>
      <c r="GJ250" s="2">
        <v>0</v>
      </c>
      <c r="GK250" s="2">
        <v>0</v>
      </c>
      <c r="GL250" s="2">
        <f t="shared" si="189"/>
        <v>0</v>
      </c>
      <c r="GM250" s="2">
        <f t="shared" si="190"/>
        <v>0</v>
      </c>
      <c r="GN250" s="2">
        <f t="shared" si="191"/>
        <v>0</v>
      </c>
      <c r="GO250" s="2">
        <f t="shared" si="192"/>
        <v>0</v>
      </c>
      <c r="GP250" s="2">
        <f t="shared" si="193"/>
        <v>0</v>
      </c>
      <c r="GQ250" s="2"/>
      <c r="GR250" s="2">
        <v>0</v>
      </c>
      <c r="GS250" s="2">
        <v>3</v>
      </c>
      <c r="GT250" s="2">
        <v>0</v>
      </c>
      <c r="GU250" s="2" t="s">
        <v>3</v>
      </c>
      <c r="GV250" s="2">
        <f t="shared" si="194"/>
        <v>0</v>
      </c>
      <c r="GW250" s="2">
        <v>1</v>
      </c>
      <c r="GX250" s="2">
        <f t="shared" si="195"/>
        <v>0</v>
      </c>
      <c r="GY250" s="2"/>
      <c r="GZ250" s="2"/>
      <c r="HA250" s="2">
        <v>0</v>
      </c>
      <c r="HB250" s="2">
        <v>0</v>
      </c>
      <c r="HC250" s="2">
        <f t="shared" si="196"/>
        <v>0</v>
      </c>
      <c r="HD250" s="2"/>
      <c r="HE250" s="2" t="s">
        <v>3</v>
      </c>
      <c r="HF250" s="2" t="s">
        <v>3</v>
      </c>
      <c r="HG250" s="2"/>
      <c r="HH250" s="2"/>
      <c r="HI250" s="2"/>
      <c r="HJ250" s="2"/>
      <c r="HK250" s="2"/>
      <c r="HL250" s="2"/>
      <c r="HM250" s="2" t="s">
        <v>3</v>
      </c>
      <c r="HN250" s="2" t="s">
        <v>3</v>
      </c>
      <c r="HO250" s="2" t="s">
        <v>3</v>
      </c>
      <c r="HP250" s="2" t="s">
        <v>3</v>
      </c>
      <c r="HQ250" s="2" t="s">
        <v>3</v>
      </c>
      <c r="HR250" s="2"/>
      <c r="HS250" s="2">
        <v>0</v>
      </c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>
        <v>0</v>
      </c>
      <c r="IL250" s="2"/>
      <c r="IM250" s="2"/>
      <c r="IN250" s="2"/>
      <c r="IO250" s="2"/>
      <c r="IP250" s="2"/>
      <c r="IQ250" s="2"/>
      <c r="IR250" s="2"/>
      <c r="IS250" s="2"/>
      <c r="IT250" s="2"/>
      <c r="IU250" s="2"/>
    </row>
    <row r="251" spans="1:255" x14ac:dyDescent="0.2">
      <c r="A251">
        <v>18</v>
      </c>
      <c r="B251">
        <v>1</v>
      </c>
      <c r="C251">
        <v>214</v>
      </c>
      <c r="E251" t="s">
        <v>102</v>
      </c>
      <c r="F251" t="s">
        <v>216</v>
      </c>
      <c r="G251" t="s">
        <v>217</v>
      </c>
      <c r="H251" t="s">
        <v>140</v>
      </c>
      <c r="I251">
        <f>I249*J251</f>
        <v>4.0999999999999996</v>
      </c>
      <c r="J251">
        <v>1025</v>
      </c>
      <c r="K251">
        <v>1025</v>
      </c>
      <c r="O251">
        <f t="shared" si="174"/>
        <v>0</v>
      </c>
      <c r="P251">
        <f t="shared" si="197"/>
        <v>0</v>
      </c>
      <c r="Q251">
        <f t="shared" si="198"/>
        <v>0</v>
      </c>
      <c r="R251">
        <f t="shared" si="199"/>
        <v>0</v>
      </c>
      <c r="S251">
        <f t="shared" si="200"/>
        <v>0</v>
      </c>
      <c r="T251">
        <f t="shared" si="175"/>
        <v>0</v>
      </c>
      <c r="U251">
        <f t="shared" si="176"/>
        <v>0</v>
      </c>
      <c r="V251">
        <f t="shared" si="177"/>
        <v>0</v>
      </c>
      <c r="W251">
        <f t="shared" si="178"/>
        <v>0</v>
      </c>
      <c r="X251">
        <f t="shared" si="179"/>
        <v>0</v>
      </c>
      <c r="Y251">
        <f t="shared" si="180"/>
        <v>0</v>
      </c>
      <c r="AA251">
        <v>427663415</v>
      </c>
      <c r="AB251">
        <f t="shared" si="181"/>
        <v>0</v>
      </c>
      <c r="AC251">
        <f t="shared" si="201"/>
        <v>0</v>
      </c>
      <c r="AD251">
        <f t="shared" si="202"/>
        <v>0</v>
      </c>
      <c r="AE251">
        <f t="shared" si="203"/>
        <v>0</v>
      </c>
      <c r="AF251">
        <f t="shared" si="204"/>
        <v>0</v>
      </c>
      <c r="AG251">
        <f t="shared" si="183"/>
        <v>0</v>
      </c>
      <c r="AH251">
        <f t="shared" si="184"/>
        <v>0</v>
      </c>
      <c r="AI251">
        <f t="shared" si="185"/>
        <v>0</v>
      </c>
      <c r="AJ251">
        <f t="shared" si="186"/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98</v>
      </c>
      <c r="AU251">
        <v>58</v>
      </c>
      <c r="AV251">
        <v>1</v>
      </c>
      <c r="AW251">
        <v>1.081</v>
      </c>
      <c r="AZ251">
        <v>1</v>
      </c>
      <c r="BA251">
        <v>1</v>
      </c>
      <c r="BB251">
        <v>1</v>
      </c>
      <c r="BC251">
        <v>9.84</v>
      </c>
      <c r="BD251" t="s">
        <v>3</v>
      </c>
      <c r="BE251" t="s">
        <v>3</v>
      </c>
      <c r="BF251" t="s">
        <v>3</v>
      </c>
      <c r="BG251" t="s">
        <v>3</v>
      </c>
      <c r="BH251">
        <v>3</v>
      </c>
      <c r="BI251">
        <v>1</v>
      </c>
      <c r="BJ251" t="s">
        <v>3</v>
      </c>
      <c r="BM251">
        <v>40</v>
      </c>
      <c r="BN251">
        <v>405818574</v>
      </c>
      <c r="BO251" t="s">
        <v>3</v>
      </c>
      <c r="BP251">
        <v>0</v>
      </c>
      <c r="BQ251">
        <v>30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98</v>
      </c>
      <c r="CA251">
        <v>58</v>
      </c>
      <c r="CB251" t="s">
        <v>3</v>
      </c>
      <c r="CE251">
        <v>30</v>
      </c>
      <c r="CF251">
        <v>0</v>
      </c>
      <c r="CG251">
        <v>0</v>
      </c>
      <c r="CM251">
        <v>0</v>
      </c>
      <c r="CN251" t="s">
        <v>3</v>
      </c>
      <c r="CO251">
        <v>0</v>
      </c>
      <c r="CP251">
        <f t="shared" si="187"/>
        <v>0</v>
      </c>
      <c r="CQ251">
        <f t="shared" si="205"/>
        <v>0</v>
      </c>
      <c r="CR251">
        <f t="shared" si="206"/>
        <v>0</v>
      </c>
      <c r="CS251">
        <f t="shared" si="207"/>
        <v>0</v>
      </c>
      <c r="CT251">
        <f t="shared" si="208"/>
        <v>0</v>
      </c>
      <c r="CU251">
        <f t="shared" si="209"/>
        <v>0</v>
      </c>
      <c r="CV251">
        <f t="shared" si="210"/>
        <v>0</v>
      </c>
      <c r="CW251">
        <f t="shared" si="211"/>
        <v>0</v>
      </c>
      <c r="CX251">
        <f t="shared" si="212"/>
        <v>0</v>
      </c>
      <c r="CY251">
        <f t="shared" si="213"/>
        <v>0</v>
      </c>
      <c r="CZ251">
        <f t="shared" si="214"/>
        <v>0</v>
      </c>
      <c r="DC251" t="s">
        <v>3</v>
      </c>
      <c r="DD251" t="s">
        <v>3</v>
      </c>
      <c r="DE251" t="s">
        <v>3</v>
      </c>
      <c r="DF251" t="s">
        <v>3</v>
      </c>
      <c r="DG251" t="s">
        <v>3</v>
      </c>
      <c r="DH251" t="s">
        <v>3</v>
      </c>
      <c r="DI251" t="s">
        <v>3</v>
      </c>
      <c r="DJ251" t="s">
        <v>3</v>
      </c>
      <c r="DK251" t="s">
        <v>3</v>
      </c>
      <c r="DL251" t="s">
        <v>3</v>
      </c>
      <c r="DM251" t="s">
        <v>3</v>
      </c>
      <c r="DN251">
        <v>0</v>
      </c>
      <c r="DO251">
        <v>0</v>
      </c>
      <c r="DP251">
        <v>1</v>
      </c>
      <c r="DQ251">
        <v>1</v>
      </c>
      <c r="DU251">
        <v>1003</v>
      </c>
      <c r="DV251" t="s">
        <v>140</v>
      </c>
      <c r="DW251" t="s">
        <v>140</v>
      </c>
      <c r="DX251">
        <v>1</v>
      </c>
      <c r="DZ251" t="s">
        <v>3</v>
      </c>
      <c r="EA251" t="s">
        <v>3</v>
      </c>
      <c r="EB251" t="s">
        <v>3</v>
      </c>
      <c r="EC251" t="s">
        <v>3</v>
      </c>
      <c r="EE251">
        <v>405818668</v>
      </c>
      <c r="EF251">
        <v>30</v>
      </c>
      <c r="EG251" t="s">
        <v>16</v>
      </c>
      <c r="EH251">
        <v>0</v>
      </c>
      <c r="EI251" t="s">
        <v>3</v>
      </c>
      <c r="EJ251">
        <v>1</v>
      </c>
      <c r="EK251">
        <v>40</v>
      </c>
      <c r="EL251" t="s">
        <v>214</v>
      </c>
      <c r="EM251" t="s">
        <v>215</v>
      </c>
      <c r="EO251" t="s">
        <v>3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FQ251">
        <v>0</v>
      </c>
      <c r="FR251">
        <v>0</v>
      </c>
      <c r="FS251">
        <v>0</v>
      </c>
      <c r="FX251">
        <v>98</v>
      </c>
      <c r="FY251">
        <v>58</v>
      </c>
      <c r="GA251" t="s">
        <v>3</v>
      </c>
      <c r="GD251">
        <v>1</v>
      </c>
      <c r="GF251">
        <v>-1722147401</v>
      </c>
      <c r="GG251">
        <v>2</v>
      </c>
      <c r="GH251">
        <v>1</v>
      </c>
      <c r="GI251">
        <v>5</v>
      </c>
      <c r="GJ251">
        <v>0</v>
      </c>
      <c r="GK251">
        <v>0</v>
      </c>
      <c r="GL251">
        <f t="shared" si="189"/>
        <v>0</v>
      </c>
      <c r="GM251">
        <f t="shared" si="190"/>
        <v>0</v>
      </c>
      <c r="GN251">
        <f t="shared" si="191"/>
        <v>0</v>
      </c>
      <c r="GO251">
        <f t="shared" si="192"/>
        <v>0</v>
      </c>
      <c r="GP251">
        <f t="shared" si="193"/>
        <v>0</v>
      </c>
      <c r="GR251">
        <v>0</v>
      </c>
      <c r="GS251">
        <v>3</v>
      </c>
      <c r="GT251">
        <v>0</v>
      </c>
      <c r="GU251" t="s">
        <v>3</v>
      </c>
      <c r="GV251">
        <f t="shared" si="194"/>
        <v>0</v>
      </c>
      <c r="GW251">
        <v>1</v>
      </c>
      <c r="GX251">
        <f t="shared" si="195"/>
        <v>0</v>
      </c>
      <c r="HA251">
        <v>0</v>
      </c>
      <c r="HB251">
        <v>0</v>
      </c>
      <c r="HC251">
        <f t="shared" si="196"/>
        <v>0</v>
      </c>
      <c r="HE251" t="s">
        <v>3</v>
      </c>
      <c r="HF251" t="s">
        <v>3</v>
      </c>
      <c r="HM251" t="s">
        <v>3</v>
      </c>
      <c r="HN251" t="s">
        <v>3</v>
      </c>
      <c r="HO251" t="s">
        <v>3</v>
      </c>
      <c r="HP251" t="s">
        <v>3</v>
      </c>
      <c r="HQ251" t="s">
        <v>3</v>
      </c>
      <c r="HS251">
        <v>0</v>
      </c>
      <c r="IK251">
        <v>0</v>
      </c>
    </row>
    <row r="252" spans="1:255" x14ac:dyDescent="0.2">
      <c r="A252" s="2">
        <v>17</v>
      </c>
      <c r="B252" s="2">
        <v>1</v>
      </c>
      <c r="C252" s="2"/>
      <c r="D252" s="2"/>
      <c r="E252" s="2" t="s">
        <v>107</v>
      </c>
      <c r="F252" s="2" t="s">
        <v>138</v>
      </c>
      <c r="G252" s="2" t="s">
        <v>218</v>
      </c>
      <c r="H252" s="2" t="s">
        <v>140</v>
      </c>
      <c r="I252" s="2">
        <f>ROUND(ROUND(4,5),9)</f>
        <v>4</v>
      </c>
      <c r="J252" s="2">
        <v>0</v>
      </c>
      <c r="K252" s="2">
        <f>ROUND(ROUND(4,5),9)</f>
        <v>4</v>
      </c>
      <c r="L252" s="2"/>
      <c r="M252" s="2"/>
      <c r="N252" s="2"/>
      <c r="O252" s="2">
        <f t="shared" si="174"/>
        <v>197.24</v>
      </c>
      <c r="P252" s="2">
        <f t="shared" si="197"/>
        <v>197.24</v>
      </c>
      <c r="Q252" s="2">
        <f t="shared" si="198"/>
        <v>0</v>
      </c>
      <c r="R252" s="2">
        <f t="shared" si="199"/>
        <v>0</v>
      </c>
      <c r="S252" s="2">
        <f t="shared" si="200"/>
        <v>0</v>
      </c>
      <c r="T252" s="2">
        <f t="shared" si="175"/>
        <v>0</v>
      </c>
      <c r="U252" s="2">
        <f t="shared" si="176"/>
        <v>0</v>
      </c>
      <c r="V252" s="2">
        <f t="shared" si="177"/>
        <v>0</v>
      </c>
      <c r="W252" s="2">
        <f t="shared" si="178"/>
        <v>0</v>
      </c>
      <c r="X252" s="2">
        <f t="shared" si="179"/>
        <v>0</v>
      </c>
      <c r="Y252" s="2">
        <f t="shared" si="180"/>
        <v>0</v>
      </c>
      <c r="Z252" s="2"/>
      <c r="AA252" s="2">
        <v>427663417</v>
      </c>
      <c r="AB252" s="2">
        <f t="shared" si="181"/>
        <v>49.31</v>
      </c>
      <c r="AC252" s="2">
        <f t="shared" si="201"/>
        <v>49.31</v>
      </c>
      <c r="AD252" s="2">
        <f t="shared" si="202"/>
        <v>0</v>
      </c>
      <c r="AE252" s="2">
        <f t="shared" si="203"/>
        <v>0</v>
      </c>
      <c r="AF252" s="2">
        <f t="shared" si="204"/>
        <v>0</v>
      </c>
      <c r="AG252" s="2">
        <f t="shared" si="183"/>
        <v>0</v>
      </c>
      <c r="AH252" s="2">
        <f t="shared" si="184"/>
        <v>0</v>
      </c>
      <c r="AI252" s="2">
        <f t="shared" si="185"/>
        <v>0</v>
      </c>
      <c r="AJ252" s="2">
        <f t="shared" si="186"/>
        <v>0</v>
      </c>
      <c r="AK252" s="2">
        <v>49.31</v>
      </c>
      <c r="AL252" s="2">
        <v>49.31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v>0</v>
      </c>
      <c r="AV252" s="2">
        <v>1</v>
      </c>
      <c r="AW252" s="2">
        <v>1</v>
      </c>
      <c r="AX252" s="2"/>
      <c r="AY252" s="2"/>
      <c r="AZ252" s="2">
        <v>1</v>
      </c>
      <c r="BA252" s="2">
        <v>1</v>
      </c>
      <c r="BB252" s="2">
        <v>1</v>
      </c>
      <c r="BC252" s="2">
        <v>1</v>
      </c>
      <c r="BD252" s="2" t="s">
        <v>3</v>
      </c>
      <c r="BE252" s="2" t="s">
        <v>3</v>
      </c>
      <c r="BF252" s="2" t="s">
        <v>3</v>
      </c>
      <c r="BG252" s="2" t="s">
        <v>3</v>
      </c>
      <c r="BH252" s="2">
        <v>3</v>
      </c>
      <c r="BI252" s="2">
        <v>1</v>
      </c>
      <c r="BJ252" s="2" t="s">
        <v>3</v>
      </c>
      <c r="BK252" s="2"/>
      <c r="BL252" s="2"/>
      <c r="BM252" s="2">
        <v>400002</v>
      </c>
      <c r="BN252" s="2">
        <v>0</v>
      </c>
      <c r="BO252" s="2" t="s">
        <v>3</v>
      </c>
      <c r="BP252" s="2">
        <v>0</v>
      </c>
      <c r="BQ252" s="2">
        <v>202</v>
      </c>
      <c r="BR252" s="2">
        <v>0</v>
      </c>
      <c r="BS252" s="2">
        <v>1</v>
      </c>
      <c r="BT252" s="2">
        <v>1</v>
      </c>
      <c r="BU252" s="2">
        <v>1</v>
      </c>
      <c r="BV252" s="2">
        <v>1</v>
      </c>
      <c r="BW252" s="2">
        <v>1</v>
      </c>
      <c r="BX252" s="2">
        <v>1</v>
      </c>
      <c r="BY252" s="2" t="s">
        <v>3</v>
      </c>
      <c r="BZ252" s="2">
        <v>0</v>
      </c>
      <c r="CA252" s="2">
        <v>0</v>
      </c>
      <c r="CB252" s="2" t="s">
        <v>3</v>
      </c>
      <c r="CC252" s="2"/>
      <c r="CD252" s="2"/>
      <c r="CE252" s="2">
        <v>30</v>
      </c>
      <c r="CF252" s="2">
        <v>0</v>
      </c>
      <c r="CG252" s="2">
        <v>0</v>
      </c>
      <c r="CH252" s="2"/>
      <c r="CI252" s="2"/>
      <c r="CJ252" s="2"/>
      <c r="CK252" s="2"/>
      <c r="CL252" s="2"/>
      <c r="CM252" s="2">
        <v>0</v>
      </c>
      <c r="CN252" s="2" t="s">
        <v>3</v>
      </c>
      <c r="CO252" s="2">
        <v>0</v>
      </c>
      <c r="CP252" s="2">
        <f t="shared" si="187"/>
        <v>197.24</v>
      </c>
      <c r="CQ252" s="2">
        <f t="shared" si="205"/>
        <v>49.31</v>
      </c>
      <c r="CR252" s="2">
        <f t="shared" si="206"/>
        <v>0</v>
      </c>
      <c r="CS252" s="2">
        <f t="shared" si="207"/>
        <v>0</v>
      </c>
      <c r="CT252" s="2">
        <f t="shared" si="208"/>
        <v>0</v>
      </c>
      <c r="CU252" s="2">
        <f t="shared" si="209"/>
        <v>0</v>
      </c>
      <c r="CV252" s="2">
        <f t="shared" si="210"/>
        <v>0</v>
      </c>
      <c r="CW252" s="2">
        <f t="shared" si="211"/>
        <v>0</v>
      </c>
      <c r="CX252" s="2">
        <f t="shared" si="212"/>
        <v>0</v>
      </c>
      <c r="CY252" s="2">
        <f t="shared" si="213"/>
        <v>0</v>
      </c>
      <c r="CZ252" s="2">
        <f t="shared" si="214"/>
        <v>0</v>
      </c>
      <c r="DA252" s="2"/>
      <c r="DB252" s="2"/>
      <c r="DC252" s="2" t="s">
        <v>3</v>
      </c>
      <c r="DD252" s="2" t="s">
        <v>3</v>
      </c>
      <c r="DE252" s="2" t="s">
        <v>3</v>
      </c>
      <c r="DF252" s="2" t="s">
        <v>3</v>
      </c>
      <c r="DG252" s="2" t="s">
        <v>3</v>
      </c>
      <c r="DH252" s="2" t="s">
        <v>3</v>
      </c>
      <c r="DI252" s="2" t="s">
        <v>3</v>
      </c>
      <c r="DJ252" s="2" t="s">
        <v>3</v>
      </c>
      <c r="DK252" s="2" t="s">
        <v>3</v>
      </c>
      <c r="DL252" s="2" t="s">
        <v>3</v>
      </c>
      <c r="DM252" s="2" t="s">
        <v>3</v>
      </c>
      <c r="DN252" s="2">
        <v>0</v>
      </c>
      <c r="DO252" s="2">
        <v>0</v>
      </c>
      <c r="DP252" s="2">
        <v>1</v>
      </c>
      <c r="DQ252" s="2">
        <v>1</v>
      </c>
      <c r="DR252" s="2"/>
      <c r="DS252" s="2"/>
      <c r="DT252" s="2"/>
      <c r="DU252" s="2">
        <v>1003</v>
      </c>
      <c r="DV252" s="2" t="s">
        <v>140</v>
      </c>
      <c r="DW252" s="2" t="s">
        <v>140</v>
      </c>
      <c r="DX252" s="2">
        <v>1</v>
      </c>
      <c r="DY252" s="2"/>
      <c r="DZ252" s="2" t="s">
        <v>3</v>
      </c>
      <c r="EA252" s="2" t="s">
        <v>3</v>
      </c>
      <c r="EB252" s="2" t="s">
        <v>3</v>
      </c>
      <c r="EC252" s="2" t="s">
        <v>3</v>
      </c>
      <c r="ED252" s="2"/>
      <c r="EE252" s="2">
        <v>405818810</v>
      </c>
      <c r="EF252" s="2">
        <v>202</v>
      </c>
      <c r="EG252" s="2" t="s">
        <v>136</v>
      </c>
      <c r="EH252" s="2">
        <v>0</v>
      </c>
      <c r="EI252" s="2" t="s">
        <v>3</v>
      </c>
      <c r="EJ252" s="2">
        <v>1</v>
      </c>
      <c r="EK252" s="2">
        <v>400002</v>
      </c>
      <c r="EL252" s="2" t="s">
        <v>141</v>
      </c>
      <c r="EM252" s="2" t="s">
        <v>136</v>
      </c>
      <c r="EN252" s="2"/>
      <c r="EO252" s="2" t="s">
        <v>3</v>
      </c>
      <c r="EP252" s="2"/>
      <c r="EQ252" s="2">
        <v>0</v>
      </c>
      <c r="ER252" s="2">
        <v>119.83</v>
      </c>
      <c r="ES252" s="2">
        <v>49.31</v>
      </c>
      <c r="ET252" s="2">
        <v>0</v>
      </c>
      <c r="EU252" s="2">
        <v>0</v>
      </c>
      <c r="EV252" s="2">
        <v>0</v>
      </c>
      <c r="EW252" s="2">
        <v>0</v>
      </c>
      <c r="EX252" s="2">
        <v>0</v>
      </c>
      <c r="EY252" s="2">
        <v>0</v>
      </c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>
        <v>0</v>
      </c>
      <c r="FR252" s="2">
        <v>0</v>
      </c>
      <c r="FS252" s="2">
        <v>0</v>
      </c>
      <c r="FT252" s="2"/>
      <c r="FU252" s="2"/>
      <c r="FV252" s="2"/>
      <c r="FW252" s="2"/>
      <c r="FX252" s="2">
        <v>0</v>
      </c>
      <c r="FY252" s="2">
        <v>0</v>
      </c>
      <c r="FZ252" s="2"/>
      <c r="GA252" s="2" t="s">
        <v>219</v>
      </c>
      <c r="GB252" s="2"/>
      <c r="GC252" s="2"/>
      <c r="GD252" s="2">
        <v>1</v>
      </c>
      <c r="GE252" s="2"/>
      <c r="GF252" s="2">
        <v>-1564820369</v>
      </c>
      <c r="GG252" s="2">
        <v>2</v>
      </c>
      <c r="GH252" s="2">
        <v>4</v>
      </c>
      <c r="GI252" s="2">
        <v>-2</v>
      </c>
      <c r="GJ252" s="2">
        <v>0</v>
      </c>
      <c r="GK252" s="2">
        <v>0</v>
      </c>
      <c r="GL252" s="2">
        <f t="shared" si="189"/>
        <v>0</v>
      </c>
      <c r="GM252" s="2">
        <f t="shared" si="190"/>
        <v>197.24</v>
      </c>
      <c r="GN252" s="2">
        <f t="shared" si="191"/>
        <v>197.24</v>
      </c>
      <c r="GO252" s="2">
        <f t="shared" si="192"/>
        <v>0</v>
      </c>
      <c r="GP252" s="2">
        <f t="shared" si="193"/>
        <v>0</v>
      </c>
      <c r="GQ252" s="2"/>
      <c r="GR252" s="2">
        <v>0</v>
      </c>
      <c r="GS252" s="2">
        <v>2</v>
      </c>
      <c r="GT252" s="2">
        <v>0</v>
      </c>
      <c r="GU252" s="2" t="s">
        <v>3</v>
      </c>
      <c r="GV252" s="2">
        <f t="shared" si="194"/>
        <v>0</v>
      </c>
      <c r="GW252" s="2">
        <v>1</v>
      </c>
      <c r="GX252" s="2">
        <f t="shared" si="195"/>
        <v>0</v>
      </c>
      <c r="GY252" s="2"/>
      <c r="GZ252" s="2"/>
      <c r="HA252" s="2">
        <v>0</v>
      </c>
      <c r="HB252" s="2">
        <v>0</v>
      </c>
      <c r="HC252" s="2">
        <f t="shared" si="196"/>
        <v>0</v>
      </c>
      <c r="HD252" s="2"/>
      <c r="HE252" s="2" t="s">
        <v>143</v>
      </c>
      <c r="HF252" s="2" t="s">
        <v>24</v>
      </c>
      <c r="HG252" s="2"/>
      <c r="HH252" s="2"/>
      <c r="HI252" s="2"/>
      <c r="HJ252" s="2"/>
      <c r="HK252" s="2"/>
      <c r="HL252" s="2"/>
      <c r="HM252" s="2" t="s">
        <v>3</v>
      </c>
      <c r="HN252" s="2" t="s">
        <v>3</v>
      </c>
      <c r="HO252" s="2" t="s">
        <v>3</v>
      </c>
      <c r="HP252" s="2" t="s">
        <v>3</v>
      </c>
      <c r="HQ252" s="2" t="s">
        <v>3</v>
      </c>
      <c r="HR252" s="2"/>
      <c r="HS252" s="2">
        <v>0</v>
      </c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>
        <v>0</v>
      </c>
      <c r="IL252" s="2"/>
      <c r="IM252" s="2"/>
      <c r="IN252" s="2"/>
      <c r="IO252" s="2"/>
      <c r="IP252" s="2"/>
      <c r="IQ252" s="2"/>
      <c r="IR252" s="2"/>
      <c r="IS252" s="2"/>
      <c r="IT252" s="2"/>
      <c r="IU252" s="2"/>
    </row>
    <row r="253" spans="1:255" x14ac:dyDescent="0.2">
      <c r="A253">
        <v>17</v>
      </c>
      <c r="B253">
        <v>1</v>
      </c>
      <c r="E253" t="s">
        <v>107</v>
      </c>
      <c r="F253" t="s">
        <v>138</v>
      </c>
      <c r="G253" t="s">
        <v>218</v>
      </c>
      <c r="H253" t="s">
        <v>140</v>
      </c>
      <c r="I253">
        <f>ROUND(ROUND(4,5),9)</f>
        <v>4</v>
      </c>
      <c r="J253">
        <v>0</v>
      </c>
      <c r="K253">
        <f>ROUND(ROUND(4,5),9)</f>
        <v>4</v>
      </c>
      <c r="O253">
        <f t="shared" si="174"/>
        <v>1940.84</v>
      </c>
      <c r="P253">
        <f t="shared" si="197"/>
        <v>1940.84</v>
      </c>
      <c r="Q253">
        <f t="shared" si="198"/>
        <v>0</v>
      </c>
      <c r="R253">
        <f t="shared" si="199"/>
        <v>0</v>
      </c>
      <c r="S253">
        <f t="shared" si="200"/>
        <v>0</v>
      </c>
      <c r="T253">
        <f t="shared" si="175"/>
        <v>0</v>
      </c>
      <c r="U253">
        <f t="shared" si="176"/>
        <v>0</v>
      </c>
      <c r="V253">
        <f t="shared" si="177"/>
        <v>0</v>
      </c>
      <c r="W253">
        <f t="shared" si="178"/>
        <v>0</v>
      </c>
      <c r="X253">
        <f t="shared" si="179"/>
        <v>0</v>
      </c>
      <c r="Y253">
        <f t="shared" si="180"/>
        <v>0</v>
      </c>
      <c r="AA253">
        <v>427663415</v>
      </c>
      <c r="AB253">
        <f t="shared" si="181"/>
        <v>49.31</v>
      </c>
      <c r="AC253">
        <f t="shared" si="201"/>
        <v>49.31</v>
      </c>
      <c r="AD253">
        <f t="shared" si="202"/>
        <v>0</v>
      </c>
      <c r="AE253">
        <f t="shared" si="203"/>
        <v>0</v>
      </c>
      <c r="AF253">
        <f t="shared" si="204"/>
        <v>0</v>
      </c>
      <c r="AG253">
        <f t="shared" si="183"/>
        <v>0</v>
      </c>
      <c r="AH253">
        <f t="shared" si="184"/>
        <v>0</v>
      </c>
      <c r="AI253">
        <f t="shared" si="185"/>
        <v>0</v>
      </c>
      <c r="AJ253">
        <f t="shared" si="186"/>
        <v>0</v>
      </c>
      <c r="AK253">
        <v>49.31</v>
      </c>
      <c r="AL253">
        <v>49.31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9.84</v>
      </c>
      <c r="BD253" t="s">
        <v>3</v>
      </c>
      <c r="BE253" t="s">
        <v>3</v>
      </c>
      <c r="BF253" t="s">
        <v>3</v>
      </c>
      <c r="BG253" t="s">
        <v>3</v>
      </c>
      <c r="BH253">
        <v>3</v>
      </c>
      <c r="BI253">
        <v>1</v>
      </c>
      <c r="BJ253" t="s">
        <v>3</v>
      </c>
      <c r="BM253">
        <v>400002</v>
      </c>
      <c r="BN253">
        <v>0</v>
      </c>
      <c r="BO253" t="s">
        <v>3</v>
      </c>
      <c r="BP253">
        <v>0</v>
      </c>
      <c r="BQ253">
        <v>202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0</v>
      </c>
      <c r="CA253">
        <v>0</v>
      </c>
      <c r="CB253" t="s">
        <v>3</v>
      </c>
      <c r="CE253">
        <v>30</v>
      </c>
      <c r="CF253">
        <v>0</v>
      </c>
      <c r="CG253">
        <v>0</v>
      </c>
      <c r="CM253">
        <v>0</v>
      </c>
      <c r="CN253" t="s">
        <v>3</v>
      </c>
      <c r="CO253">
        <v>0</v>
      </c>
      <c r="CP253">
        <f t="shared" si="187"/>
        <v>1940.84</v>
      </c>
      <c r="CQ253">
        <f t="shared" si="205"/>
        <v>485.21</v>
      </c>
      <c r="CR253">
        <f t="shared" si="206"/>
        <v>0</v>
      </c>
      <c r="CS253">
        <f t="shared" si="207"/>
        <v>0</v>
      </c>
      <c r="CT253">
        <f t="shared" si="208"/>
        <v>0</v>
      </c>
      <c r="CU253">
        <f t="shared" si="209"/>
        <v>0</v>
      </c>
      <c r="CV253">
        <f t="shared" si="210"/>
        <v>0</v>
      </c>
      <c r="CW253">
        <f t="shared" si="211"/>
        <v>0</v>
      </c>
      <c r="CX253">
        <f t="shared" si="212"/>
        <v>0</v>
      </c>
      <c r="CY253">
        <f t="shared" si="213"/>
        <v>0</v>
      </c>
      <c r="CZ253">
        <f t="shared" si="214"/>
        <v>0</v>
      </c>
      <c r="DC253" t="s">
        <v>3</v>
      </c>
      <c r="DD253" t="s">
        <v>3</v>
      </c>
      <c r="DE253" t="s">
        <v>3</v>
      </c>
      <c r="DF253" t="s">
        <v>3</v>
      </c>
      <c r="DG253" t="s">
        <v>3</v>
      </c>
      <c r="DH253" t="s">
        <v>3</v>
      </c>
      <c r="DI253" t="s">
        <v>3</v>
      </c>
      <c r="DJ253" t="s">
        <v>3</v>
      </c>
      <c r="DK253" t="s">
        <v>3</v>
      </c>
      <c r="DL253" t="s">
        <v>3</v>
      </c>
      <c r="DM253" t="s">
        <v>3</v>
      </c>
      <c r="DN253">
        <v>0</v>
      </c>
      <c r="DO253">
        <v>0</v>
      </c>
      <c r="DP253">
        <v>1</v>
      </c>
      <c r="DQ253">
        <v>1</v>
      </c>
      <c r="DU253">
        <v>1003</v>
      </c>
      <c r="DV253" t="s">
        <v>140</v>
      </c>
      <c r="DW253" t="s">
        <v>140</v>
      </c>
      <c r="DX253">
        <v>1</v>
      </c>
      <c r="DZ253" t="s">
        <v>3</v>
      </c>
      <c r="EA253" t="s">
        <v>3</v>
      </c>
      <c r="EB253" t="s">
        <v>3</v>
      </c>
      <c r="EC253" t="s">
        <v>3</v>
      </c>
      <c r="EE253">
        <v>405818810</v>
      </c>
      <c r="EF253">
        <v>202</v>
      </c>
      <c r="EG253" t="s">
        <v>136</v>
      </c>
      <c r="EH253">
        <v>0</v>
      </c>
      <c r="EI253" t="s">
        <v>3</v>
      </c>
      <c r="EJ253">
        <v>1</v>
      </c>
      <c r="EK253">
        <v>400002</v>
      </c>
      <c r="EL253" t="s">
        <v>141</v>
      </c>
      <c r="EM253" t="s">
        <v>136</v>
      </c>
      <c r="EO253" t="s">
        <v>3</v>
      </c>
      <c r="EQ253">
        <v>0</v>
      </c>
      <c r="ER253">
        <v>49.31</v>
      </c>
      <c r="ES253">
        <v>49.31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5</v>
      </c>
      <c r="FC253">
        <v>0</v>
      </c>
      <c r="FD253">
        <v>18</v>
      </c>
      <c r="FF253">
        <v>475.66</v>
      </c>
      <c r="FQ253">
        <v>0</v>
      </c>
      <c r="FR253">
        <v>0</v>
      </c>
      <c r="FS253">
        <v>0</v>
      </c>
      <c r="FX253">
        <v>0</v>
      </c>
      <c r="FY253">
        <v>0</v>
      </c>
      <c r="GA253" t="s">
        <v>219</v>
      </c>
      <c r="GD253">
        <v>1</v>
      </c>
      <c r="GF253">
        <v>-1564820369</v>
      </c>
      <c r="GG253">
        <v>2</v>
      </c>
      <c r="GH253">
        <v>3</v>
      </c>
      <c r="GI253">
        <v>5</v>
      </c>
      <c r="GJ253">
        <v>0</v>
      </c>
      <c r="GK253">
        <v>0</v>
      </c>
      <c r="GL253">
        <f t="shared" si="189"/>
        <v>0</v>
      </c>
      <c r="GM253">
        <f t="shared" si="190"/>
        <v>1940.84</v>
      </c>
      <c r="GN253">
        <f t="shared" si="191"/>
        <v>1940.84</v>
      </c>
      <c r="GO253">
        <f t="shared" si="192"/>
        <v>0</v>
      </c>
      <c r="GP253">
        <f t="shared" si="193"/>
        <v>0</v>
      </c>
      <c r="GR253">
        <v>1</v>
      </c>
      <c r="GS253">
        <v>1</v>
      </c>
      <c r="GT253">
        <v>0</v>
      </c>
      <c r="GU253" t="s">
        <v>3</v>
      </c>
      <c r="GV253">
        <f t="shared" si="194"/>
        <v>0</v>
      </c>
      <c r="GW253">
        <v>1</v>
      </c>
      <c r="GX253">
        <f t="shared" si="195"/>
        <v>0</v>
      </c>
      <c r="HA253">
        <v>0</v>
      </c>
      <c r="HB253">
        <v>0</v>
      </c>
      <c r="HC253">
        <f t="shared" si="196"/>
        <v>0</v>
      </c>
      <c r="HE253" t="s">
        <v>143</v>
      </c>
      <c r="HF253" t="s">
        <v>24</v>
      </c>
      <c r="HM253" t="s">
        <v>3</v>
      </c>
      <c r="HN253" t="s">
        <v>3</v>
      </c>
      <c r="HO253" t="s">
        <v>3</v>
      </c>
      <c r="HP253" t="s">
        <v>3</v>
      </c>
      <c r="HQ253" t="s">
        <v>3</v>
      </c>
      <c r="HS253">
        <v>0</v>
      </c>
      <c r="IK253">
        <v>0</v>
      </c>
    </row>
    <row r="254" spans="1:255" x14ac:dyDescent="0.2">
      <c r="A254" s="2">
        <v>17</v>
      </c>
      <c r="B254" s="2">
        <v>1</v>
      </c>
      <c r="C254" s="2">
        <f>ROW(SmtRes!A216)</f>
        <v>216</v>
      </c>
      <c r="D254" s="2">
        <f>ROW(EtalonRes!A226)</f>
        <v>226</v>
      </c>
      <c r="E254" s="2" t="s">
        <v>115</v>
      </c>
      <c r="F254" s="2" t="s">
        <v>220</v>
      </c>
      <c r="G254" s="2" t="s">
        <v>221</v>
      </c>
      <c r="H254" s="2" t="s">
        <v>222</v>
      </c>
      <c r="I254" s="2">
        <f>ROUND(ROUND(8/100,5),9)</f>
        <v>0.08</v>
      </c>
      <c r="J254" s="2">
        <v>0</v>
      </c>
      <c r="K254" s="2">
        <f>ROUND(ROUND(8/100,5),9)</f>
        <v>0.08</v>
      </c>
      <c r="L254" s="2"/>
      <c r="M254" s="2"/>
      <c r="N254" s="2"/>
      <c r="O254" s="2">
        <f t="shared" si="174"/>
        <v>19.88</v>
      </c>
      <c r="P254" s="2">
        <f t="shared" si="197"/>
        <v>0</v>
      </c>
      <c r="Q254" s="2">
        <f t="shared" si="198"/>
        <v>0</v>
      </c>
      <c r="R254" s="2">
        <f t="shared" si="199"/>
        <v>0</v>
      </c>
      <c r="S254" s="2">
        <f t="shared" si="200"/>
        <v>19.88</v>
      </c>
      <c r="T254" s="2">
        <f t="shared" si="175"/>
        <v>0</v>
      </c>
      <c r="U254" s="2">
        <f t="shared" si="176"/>
        <v>1.6133039999999996</v>
      </c>
      <c r="V254" s="2">
        <f t="shared" si="177"/>
        <v>0</v>
      </c>
      <c r="W254" s="2">
        <f t="shared" si="178"/>
        <v>0</v>
      </c>
      <c r="X254" s="2">
        <f t="shared" si="179"/>
        <v>19.28</v>
      </c>
      <c r="Y254" s="2">
        <f t="shared" si="180"/>
        <v>10.14</v>
      </c>
      <c r="Z254" s="2"/>
      <c r="AA254" s="2">
        <v>427663417</v>
      </c>
      <c r="AB254" s="2">
        <f t="shared" si="181"/>
        <v>232.85</v>
      </c>
      <c r="AC254" s="2">
        <f t="shared" si="201"/>
        <v>0</v>
      </c>
      <c r="AD254" s="2">
        <f t="shared" si="202"/>
        <v>0</v>
      </c>
      <c r="AE254" s="2">
        <f t="shared" si="203"/>
        <v>0</v>
      </c>
      <c r="AF254" s="2">
        <f t="shared" si="204"/>
        <v>232.85</v>
      </c>
      <c r="AG254" s="2">
        <f t="shared" si="183"/>
        <v>0</v>
      </c>
      <c r="AH254" s="2">
        <f t="shared" si="184"/>
        <v>18.899999999999999</v>
      </c>
      <c r="AI254" s="2">
        <f t="shared" si="185"/>
        <v>0</v>
      </c>
      <c r="AJ254" s="2">
        <f t="shared" si="186"/>
        <v>0</v>
      </c>
      <c r="AK254" s="2">
        <v>232.85</v>
      </c>
      <c r="AL254" s="2">
        <v>0</v>
      </c>
      <c r="AM254" s="2">
        <v>0</v>
      </c>
      <c r="AN254" s="2">
        <v>0</v>
      </c>
      <c r="AO254" s="2">
        <v>232.85</v>
      </c>
      <c r="AP254" s="2">
        <v>0</v>
      </c>
      <c r="AQ254" s="2">
        <v>18.899999999999999</v>
      </c>
      <c r="AR254" s="2">
        <v>0</v>
      </c>
      <c r="AS254" s="2">
        <v>0</v>
      </c>
      <c r="AT254" s="2">
        <v>97</v>
      </c>
      <c r="AU254" s="2">
        <v>51</v>
      </c>
      <c r="AV254" s="2">
        <v>1.0669999999999999</v>
      </c>
      <c r="AW254" s="2">
        <v>1.081</v>
      </c>
      <c r="AX254" s="2"/>
      <c r="AY254" s="2"/>
      <c r="AZ254" s="2">
        <v>1</v>
      </c>
      <c r="BA254" s="2">
        <v>1</v>
      </c>
      <c r="BB254" s="2">
        <v>1</v>
      </c>
      <c r="BC254" s="2">
        <v>1</v>
      </c>
      <c r="BD254" s="2" t="s">
        <v>3</v>
      </c>
      <c r="BE254" s="2" t="s">
        <v>3</v>
      </c>
      <c r="BF254" s="2" t="s">
        <v>3</v>
      </c>
      <c r="BG254" s="2" t="s">
        <v>3</v>
      </c>
      <c r="BH254" s="2">
        <v>0</v>
      </c>
      <c r="BI254" s="2">
        <v>2</v>
      </c>
      <c r="BJ254" s="2" t="s">
        <v>223</v>
      </c>
      <c r="BK254" s="2"/>
      <c r="BL254" s="2"/>
      <c r="BM254" s="2">
        <v>67</v>
      </c>
      <c r="BN254" s="2">
        <v>405818574</v>
      </c>
      <c r="BO254" s="2" t="s">
        <v>220</v>
      </c>
      <c r="BP254" s="2">
        <v>1</v>
      </c>
      <c r="BQ254" s="2">
        <v>40</v>
      </c>
      <c r="BR254" s="2">
        <v>0</v>
      </c>
      <c r="BS254" s="2">
        <v>1</v>
      </c>
      <c r="BT254" s="2">
        <v>1</v>
      </c>
      <c r="BU254" s="2">
        <v>1</v>
      </c>
      <c r="BV254" s="2">
        <v>1</v>
      </c>
      <c r="BW254" s="2">
        <v>1</v>
      </c>
      <c r="BX254" s="2">
        <v>1</v>
      </c>
      <c r="BY254" s="2" t="s">
        <v>3</v>
      </c>
      <c r="BZ254" s="2">
        <v>97</v>
      </c>
      <c r="CA254" s="2">
        <v>51</v>
      </c>
      <c r="CB254" s="2" t="s">
        <v>3</v>
      </c>
      <c r="CC254" s="2"/>
      <c r="CD254" s="2"/>
      <c r="CE254" s="2">
        <v>30</v>
      </c>
      <c r="CF254" s="2">
        <v>0</v>
      </c>
      <c r="CG254" s="2">
        <v>0</v>
      </c>
      <c r="CH254" s="2"/>
      <c r="CI254" s="2"/>
      <c r="CJ254" s="2"/>
      <c r="CK254" s="2"/>
      <c r="CL254" s="2"/>
      <c r="CM254" s="2">
        <v>0</v>
      </c>
      <c r="CN254" s="2" t="s">
        <v>3</v>
      </c>
      <c r="CO254" s="2">
        <v>0</v>
      </c>
      <c r="CP254" s="2">
        <f t="shared" si="187"/>
        <v>19.88</v>
      </c>
      <c r="CQ254" s="2">
        <f t="shared" si="205"/>
        <v>0</v>
      </c>
      <c r="CR254" s="2">
        <f t="shared" si="206"/>
        <v>0</v>
      </c>
      <c r="CS254" s="2">
        <f t="shared" si="207"/>
        <v>0</v>
      </c>
      <c r="CT254" s="2">
        <f t="shared" si="208"/>
        <v>248.45</v>
      </c>
      <c r="CU254" s="2">
        <f t="shared" si="209"/>
        <v>0</v>
      </c>
      <c r="CV254" s="2">
        <f t="shared" si="210"/>
        <v>20.166299999999996</v>
      </c>
      <c r="CW254" s="2">
        <f t="shared" si="211"/>
        <v>0</v>
      </c>
      <c r="CX254" s="2">
        <f t="shared" si="212"/>
        <v>0</v>
      </c>
      <c r="CY254" s="2">
        <f t="shared" si="213"/>
        <v>19.2836</v>
      </c>
      <c r="CZ254" s="2">
        <f t="shared" si="214"/>
        <v>10.1388</v>
      </c>
      <c r="DA254" s="2"/>
      <c r="DB254" s="2"/>
      <c r="DC254" s="2" t="s">
        <v>3</v>
      </c>
      <c r="DD254" s="2" t="s">
        <v>3</v>
      </c>
      <c r="DE254" s="2" t="s">
        <v>3</v>
      </c>
      <c r="DF254" s="2" t="s">
        <v>3</v>
      </c>
      <c r="DG254" s="2" t="s">
        <v>3</v>
      </c>
      <c r="DH254" s="2" t="s">
        <v>3</v>
      </c>
      <c r="DI254" s="2" t="s">
        <v>3</v>
      </c>
      <c r="DJ254" s="2" t="s">
        <v>3</v>
      </c>
      <c r="DK254" s="2" t="s">
        <v>3</v>
      </c>
      <c r="DL254" s="2" t="s">
        <v>3</v>
      </c>
      <c r="DM254" s="2" t="s">
        <v>3</v>
      </c>
      <c r="DN254" s="2">
        <v>0</v>
      </c>
      <c r="DO254" s="2">
        <v>0</v>
      </c>
      <c r="DP254" s="2">
        <v>1</v>
      </c>
      <c r="DQ254" s="2">
        <v>1</v>
      </c>
      <c r="DR254" s="2"/>
      <c r="DS254" s="2"/>
      <c r="DT254" s="2"/>
      <c r="DU254" s="2">
        <v>1010</v>
      </c>
      <c r="DV254" s="2" t="s">
        <v>222</v>
      </c>
      <c r="DW254" s="2" t="s">
        <v>222</v>
      </c>
      <c r="DX254" s="2">
        <v>100</v>
      </c>
      <c r="DY254" s="2"/>
      <c r="DZ254" s="2" t="s">
        <v>3</v>
      </c>
      <c r="EA254" s="2" t="s">
        <v>3</v>
      </c>
      <c r="EB254" s="2" t="s">
        <v>3</v>
      </c>
      <c r="EC254" s="2" t="s">
        <v>3</v>
      </c>
      <c r="ED254" s="2"/>
      <c r="EE254" s="2">
        <v>405818696</v>
      </c>
      <c r="EF254" s="2">
        <v>40</v>
      </c>
      <c r="EG254" s="2" t="s">
        <v>99</v>
      </c>
      <c r="EH254" s="2">
        <v>0</v>
      </c>
      <c r="EI254" s="2" t="s">
        <v>3</v>
      </c>
      <c r="EJ254" s="2">
        <v>2</v>
      </c>
      <c r="EK254" s="2">
        <v>67</v>
      </c>
      <c r="EL254" s="2" t="s">
        <v>100</v>
      </c>
      <c r="EM254" s="2" t="s">
        <v>101</v>
      </c>
      <c r="EN254" s="2"/>
      <c r="EO254" s="2" t="s">
        <v>3</v>
      </c>
      <c r="EP254" s="2"/>
      <c r="EQ254" s="2">
        <v>0</v>
      </c>
      <c r="ER254" s="2">
        <v>232.85</v>
      </c>
      <c r="ES254" s="2">
        <v>0</v>
      </c>
      <c r="ET254" s="2">
        <v>0</v>
      </c>
      <c r="EU254" s="2">
        <v>0</v>
      </c>
      <c r="EV254" s="2">
        <v>232.85</v>
      </c>
      <c r="EW254" s="2">
        <v>18.899999999999999</v>
      </c>
      <c r="EX254" s="2">
        <v>0</v>
      </c>
      <c r="EY254" s="2">
        <v>0</v>
      </c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>
        <v>0</v>
      </c>
      <c r="FR254" s="2">
        <v>0</v>
      </c>
      <c r="FS254" s="2">
        <v>2</v>
      </c>
      <c r="FT254" s="2"/>
      <c r="FU254" s="2"/>
      <c r="FV254" s="2"/>
      <c r="FW254" s="2"/>
      <c r="FX254" s="2">
        <v>97</v>
      </c>
      <c r="FY254" s="2">
        <v>51</v>
      </c>
      <c r="FZ254" s="2"/>
      <c r="GA254" s="2" t="s">
        <v>3</v>
      </c>
      <c r="GB254" s="2"/>
      <c r="GC254" s="2"/>
      <c r="GD254" s="2">
        <v>1</v>
      </c>
      <c r="GE254" s="2"/>
      <c r="GF254" s="2">
        <v>-442900539</v>
      </c>
      <c r="GG254" s="2">
        <v>2</v>
      </c>
      <c r="GH254" s="2">
        <v>1</v>
      </c>
      <c r="GI254" s="2">
        <v>2</v>
      </c>
      <c r="GJ254" s="2">
        <v>0</v>
      </c>
      <c r="GK254" s="2">
        <v>0</v>
      </c>
      <c r="GL254" s="2">
        <f t="shared" si="189"/>
        <v>0</v>
      </c>
      <c r="GM254" s="2">
        <f t="shared" si="190"/>
        <v>49.3</v>
      </c>
      <c r="GN254" s="2">
        <f t="shared" si="191"/>
        <v>0</v>
      </c>
      <c r="GO254" s="2">
        <f t="shared" si="192"/>
        <v>49.3</v>
      </c>
      <c r="GP254" s="2">
        <f t="shared" si="193"/>
        <v>0</v>
      </c>
      <c r="GQ254" s="2"/>
      <c r="GR254" s="2">
        <v>0</v>
      </c>
      <c r="GS254" s="2">
        <v>3</v>
      </c>
      <c r="GT254" s="2">
        <v>0</v>
      </c>
      <c r="GU254" s="2" t="s">
        <v>3</v>
      </c>
      <c r="GV254" s="2">
        <f t="shared" si="194"/>
        <v>0</v>
      </c>
      <c r="GW254" s="2">
        <v>1</v>
      </c>
      <c r="GX254" s="2">
        <f t="shared" si="195"/>
        <v>0</v>
      </c>
      <c r="GY254" s="2"/>
      <c r="GZ254" s="2"/>
      <c r="HA254" s="2">
        <v>0</v>
      </c>
      <c r="HB254" s="2">
        <v>0</v>
      </c>
      <c r="HC254" s="2">
        <f t="shared" si="196"/>
        <v>0</v>
      </c>
      <c r="HD254" s="2"/>
      <c r="HE254" s="2" t="s">
        <v>3</v>
      </c>
      <c r="HF254" s="2" t="s">
        <v>3</v>
      </c>
      <c r="HG254" s="2"/>
      <c r="HH254" s="2"/>
      <c r="HI254" s="2"/>
      <c r="HJ254" s="2"/>
      <c r="HK254" s="2"/>
      <c r="HL254" s="2"/>
      <c r="HM254" s="2" t="s">
        <v>3</v>
      </c>
      <c r="HN254" s="2" t="s">
        <v>3</v>
      </c>
      <c r="HO254" s="2" t="s">
        <v>3</v>
      </c>
      <c r="HP254" s="2" t="s">
        <v>3</v>
      </c>
      <c r="HQ254" s="2" t="s">
        <v>3</v>
      </c>
      <c r="HR254" s="2"/>
      <c r="HS254" s="2">
        <v>0</v>
      </c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>
        <v>0</v>
      </c>
      <c r="IL254" s="2"/>
      <c r="IM254" s="2"/>
      <c r="IN254" s="2"/>
      <c r="IO254" s="2"/>
      <c r="IP254" s="2"/>
      <c r="IQ254" s="2"/>
      <c r="IR254" s="2"/>
      <c r="IS254" s="2"/>
      <c r="IT254" s="2"/>
      <c r="IU254" s="2"/>
    </row>
    <row r="255" spans="1:255" x14ac:dyDescent="0.2">
      <c r="A255">
        <v>17</v>
      </c>
      <c r="B255">
        <v>1</v>
      </c>
      <c r="C255">
        <f>ROW(SmtRes!A218)</f>
        <v>218</v>
      </c>
      <c r="D255">
        <f>ROW(EtalonRes!A228)</f>
        <v>228</v>
      </c>
      <c r="E255" t="s">
        <v>115</v>
      </c>
      <c r="F255" t="s">
        <v>220</v>
      </c>
      <c r="G255" t="s">
        <v>221</v>
      </c>
      <c r="H255" t="s">
        <v>222</v>
      </c>
      <c r="I255">
        <f>ROUND(ROUND(8/100,5),9)</f>
        <v>0.08</v>
      </c>
      <c r="J255">
        <v>0</v>
      </c>
      <c r="K255">
        <f>ROUND(ROUND(8/100,5),9)</f>
        <v>0.08</v>
      </c>
      <c r="O255">
        <f t="shared" si="174"/>
        <v>1120.24</v>
      </c>
      <c r="P255">
        <f t="shared" si="197"/>
        <v>0</v>
      </c>
      <c r="Q255">
        <f t="shared" si="198"/>
        <v>0</v>
      </c>
      <c r="R255">
        <f t="shared" si="199"/>
        <v>0</v>
      </c>
      <c r="S255">
        <f t="shared" si="200"/>
        <v>1120.24</v>
      </c>
      <c r="T255">
        <f t="shared" si="175"/>
        <v>0</v>
      </c>
      <c r="U255">
        <f t="shared" si="176"/>
        <v>1.6133039999999996</v>
      </c>
      <c r="V255">
        <f t="shared" si="177"/>
        <v>0</v>
      </c>
      <c r="W255">
        <f t="shared" si="178"/>
        <v>0</v>
      </c>
      <c r="X255">
        <f t="shared" si="179"/>
        <v>1086.6300000000001</v>
      </c>
      <c r="Y255">
        <f t="shared" si="180"/>
        <v>571.32000000000005</v>
      </c>
      <c r="AA255">
        <v>427663415</v>
      </c>
      <c r="AB255">
        <f t="shared" si="181"/>
        <v>232.85</v>
      </c>
      <c r="AC255">
        <f t="shared" si="201"/>
        <v>0</v>
      </c>
      <c r="AD255">
        <f t="shared" si="202"/>
        <v>0</v>
      </c>
      <c r="AE255">
        <f t="shared" si="203"/>
        <v>0</v>
      </c>
      <c r="AF255">
        <f t="shared" si="204"/>
        <v>232.85</v>
      </c>
      <c r="AG255">
        <f t="shared" si="183"/>
        <v>0</v>
      </c>
      <c r="AH255">
        <f t="shared" si="184"/>
        <v>18.899999999999999</v>
      </c>
      <c r="AI255">
        <f t="shared" si="185"/>
        <v>0</v>
      </c>
      <c r="AJ255">
        <f t="shared" si="186"/>
        <v>0</v>
      </c>
      <c r="AK255">
        <v>232.85</v>
      </c>
      <c r="AL255">
        <v>0</v>
      </c>
      <c r="AM255">
        <v>0</v>
      </c>
      <c r="AN255">
        <v>0</v>
      </c>
      <c r="AO255">
        <v>232.85</v>
      </c>
      <c r="AP255">
        <v>0</v>
      </c>
      <c r="AQ255">
        <v>18.899999999999999</v>
      </c>
      <c r="AR255">
        <v>0</v>
      </c>
      <c r="AS255">
        <v>0</v>
      </c>
      <c r="AT255">
        <v>97</v>
      </c>
      <c r="AU255">
        <v>51</v>
      </c>
      <c r="AV255">
        <v>1.0669999999999999</v>
      </c>
      <c r="AW255">
        <v>1.081</v>
      </c>
      <c r="AZ255">
        <v>1</v>
      </c>
      <c r="BA255">
        <v>56.35</v>
      </c>
      <c r="BB255">
        <v>1</v>
      </c>
      <c r="BC255">
        <v>1</v>
      </c>
      <c r="BD255" t="s">
        <v>3</v>
      </c>
      <c r="BE255" t="s">
        <v>3</v>
      </c>
      <c r="BF255" t="s">
        <v>3</v>
      </c>
      <c r="BG255" t="s">
        <v>3</v>
      </c>
      <c r="BH255">
        <v>0</v>
      </c>
      <c r="BI255">
        <v>2</v>
      </c>
      <c r="BJ255" t="s">
        <v>223</v>
      </c>
      <c r="BM255">
        <v>67</v>
      </c>
      <c r="BN255">
        <v>405818574</v>
      </c>
      <c r="BO255" t="s">
        <v>220</v>
      </c>
      <c r="BP255">
        <v>1</v>
      </c>
      <c r="BQ255">
        <v>40</v>
      </c>
      <c r="BR255">
        <v>0</v>
      </c>
      <c r="BS255">
        <v>56.35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97</v>
      </c>
      <c r="CA255">
        <v>51</v>
      </c>
      <c r="CB255" t="s">
        <v>3</v>
      </c>
      <c r="CE255">
        <v>30</v>
      </c>
      <c r="CF255">
        <v>0</v>
      </c>
      <c r="CG255">
        <v>0</v>
      </c>
      <c r="CM255">
        <v>0</v>
      </c>
      <c r="CN255" t="s">
        <v>3</v>
      </c>
      <c r="CO255">
        <v>0</v>
      </c>
      <c r="CP255">
        <f t="shared" si="187"/>
        <v>1120.24</v>
      </c>
      <c r="CQ255">
        <f t="shared" si="205"/>
        <v>0</v>
      </c>
      <c r="CR255">
        <f t="shared" si="206"/>
        <v>0</v>
      </c>
      <c r="CS255">
        <f t="shared" si="207"/>
        <v>0</v>
      </c>
      <c r="CT255">
        <f t="shared" si="208"/>
        <v>14000.16</v>
      </c>
      <c r="CU255">
        <f t="shared" si="209"/>
        <v>0</v>
      </c>
      <c r="CV255">
        <f t="shared" si="210"/>
        <v>20.166299999999996</v>
      </c>
      <c r="CW255">
        <f t="shared" si="211"/>
        <v>0</v>
      </c>
      <c r="CX255">
        <f t="shared" si="212"/>
        <v>0</v>
      </c>
      <c r="CY255">
        <f t="shared" si="213"/>
        <v>1086.6328000000001</v>
      </c>
      <c r="CZ255">
        <f t="shared" si="214"/>
        <v>571.32240000000002</v>
      </c>
      <c r="DC255" t="s">
        <v>3</v>
      </c>
      <c r="DD255" t="s">
        <v>3</v>
      </c>
      <c r="DE255" t="s">
        <v>3</v>
      </c>
      <c r="DF255" t="s">
        <v>3</v>
      </c>
      <c r="DG255" t="s">
        <v>3</v>
      </c>
      <c r="DH255" t="s">
        <v>3</v>
      </c>
      <c r="DI255" t="s">
        <v>3</v>
      </c>
      <c r="DJ255" t="s">
        <v>3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1010</v>
      </c>
      <c r="DV255" t="s">
        <v>222</v>
      </c>
      <c r="DW255" t="s">
        <v>222</v>
      </c>
      <c r="DX255">
        <v>100</v>
      </c>
      <c r="DZ255" t="s">
        <v>3</v>
      </c>
      <c r="EA255" t="s">
        <v>3</v>
      </c>
      <c r="EB255" t="s">
        <v>3</v>
      </c>
      <c r="EC255" t="s">
        <v>3</v>
      </c>
      <c r="EE255">
        <v>405818696</v>
      </c>
      <c r="EF255">
        <v>40</v>
      </c>
      <c r="EG255" t="s">
        <v>99</v>
      </c>
      <c r="EH255">
        <v>0</v>
      </c>
      <c r="EI255" t="s">
        <v>3</v>
      </c>
      <c r="EJ255">
        <v>2</v>
      </c>
      <c r="EK255">
        <v>67</v>
      </c>
      <c r="EL255" t="s">
        <v>100</v>
      </c>
      <c r="EM255" t="s">
        <v>101</v>
      </c>
      <c r="EO255" t="s">
        <v>3</v>
      </c>
      <c r="EQ255">
        <v>0</v>
      </c>
      <c r="ER255">
        <v>232.85</v>
      </c>
      <c r="ES255">
        <v>0</v>
      </c>
      <c r="ET255">
        <v>0</v>
      </c>
      <c r="EU255">
        <v>0</v>
      </c>
      <c r="EV255">
        <v>232.85</v>
      </c>
      <c r="EW255">
        <v>18.899999999999999</v>
      </c>
      <c r="EX255">
        <v>0</v>
      </c>
      <c r="EY255">
        <v>0</v>
      </c>
      <c r="FQ255">
        <v>0</v>
      </c>
      <c r="FR255">
        <v>0</v>
      </c>
      <c r="FS255">
        <v>2</v>
      </c>
      <c r="FX255">
        <v>97</v>
      </c>
      <c r="FY255">
        <v>51</v>
      </c>
      <c r="GA255" t="s">
        <v>3</v>
      </c>
      <c r="GD255">
        <v>1</v>
      </c>
      <c r="GF255">
        <v>-442900539</v>
      </c>
      <c r="GG255">
        <v>2</v>
      </c>
      <c r="GH255">
        <v>1</v>
      </c>
      <c r="GI255">
        <v>2</v>
      </c>
      <c r="GJ255">
        <v>0</v>
      </c>
      <c r="GK255">
        <v>0</v>
      </c>
      <c r="GL255">
        <f t="shared" si="189"/>
        <v>0</v>
      </c>
      <c r="GM255">
        <f t="shared" si="190"/>
        <v>2778.19</v>
      </c>
      <c r="GN255">
        <f t="shared" si="191"/>
        <v>0</v>
      </c>
      <c r="GO255">
        <f t="shared" si="192"/>
        <v>2778.19</v>
      </c>
      <c r="GP255">
        <f t="shared" si="193"/>
        <v>0</v>
      </c>
      <c r="GR255">
        <v>0</v>
      </c>
      <c r="GS255">
        <v>3</v>
      </c>
      <c r="GT255">
        <v>0</v>
      </c>
      <c r="GU255" t="s">
        <v>3</v>
      </c>
      <c r="GV255">
        <f t="shared" si="194"/>
        <v>0</v>
      </c>
      <c r="GW255">
        <v>1</v>
      </c>
      <c r="GX255">
        <f t="shared" si="195"/>
        <v>0</v>
      </c>
      <c r="HA255">
        <v>0</v>
      </c>
      <c r="HB255">
        <v>0</v>
      </c>
      <c r="HC255">
        <f t="shared" si="196"/>
        <v>0</v>
      </c>
      <c r="HE255" t="s">
        <v>3</v>
      </c>
      <c r="HF255" t="s">
        <v>3</v>
      </c>
      <c r="HM255" t="s">
        <v>3</v>
      </c>
      <c r="HN255" t="s">
        <v>3</v>
      </c>
      <c r="HO255" t="s">
        <v>3</v>
      </c>
      <c r="HP255" t="s">
        <v>3</v>
      </c>
      <c r="HQ255" t="s">
        <v>3</v>
      </c>
      <c r="HS255">
        <v>0</v>
      </c>
      <c r="IK255">
        <v>0</v>
      </c>
    </row>
    <row r="256" spans="1:255" x14ac:dyDescent="0.2">
      <c r="A256" s="2">
        <v>18</v>
      </c>
      <c r="B256" s="2">
        <v>1</v>
      </c>
      <c r="C256" s="2">
        <v>216</v>
      </c>
      <c r="D256" s="2"/>
      <c r="E256" s="2" t="s">
        <v>224</v>
      </c>
      <c r="F256" s="2" t="s">
        <v>225</v>
      </c>
      <c r="G256" s="2" t="s">
        <v>226</v>
      </c>
      <c r="H256" s="2" t="s">
        <v>148</v>
      </c>
      <c r="I256" s="2">
        <f>I254*J256</f>
        <v>0</v>
      </c>
      <c r="J256" s="2">
        <v>0</v>
      </c>
      <c r="K256" s="2">
        <v>0</v>
      </c>
      <c r="L256" s="2"/>
      <c r="M256" s="2"/>
      <c r="N256" s="2"/>
      <c r="O256" s="2">
        <f t="shared" si="174"/>
        <v>0</v>
      </c>
      <c r="P256" s="2">
        <f t="shared" si="197"/>
        <v>0</v>
      </c>
      <c r="Q256" s="2">
        <f t="shared" si="198"/>
        <v>0</v>
      </c>
      <c r="R256" s="2">
        <f t="shared" si="199"/>
        <v>0</v>
      </c>
      <c r="S256" s="2">
        <f t="shared" si="200"/>
        <v>0</v>
      </c>
      <c r="T256" s="2">
        <f t="shared" si="175"/>
        <v>0</v>
      </c>
      <c r="U256" s="2">
        <f t="shared" si="176"/>
        <v>0</v>
      </c>
      <c r="V256" s="2">
        <f t="shared" si="177"/>
        <v>0</v>
      </c>
      <c r="W256" s="2">
        <f t="shared" si="178"/>
        <v>0</v>
      </c>
      <c r="X256" s="2">
        <f t="shared" si="179"/>
        <v>0</v>
      </c>
      <c r="Y256" s="2">
        <f t="shared" si="180"/>
        <v>0</v>
      </c>
      <c r="Z256" s="2"/>
      <c r="AA256" s="2">
        <v>427663417</v>
      </c>
      <c r="AB256" s="2">
        <f t="shared" si="181"/>
        <v>0</v>
      </c>
      <c r="AC256" s="2">
        <f t="shared" si="201"/>
        <v>0</v>
      </c>
      <c r="AD256" s="2">
        <f t="shared" si="202"/>
        <v>0</v>
      </c>
      <c r="AE256" s="2">
        <f t="shared" si="203"/>
        <v>0</v>
      </c>
      <c r="AF256" s="2">
        <f t="shared" si="204"/>
        <v>0</v>
      </c>
      <c r="AG256" s="2">
        <f t="shared" si="183"/>
        <v>0</v>
      </c>
      <c r="AH256" s="2">
        <f t="shared" si="184"/>
        <v>0</v>
      </c>
      <c r="AI256" s="2">
        <f t="shared" si="185"/>
        <v>0</v>
      </c>
      <c r="AJ256" s="2">
        <f t="shared" si="186"/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97</v>
      </c>
      <c r="AU256" s="2">
        <v>51</v>
      </c>
      <c r="AV256" s="2">
        <v>1.0669999999999999</v>
      </c>
      <c r="AW256" s="2">
        <v>1</v>
      </c>
      <c r="AX256" s="2"/>
      <c r="AY256" s="2"/>
      <c r="AZ256" s="2">
        <v>1</v>
      </c>
      <c r="BA256" s="2">
        <v>1</v>
      </c>
      <c r="BB256" s="2">
        <v>1</v>
      </c>
      <c r="BC256" s="2">
        <v>1</v>
      </c>
      <c r="BD256" s="2" t="s">
        <v>3</v>
      </c>
      <c r="BE256" s="2" t="s">
        <v>3</v>
      </c>
      <c r="BF256" s="2" t="s">
        <v>3</v>
      </c>
      <c r="BG256" s="2" t="s">
        <v>3</v>
      </c>
      <c r="BH256" s="2">
        <v>3</v>
      </c>
      <c r="BI256" s="2">
        <v>2</v>
      </c>
      <c r="BJ256" s="2" t="s">
        <v>3</v>
      </c>
      <c r="BK256" s="2"/>
      <c r="BL256" s="2"/>
      <c r="BM256" s="2">
        <v>67</v>
      </c>
      <c r="BN256" s="2">
        <v>0</v>
      </c>
      <c r="BO256" s="2" t="s">
        <v>3</v>
      </c>
      <c r="BP256" s="2">
        <v>0</v>
      </c>
      <c r="BQ256" s="2">
        <v>40</v>
      </c>
      <c r="BR256" s="2">
        <v>0</v>
      </c>
      <c r="BS256" s="2">
        <v>1</v>
      </c>
      <c r="BT256" s="2">
        <v>1</v>
      </c>
      <c r="BU256" s="2">
        <v>1</v>
      </c>
      <c r="BV256" s="2">
        <v>1</v>
      </c>
      <c r="BW256" s="2">
        <v>1</v>
      </c>
      <c r="BX256" s="2">
        <v>1</v>
      </c>
      <c r="BY256" s="2" t="s">
        <v>3</v>
      </c>
      <c r="BZ256" s="2">
        <v>97</v>
      </c>
      <c r="CA256" s="2">
        <v>51</v>
      </c>
      <c r="CB256" s="2" t="s">
        <v>3</v>
      </c>
      <c r="CC256" s="2"/>
      <c r="CD256" s="2"/>
      <c r="CE256" s="2">
        <v>30</v>
      </c>
      <c r="CF256" s="2">
        <v>0</v>
      </c>
      <c r="CG256" s="2">
        <v>0</v>
      </c>
      <c r="CH256" s="2"/>
      <c r="CI256" s="2"/>
      <c r="CJ256" s="2"/>
      <c r="CK256" s="2"/>
      <c r="CL256" s="2"/>
      <c r="CM256" s="2">
        <v>0</v>
      </c>
      <c r="CN256" s="2" t="s">
        <v>3</v>
      </c>
      <c r="CO256" s="2">
        <v>0</v>
      </c>
      <c r="CP256" s="2">
        <f t="shared" si="187"/>
        <v>0</v>
      </c>
      <c r="CQ256" s="2">
        <f t="shared" si="205"/>
        <v>0</v>
      </c>
      <c r="CR256" s="2">
        <f t="shared" si="206"/>
        <v>0</v>
      </c>
      <c r="CS256" s="2">
        <f t="shared" si="207"/>
        <v>0</v>
      </c>
      <c r="CT256" s="2">
        <f t="shared" si="208"/>
        <v>0</v>
      </c>
      <c r="CU256" s="2">
        <f t="shared" si="209"/>
        <v>0</v>
      </c>
      <c r="CV256" s="2">
        <f t="shared" si="210"/>
        <v>0</v>
      </c>
      <c r="CW256" s="2">
        <f t="shared" si="211"/>
        <v>0</v>
      </c>
      <c r="CX256" s="2">
        <f t="shared" si="212"/>
        <v>0</v>
      </c>
      <c r="CY256" s="2">
        <f t="shared" si="213"/>
        <v>0</v>
      </c>
      <c r="CZ256" s="2">
        <f t="shared" si="214"/>
        <v>0</v>
      </c>
      <c r="DA256" s="2"/>
      <c r="DB256" s="2"/>
      <c r="DC256" s="2" t="s">
        <v>3</v>
      </c>
      <c r="DD256" s="2" t="s">
        <v>3</v>
      </c>
      <c r="DE256" s="2" t="s">
        <v>3</v>
      </c>
      <c r="DF256" s="2" t="s">
        <v>3</v>
      </c>
      <c r="DG256" s="2" t="s">
        <v>3</v>
      </c>
      <c r="DH256" s="2" t="s">
        <v>3</v>
      </c>
      <c r="DI256" s="2" t="s">
        <v>3</v>
      </c>
      <c r="DJ256" s="2" t="s">
        <v>3</v>
      </c>
      <c r="DK256" s="2" t="s">
        <v>3</v>
      </c>
      <c r="DL256" s="2" t="s">
        <v>3</v>
      </c>
      <c r="DM256" s="2" t="s">
        <v>3</v>
      </c>
      <c r="DN256" s="2">
        <v>0</v>
      </c>
      <c r="DO256" s="2">
        <v>0</v>
      </c>
      <c r="DP256" s="2">
        <v>1</v>
      </c>
      <c r="DQ256" s="2">
        <v>1</v>
      </c>
      <c r="DR256" s="2"/>
      <c r="DS256" s="2"/>
      <c r="DT256" s="2"/>
      <c r="DU256" s="2">
        <v>1010</v>
      </c>
      <c r="DV256" s="2" t="s">
        <v>148</v>
      </c>
      <c r="DW256" s="2" t="s">
        <v>148</v>
      </c>
      <c r="DX256" s="2">
        <v>1</v>
      </c>
      <c r="DY256" s="2"/>
      <c r="DZ256" s="2" t="s">
        <v>3</v>
      </c>
      <c r="EA256" s="2" t="s">
        <v>3</v>
      </c>
      <c r="EB256" s="2" t="s">
        <v>3</v>
      </c>
      <c r="EC256" s="2" t="s">
        <v>3</v>
      </c>
      <c r="ED256" s="2"/>
      <c r="EE256" s="2">
        <v>405818696</v>
      </c>
      <c r="EF256" s="2">
        <v>40</v>
      </c>
      <c r="EG256" s="2" t="s">
        <v>99</v>
      </c>
      <c r="EH256" s="2">
        <v>0</v>
      </c>
      <c r="EI256" s="2" t="s">
        <v>3</v>
      </c>
      <c r="EJ256" s="2">
        <v>2</v>
      </c>
      <c r="EK256" s="2">
        <v>67</v>
      </c>
      <c r="EL256" s="2" t="s">
        <v>100</v>
      </c>
      <c r="EM256" s="2" t="s">
        <v>101</v>
      </c>
      <c r="EN256" s="2"/>
      <c r="EO256" s="2" t="s">
        <v>3</v>
      </c>
      <c r="EP256" s="2"/>
      <c r="EQ256" s="2">
        <v>0</v>
      </c>
      <c r="ER256" s="2">
        <v>0</v>
      </c>
      <c r="ES256" s="2">
        <v>0</v>
      </c>
      <c r="ET256" s="2">
        <v>0</v>
      </c>
      <c r="EU256" s="2">
        <v>0</v>
      </c>
      <c r="EV256" s="2">
        <v>0</v>
      </c>
      <c r="EW256" s="2">
        <v>0</v>
      </c>
      <c r="EX256" s="2">
        <v>0</v>
      </c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>
        <v>0</v>
      </c>
      <c r="FR256" s="2">
        <v>0</v>
      </c>
      <c r="FS256" s="2">
        <v>0</v>
      </c>
      <c r="FT256" s="2"/>
      <c r="FU256" s="2"/>
      <c r="FV256" s="2"/>
      <c r="FW256" s="2"/>
      <c r="FX256" s="2">
        <v>97</v>
      </c>
      <c r="FY256" s="2">
        <v>51</v>
      </c>
      <c r="FZ256" s="2"/>
      <c r="GA256" s="2" t="s">
        <v>3</v>
      </c>
      <c r="GB256" s="2"/>
      <c r="GC256" s="2"/>
      <c r="GD256" s="2">
        <v>1</v>
      </c>
      <c r="GE256" s="2"/>
      <c r="GF256" s="2">
        <v>2091361781</v>
      </c>
      <c r="GG256" s="2">
        <v>2</v>
      </c>
      <c r="GH256" s="2">
        <v>1</v>
      </c>
      <c r="GI256" s="2">
        <v>-2</v>
      </c>
      <c r="GJ256" s="2">
        <v>0</v>
      </c>
      <c r="GK256" s="2">
        <v>0</v>
      </c>
      <c r="GL256" s="2">
        <f t="shared" si="189"/>
        <v>0</v>
      </c>
      <c r="GM256" s="2">
        <f t="shared" si="190"/>
        <v>0</v>
      </c>
      <c r="GN256" s="2">
        <f t="shared" si="191"/>
        <v>0</v>
      </c>
      <c r="GO256" s="2">
        <f t="shared" si="192"/>
        <v>0</v>
      </c>
      <c r="GP256" s="2">
        <f t="shared" si="193"/>
        <v>0</v>
      </c>
      <c r="GQ256" s="2"/>
      <c r="GR256" s="2">
        <v>0</v>
      </c>
      <c r="GS256" s="2">
        <v>3</v>
      </c>
      <c r="GT256" s="2">
        <v>0</v>
      </c>
      <c r="GU256" s="2" t="s">
        <v>3</v>
      </c>
      <c r="GV256" s="2">
        <f t="shared" si="194"/>
        <v>0</v>
      </c>
      <c r="GW256" s="2">
        <v>1</v>
      </c>
      <c r="GX256" s="2">
        <f t="shared" si="195"/>
        <v>0</v>
      </c>
      <c r="GY256" s="2"/>
      <c r="GZ256" s="2"/>
      <c r="HA256" s="2">
        <v>0</v>
      </c>
      <c r="HB256" s="2">
        <v>0</v>
      </c>
      <c r="HC256" s="2">
        <f t="shared" si="196"/>
        <v>0</v>
      </c>
      <c r="HD256" s="2"/>
      <c r="HE256" s="2" t="s">
        <v>3</v>
      </c>
      <c r="HF256" s="2" t="s">
        <v>3</v>
      </c>
      <c r="HG256" s="2"/>
      <c r="HH256" s="2"/>
      <c r="HI256" s="2"/>
      <c r="HJ256" s="2"/>
      <c r="HK256" s="2"/>
      <c r="HL256" s="2"/>
      <c r="HM256" s="2" t="s">
        <v>3</v>
      </c>
      <c r="HN256" s="2" t="s">
        <v>3</v>
      </c>
      <c r="HO256" s="2" t="s">
        <v>3</v>
      </c>
      <c r="HP256" s="2" t="s">
        <v>3</v>
      </c>
      <c r="HQ256" s="2" t="s">
        <v>3</v>
      </c>
      <c r="HR256" s="2"/>
      <c r="HS256" s="2">
        <v>0</v>
      </c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>
        <v>0</v>
      </c>
      <c r="IL256" s="2"/>
      <c r="IM256" s="2"/>
      <c r="IN256" s="2"/>
      <c r="IO256" s="2"/>
      <c r="IP256" s="2"/>
      <c r="IQ256" s="2"/>
      <c r="IR256" s="2"/>
      <c r="IS256" s="2"/>
      <c r="IT256" s="2"/>
      <c r="IU256" s="2"/>
    </row>
    <row r="257" spans="1:245" x14ac:dyDescent="0.2">
      <c r="A257">
        <v>18</v>
      </c>
      <c r="B257">
        <v>1</v>
      </c>
      <c r="C257">
        <v>218</v>
      </c>
      <c r="E257" t="s">
        <v>224</v>
      </c>
      <c r="F257" t="s">
        <v>225</v>
      </c>
      <c r="G257" t="s">
        <v>226</v>
      </c>
      <c r="H257" t="s">
        <v>148</v>
      </c>
      <c r="I257">
        <f>I255*J257</f>
        <v>0</v>
      </c>
      <c r="J257">
        <v>0</v>
      </c>
      <c r="K257">
        <v>0</v>
      </c>
      <c r="O257">
        <f t="shared" si="174"/>
        <v>0</v>
      </c>
      <c r="P257">
        <f t="shared" si="197"/>
        <v>0</v>
      </c>
      <c r="Q257">
        <f t="shared" si="198"/>
        <v>0</v>
      </c>
      <c r="R257">
        <f t="shared" si="199"/>
        <v>0</v>
      </c>
      <c r="S257">
        <f t="shared" si="200"/>
        <v>0</v>
      </c>
      <c r="T257">
        <f t="shared" si="175"/>
        <v>0</v>
      </c>
      <c r="U257">
        <f t="shared" si="176"/>
        <v>0</v>
      </c>
      <c r="V257">
        <f t="shared" si="177"/>
        <v>0</v>
      </c>
      <c r="W257">
        <f t="shared" si="178"/>
        <v>0</v>
      </c>
      <c r="X257">
        <f t="shared" si="179"/>
        <v>0</v>
      </c>
      <c r="Y257">
        <f t="shared" si="180"/>
        <v>0</v>
      </c>
      <c r="AA257">
        <v>427663415</v>
      </c>
      <c r="AB257">
        <f t="shared" si="181"/>
        <v>0</v>
      </c>
      <c r="AC257">
        <f t="shared" si="201"/>
        <v>0</v>
      </c>
      <c r="AD257">
        <f t="shared" si="202"/>
        <v>0</v>
      </c>
      <c r="AE257">
        <f t="shared" si="203"/>
        <v>0</v>
      </c>
      <c r="AF257">
        <f t="shared" si="204"/>
        <v>0</v>
      </c>
      <c r="AG257">
        <f t="shared" si="183"/>
        <v>0</v>
      </c>
      <c r="AH257">
        <f t="shared" si="184"/>
        <v>0</v>
      </c>
      <c r="AI257">
        <f t="shared" si="185"/>
        <v>0</v>
      </c>
      <c r="AJ257">
        <f t="shared" si="186"/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97</v>
      </c>
      <c r="AU257">
        <v>51</v>
      </c>
      <c r="AV257">
        <v>1.0669999999999999</v>
      </c>
      <c r="AW257">
        <v>1</v>
      </c>
      <c r="AZ257">
        <v>1</v>
      </c>
      <c r="BA257">
        <v>1</v>
      </c>
      <c r="BB257">
        <v>1</v>
      </c>
      <c r="BC257">
        <v>9.84</v>
      </c>
      <c r="BD257" t="s">
        <v>3</v>
      </c>
      <c r="BE257" t="s">
        <v>3</v>
      </c>
      <c r="BF257" t="s">
        <v>3</v>
      </c>
      <c r="BG257" t="s">
        <v>3</v>
      </c>
      <c r="BH257">
        <v>3</v>
      </c>
      <c r="BI257">
        <v>2</v>
      </c>
      <c r="BJ257" t="s">
        <v>3</v>
      </c>
      <c r="BM257">
        <v>67</v>
      </c>
      <c r="BN257">
        <v>0</v>
      </c>
      <c r="BO257" t="s">
        <v>3</v>
      </c>
      <c r="BP257">
        <v>0</v>
      </c>
      <c r="BQ257">
        <v>40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97</v>
      </c>
      <c r="CA257">
        <v>51</v>
      </c>
      <c r="CB257" t="s">
        <v>3</v>
      </c>
      <c r="CE257">
        <v>30</v>
      </c>
      <c r="CF257">
        <v>0</v>
      </c>
      <c r="CG257">
        <v>0</v>
      </c>
      <c r="CM257">
        <v>0</v>
      </c>
      <c r="CN257" t="s">
        <v>3</v>
      </c>
      <c r="CO257">
        <v>0</v>
      </c>
      <c r="CP257">
        <f t="shared" si="187"/>
        <v>0</v>
      </c>
      <c r="CQ257">
        <f t="shared" si="205"/>
        <v>0</v>
      </c>
      <c r="CR257">
        <f t="shared" si="206"/>
        <v>0</v>
      </c>
      <c r="CS257">
        <f t="shared" si="207"/>
        <v>0</v>
      </c>
      <c r="CT257">
        <f t="shared" si="208"/>
        <v>0</v>
      </c>
      <c r="CU257">
        <f t="shared" si="209"/>
        <v>0</v>
      </c>
      <c r="CV257">
        <f t="shared" si="210"/>
        <v>0</v>
      </c>
      <c r="CW257">
        <f t="shared" si="211"/>
        <v>0</v>
      </c>
      <c r="CX257">
        <f t="shared" si="212"/>
        <v>0</v>
      </c>
      <c r="CY257">
        <f t="shared" si="213"/>
        <v>0</v>
      </c>
      <c r="CZ257">
        <f t="shared" si="214"/>
        <v>0</v>
      </c>
      <c r="DC257" t="s">
        <v>3</v>
      </c>
      <c r="DD257" t="s">
        <v>3</v>
      </c>
      <c r="DE257" t="s">
        <v>3</v>
      </c>
      <c r="DF257" t="s">
        <v>3</v>
      </c>
      <c r="DG257" t="s">
        <v>3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1010</v>
      </c>
      <c r="DV257" t="s">
        <v>148</v>
      </c>
      <c r="DW257" t="s">
        <v>148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405818696</v>
      </c>
      <c r="EF257">
        <v>40</v>
      </c>
      <c r="EG257" t="s">
        <v>99</v>
      </c>
      <c r="EH257">
        <v>0</v>
      </c>
      <c r="EI257" t="s">
        <v>3</v>
      </c>
      <c r="EJ257">
        <v>2</v>
      </c>
      <c r="EK257">
        <v>67</v>
      </c>
      <c r="EL257" t="s">
        <v>100</v>
      </c>
      <c r="EM257" t="s">
        <v>101</v>
      </c>
      <c r="EO257" t="s">
        <v>3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FQ257">
        <v>0</v>
      </c>
      <c r="FR257">
        <v>0</v>
      </c>
      <c r="FS257">
        <v>0</v>
      </c>
      <c r="FX257">
        <v>97</v>
      </c>
      <c r="FY257">
        <v>51</v>
      </c>
      <c r="GA257" t="s">
        <v>3</v>
      </c>
      <c r="GD257">
        <v>1</v>
      </c>
      <c r="GF257">
        <v>2091361781</v>
      </c>
      <c r="GG257">
        <v>2</v>
      </c>
      <c r="GH257">
        <v>1</v>
      </c>
      <c r="GI257">
        <v>5</v>
      </c>
      <c r="GJ257">
        <v>0</v>
      </c>
      <c r="GK257">
        <v>0</v>
      </c>
      <c r="GL257">
        <f t="shared" si="189"/>
        <v>0</v>
      </c>
      <c r="GM257">
        <f t="shared" si="190"/>
        <v>0</v>
      </c>
      <c r="GN257">
        <f t="shared" si="191"/>
        <v>0</v>
      </c>
      <c r="GO257">
        <f t="shared" si="192"/>
        <v>0</v>
      </c>
      <c r="GP257">
        <f t="shared" si="193"/>
        <v>0</v>
      </c>
      <c r="GR257">
        <v>0</v>
      </c>
      <c r="GS257">
        <v>3</v>
      </c>
      <c r="GT257">
        <v>0</v>
      </c>
      <c r="GU257" t="s">
        <v>3</v>
      </c>
      <c r="GV257">
        <f t="shared" si="194"/>
        <v>0</v>
      </c>
      <c r="GW257">
        <v>1</v>
      </c>
      <c r="GX257">
        <f t="shared" si="195"/>
        <v>0</v>
      </c>
      <c r="HA257">
        <v>0</v>
      </c>
      <c r="HB257">
        <v>0</v>
      </c>
      <c r="HC257">
        <f t="shared" si="196"/>
        <v>0</v>
      </c>
      <c r="HE257" t="s">
        <v>3</v>
      </c>
      <c r="HF257" t="s">
        <v>3</v>
      </c>
      <c r="HM257" t="s">
        <v>3</v>
      </c>
      <c r="HN257" t="s">
        <v>3</v>
      </c>
      <c r="HO257" t="s">
        <v>3</v>
      </c>
      <c r="HP257" t="s">
        <v>3</v>
      </c>
      <c r="HQ257" t="s">
        <v>3</v>
      </c>
      <c r="HS257">
        <v>0</v>
      </c>
      <c r="IK257">
        <v>0</v>
      </c>
    </row>
    <row r="259" spans="1:245" x14ac:dyDescent="0.2">
      <c r="A259" s="3">
        <v>51</v>
      </c>
      <c r="B259" s="3">
        <f>B206</f>
        <v>1</v>
      </c>
      <c r="C259" s="3">
        <f>A206</f>
        <v>4</v>
      </c>
      <c r="D259" s="3">
        <f>ROW(A206)</f>
        <v>206</v>
      </c>
      <c r="E259" s="3"/>
      <c r="F259" s="3" t="str">
        <f>IF(F206&lt;&gt;"",F206,"")</f>
        <v>Новый раздел</v>
      </c>
      <c r="G259" s="3" t="str">
        <f>IF(G206&lt;&gt;"",G206,"")</f>
        <v>Монтажные работы</v>
      </c>
      <c r="H259" s="3">
        <v>0</v>
      </c>
      <c r="I259" s="3"/>
      <c r="J259" s="3"/>
      <c r="K259" s="3"/>
      <c r="L259" s="3"/>
      <c r="M259" s="3"/>
      <c r="N259" s="3"/>
      <c r="O259" s="3">
        <f t="shared" ref="O259:T259" si="215">ROUND(AB259,2)</f>
        <v>2137.33</v>
      </c>
      <c r="P259" s="3">
        <f t="shared" si="215"/>
        <v>2037.33</v>
      </c>
      <c r="Q259" s="3">
        <f t="shared" si="215"/>
        <v>3.12</v>
      </c>
      <c r="R259" s="3">
        <f t="shared" si="215"/>
        <v>0.37</v>
      </c>
      <c r="S259" s="3">
        <f t="shared" si="215"/>
        <v>96.88</v>
      </c>
      <c r="T259" s="3">
        <f t="shared" si="215"/>
        <v>0</v>
      </c>
      <c r="U259" s="3">
        <f>AH259</f>
        <v>7.9313447199999993</v>
      </c>
      <c r="V259" s="3">
        <f>AI259</f>
        <v>0</v>
      </c>
      <c r="W259" s="3">
        <f>ROUND(AJ259,2)</f>
        <v>0</v>
      </c>
      <c r="X259" s="3">
        <f>ROUND(AK259,2)</f>
        <v>94.39</v>
      </c>
      <c r="Y259" s="3">
        <f>ROUND(AL259,2)</f>
        <v>49.98</v>
      </c>
      <c r="Z259" s="3"/>
      <c r="AA259" s="3"/>
      <c r="AB259" s="3">
        <f>ROUND(SUMIF(AA210:AA257,"=427663417",O210:O257),2)</f>
        <v>2137.33</v>
      </c>
      <c r="AC259" s="3">
        <f>ROUND(SUMIF(AA210:AA257,"=427663417",P210:P257),2)</f>
        <v>2037.33</v>
      </c>
      <c r="AD259" s="3">
        <f>ROUND(SUMIF(AA210:AA257,"=427663417",Q210:Q257),2)</f>
        <v>3.12</v>
      </c>
      <c r="AE259" s="3">
        <f>ROUND(SUMIF(AA210:AA257,"=427663417",R210:R257),2)</f>
        <v>0.37</v>
      </c>
      <c r="AF259" s="3">
        <f>ROUND(SUMIF(AA210:AA257,"=427663417",S210:S257),2)</f>
        <v>96.88</v>
      </c>
      <c r="AG259" s="3">
        <f>ROUND(SUMIF(AA210:AA257,"=427663417",T210:T257),2)</f>
        <v>0</v>
      </c>
      <c r="AH259" s="3">
        <f>SUMIF(AA210:AA257,"=427663417",U210:U257)</f>
        <v>7.9313447199999993</v>
      </c>
      <c r="AI259" s="3">
        <f>SUMIF(AA210:AA257,"=427663417",V210:V257)</f>
        <v>0</v>
      </c>
      <c r="AJ259" s="3">
        <f>ROUND(SUMIF(AA210:AA257,"=427663417",W210:W257),2)</f>
        <v>0</v>
      </c>
      <c r="AK259" s="3">
        <f>ROUND(SUMIF(AA210:AA257,"=427663417",X210:X257),2)</f>
        <v>94.39</v>
      </c>
      <c r="AL259" s="3">
        <f>ROUND(SUMIF(AA210:AA257,"=427663417",Y210:Y257),2)</f>
        <v>49.98</v>
      </c>
      <c r="AM259" s="3"/>
      <c r="AN259" s="3"/>
      <c r="AO259" s="3">
        <f t="shared" ref="AO259:BD259" si="216">ROUND(BX259,2)</f>
        <v>0</v>
      </c>
      <c r="AP259" s="3">
        <f t="shared" si="216"/>
        <v>0</v>
      </c>
      <c r="AQ259" s="3">
        <f t="shared" si="216"/>
        <v>0</v>
      </c>
      <c r="AR259" s="3">
        <f t="shared" si="216"/>
        <v>2281.6999999999998</v>
      </c>
      <c r="AS259" s="3">
        <f t="shared" si="216"/>
        <v>661.52</v>
      </c>
      <c r="AT259" s="3">
        <f t="shared" si="216"/>
        <v>1620.18</v>
      </c>
      <c r="AU259" s="3">
        <f t="shared" si="216"/>
        <v>0</v>
      </c>
      <c r="AV259" s="3">
        <f t="shared" si="216"/>
        <v>2037.33</v>
      </c>
      <c r="AW259" s="3">
        <f t="shared" si="216"/>
        <v>2037.33</v>
      </c>
      <c r="AX259" s="3">
        <f t="shared" si="216"/>
        <v>0</v>
      </c>
      <c r="AY259" s="3">
        <f t="shared" si="216"/>
        <v>2037.33</v>
      </c>
      <c r="AZ259" s="3">
        <f t="shared" si="216"/>
        <v>0</v>
      </c>
      <c r="BA259" s="3">
        <f t="shared" si="216"/>
        <v>0</v>
      </c>
      <c r="BB259" s="3">
        <f t="shared" si="216"/>
        <v>0</v>
      </c>
      <c r="BC259" s="3">
        <f t="shared" si="216"/>
        <v>0</v>
      </c>
      <c r="BD259" s="3">
        <f t="shared" si="216"/>
        <v>0</v>
      </c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>
        <f>ROUND(SUMIF(AA210:AA257,"=427663417",FQ210:FQ257),2)</f>
        <v>0</v>
      </c>
      <c r="BY259" s="3">
        <f>ROUND(SUMIF(AA210:AA257,"=427663417",FR210:FR257),2)</f>
        <v>0</v>
      </c>
      <c r="BZ259" s="3">
        <f>ROUND(SUMIF(AA210:AA257,"=427663417",GL210:GL257),2)</f>
        <v>0</v>
      </c>
      <c r="CA259" s="3">
        <f>ROUND(SUMIF(AA210:AA257,"=427663417",GM210:GM257),2)</f>
        <v>2281.6999999999998</v>
      </c>
      <c r="CB259" s="3">
        <f>ROUND(SUMIF(AA210:AA257,"=427663417",GN210:GN257),2)</f>
        <v>661.52</v>
      </c>
      <c r="CC259" s="3">
        <f>ROUND(SUMIF(AA210:AA257,"=427663417",GO210:GO257),2)</f>
        <v>1620.18</v>
      </c>
      <c r="CD259" s="3">
        <f>ROUND(SUMIF(AA210:AA257,"=427663417",GP210:GP257),2)</f>
        <v>0</v>
      </c>
      <c r="CE259" s="3">
        <f>AC259-BX259</f>
        <v>2037.33</v>
      </c>
      <c r="CF259" s="3">
        <f>AC259-BY259</f>
        <v>2037.33</v>
      </c>
      <c r="CG259" s="3">
        <f>BX259-BZ259</f>
        <v>0</v>
      </c>
      <c r="CH259" s="3">
        <f>AC259-BX259-BY259+BZ259</f>
        <v>2037.33</v>
      </c>
      <c r="CI259" s="3">
        <f>BY259-BZ259</f>
        <v>0</v>
      </c>
      <c r="CJ259" s="3">
        <f>ROUND(SUMIF(AA210:AA257,"=427663417",GX210:GX257),2)</f>
        <v>0</v>
      </c>
      <c r="CK259" s="3">
        <f>ROUND(SUMIF(AA210:AA257,"=427663417",GY210:GY257),2)</f>
        <v>0</v>
      </c>
      <c r="CL259" s="3">
        <f>ROUND(SUMIF(AA210:AA257,"=427663417",GZ210:GZ257),2)</f>
        <v>0</v>
      </c>
      <c r="CM259" s="3">
        <f>ROUND(SUMIF(AA210:AA257,"=427663417",HD210:HD257),2)</f>
        <v>0</v>
      </c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4">
        <f t="shared" ref="DG259:DL259" si="217">ROUND(DT259,2)</f>
        <v>22066.1</v>
      </c>
      <c r="DH259" s="4">
        <f t="shared" si="217"/>
        <v>16558.919999999998</v>
      </c>
      <c r="DI259" s="4">
        <f t="shared" si="217"/>
        <v>47.99</v>
      </c>
      <c r="DJ259" s="4">
        <f t="shared" si="217"/>
        <v>20.85</v>
      </c>
      <c r="DK259" s="4">
        <f t="shared" si="217"/>
        <v>5459.19</v>
      </c>
      <c r="DL259" s="4">
        <f t="shared" si="217"/>
        <v>0</v>
      </c>
      <c r="DM259" s="4">
        <f>DZ259</f>
        <v>7.9313447199999993</v>
      </c>
      <c r="DN259" s="4">
        <f>EA259</f>
        <v>0</v>
      </c>
      <c r="DO259" s="4">
        <f>ROUND(EB259,2)</f>
        <v>0</v>
      </c>
      <c r="DP259" s="4">
        <f>ROUND(EC259,2)</f>
        <v>5318.69</v>
      </c>
      <c r="DQ259" s="4">
        <f>ROUND(ED259,2)</f>
        <v>2816.24</v>
      </c>
      <c r="DR259" s="4"/>
      <c r="DS259" s="4"/>
      <c r="DT259" s="4">
        <f>ROUND(SUMIF(AA210:AA257,"=427663415",O210:O257),2)</f>
        <v>22066.1</v>
      </c>
      <c r="DU259" s="4">
        <f>ROUND(SUMIF(AA210:AA257,"=427663415",P210:P257),2)</f>
        <v>16558.919999999998</v>
      </c>
      <c r="DV259" s="4">
        <f>ROUND(SUMIF(AA210:AA257,"=427663415",Q210:Q257),2)</f>
        <v>47.99</v>
      </c>
      <c r="DW259" s="4">
        <f>ROUND(SUMIF(AA210:AA257,"=427663415",R210:R257),2)</f>
        <v>20.85</v>
      </c>
      <c r="DX259" s="4">
        <f>ROUND(SUMIF(AA210:AA257,"=427663415",S210:S257),2)</f>
        <v>5459.19</v>
      </c>
      <c r="DY259" s="4">
        <f>ROUND(SUMIF(AA210:AA257,"=427663415",T210:T257),2)</f>
        <v>0</v>
      </c>
      <c r="DZ259" s="4">
        <f>SUMIF(AA210:AA257,"=427663415",U210:U257)</f>
        <v>7.9313447199999993</v>
      </c>
      <c r="EA259" s="4">
        <f>SUMIF(AA210:AA257,"=427663415",V210:V257)</f>
        <v>0</v>
      </c>
      <c r="EB259" s="4">
        <f>ROUND(SUMIF(AA210:AA257,"=427663415",W210:W257),2)</f>
        <v>0</v>
      </c>
      <c r="EC259" s="4">
        <f>ROUND(SUMIF(AA210:AA257,"=427663415",X210:X257),2)</f>
        <v>5318.69</v>
      </c>
      <c r="ED259" s="4">
        <f>ROUND(SUMIF(AA210:AA257,"=427663415",Y210:Y257),2)</f>
        <v>2816.24</v>
      </c>
      <c r="EE259" s="4"/>
      <c r="EF259" s="4"/>
      <c r="EG259" s="4">
        <f t="shared" ref="EG259:EV259" si="218">ROUND(FP259,2)</f>
        <v>0</v>
      </c>
      <c r="EH259" s="4">
        <f t="shared" si="218"/>
        <v>0</v>
      </c>
      <c r="EI259" s="4">
        <f t="shared" si="218"/>
        <v>0</v>
      </c>
      <c r="EJ259" s="4">
        <f t="shared" si="218"/>
        <v>30201.03</v>
      </c>
      <c r="EK259" s="4">
        <f t="shared" si="218"/>
        <v>7155.69</v>
      </c>
      <c r="EL259" s="4">
        <f t="shared" si="218"/>
        <v>23045.34</v>
      </c>
      <c r="EM259" s="4">
        <f t="shared" si="218"/>
        <v>0</v>
      </c>
      <c r="EN259" s="4">
        <f t="shared" si="218"/>
        <v>16558.919999999998</v>
      </c>
      <c r="EO259" s="4">
        <f t="shared" si="218"/>
        <v>16558.919999999998</v>
      </c>
      <c r="EP259" s="4">
        <f t="shared" si="218"/>
        <v>0</v>
      </c>
      <c r="EQ259" s="4">
        <f t="shared" si="218"/>
        <v>16558.919999999998</v>
      </c>
      <c r="ER259" s="4">
        <f t="shared" si="218"/>
        <v>0</v>
      </c>
      <c r="ES259" s="4">
        <f t="shared" si="218"/>
        <v>0</v>
      </c>
      <c r="ET259" s="4">
        <f t="shared" si="218"/>
        <v>0</v>
      </c>
      <c r="EU259" s="4">
        <f t="shared" si="218"/>
        <v>0</v>
      </c>
      <c r="EV259" s="4">
        <f t="shared" si="218"/>
        <v>0</v>
      </c>
      <c r="EW259" s="4"/>
      <c r="EX259" s="4"/>
      <c r="EY259" s="4"/>
      <c r="EZ259" s="4"/>
      <c r="FA259" s="4"/>
      <c r="FB259" s="4"/>
      <c r="FC259" s="4"/>
      <c r="FD259" s="4"/>
      <c r="FE259" s="4"/>
      <c r="FF259" s="4"/>
      <c r="FG259" s="4"/>
      <c r="FH259" s="4"/>
      <c r="FI259" s="4"/>
      <c r="FJ259" s="4"/>
      <c r="FK259" s="4"/>
      <c r="FL259" s="4"/>
      <c r="FM259" s="4"/>
      <c r="FN259" s="4"/>
      <c r="FO259" s="4"/>
      <c r="FP259" s="4">
        <f>ROUND(SUMIF(AA210:AA257,"=427663415",FQ210:FQ257),2)</f>
        <v>0</v>
      </c>
      <c r="FQ259" s="4">
        <f>ROUND(SUMIF(AA210:AA257,"=427663415",FR210:FR257),2)</f>
        <v>0</v>
      </c>
      <c r="FR259" s="4">
        <f>ROUND(SUMIF(AA210:AA257,"=427663415",GL210:GL257),2)</f>
        <v>0</v>
      </c>
      <c r="FS259" s="4">
        <f>ROUND(SUMIF(AA210:AA257,"=427663415",GM210:GM257),2)</f>
        <v>30201.03</v>
      </c>
      <c r="FT259" s="4">
        <f>ROUND(SUMIF(AA210:AA257,"=427663415",GN210:GN257),2)</f>
        <v>7155.69</v>
      </c>
      <c r="FU259" s="4">
        <f>ROUND(SUMIF(AA210:AA257,"=427663415",GO210:GO257),2)</f>
        <v>23045.34</v>
      </c>
      <c r="FV259" s="4">
        <f>ROUND(SUMIF(AA210:AA257,"=427663415",GP210:GP257),2)</f>
        <v>0</v>
      </c>
      <c r="FW259" s="4">
        <f>DU259-FP259</f>
        <v>16558.919999999998</v>
      </c>
      <c r="FX259" s="4">
        <f>DU259-FQ259</f>
        <v>16558.919999999998</v>
      </c>
      <c r="FY259" s="4">
        <f>FP259-FR259</f>
        <v>0</v>
      </c>
      <c r="FZ259" s="4">
        <f>DU259-FP259-FQ259+FR259</f>
        <v>16558.919999999998</v>
      </c>
      <c r="GA259" s="4">
        <f>FQ259-FR259</f>
        <v>0</v>
      </c>
      <c r="GB259" s="4">
        <f>ROUND(SUMIF(AA210:AA257,"=427663415",GX210:GX257),2)</f>
        <v>0</v>
      </c>
      <c r="GC259" s="4">
        <f>ROUND(SUMIF(AA210:AA257,"=427663415",GY210:GY257),2)</f>
        <v>0</v>
      </c>
      <c r="GD259" s="4">
        <f>ROUND(SUMIF(AA210:AA257,"=427663415",GZ210:GZ257),2)</f>
        <v>0</v>
      </c>
      <c r="GE259" s="4">
        <f>ROUND(SUMIF(AA210:AA257,"=427663415",HD210:HD257),2)</f>
        <v>0</v>
      </c>
      <c r="GF259" s="4"/>
      <c r="GG259" s="4"/>
      <c r="GH259" s="4"/>
      <c r="GI259" s="4"/>
      <c r="GJ259" s="4"/>
      <c r="GK259" s="4"/>
      <c r="GL259" s="4"/>
      <c r="GM259" s="4"/>
      <c r="GN259" s="4"/>
      <c r="GO259" s="4"/>
      <c r="GP259" s="4"/>
      <c r="GQ259" s="4"/>
      <c r="GR259" s="4"/>
      <c r="GS259" s="4"/>
      <c r="GT259" s="4"/>
      <c r="GU259" s="4"/>
      <c r="GV259" s="4"/>
      <c r="GW259" s="4"/>
      <c r="GX259" s="4">
        <v>0</v>
      </c>
    </row>
    <row r="261" spans="1:245" x14ac:dyDescent="0.2">
      <c r="A261" s="5">
        <v>50</v>
      </c>
      <c r="B261" s="5">
        <v>0</v>
      </c>
      <c r="C261" s="5">
        <v>0</v>
      </c>
      <c r="D261" s="5">
        <v>1</v>
      </c>
      <c r="E261" s="5">
        <v>201</v>
      </c>
      <c r="F261" s="5">
        <f>ROUND(Source!O259,O261)</f>
        <v>2137.33</v>
      </c>
      <c r="G261" s="5" t="s">
        <v>39</v>
      </c>
      <c r="H261" s="5" t="s">
        <v>40</v>
      </c>
      <c r="I261" s="5"/>
      <c r="J261" s="5"/>
      <c r="K261" s="5">
        <v>201</v>
      </c>
      <c r="L261" s="5">
        <v>1</v>
      </c>
      <c r="M261" s="5">
        <v>3</v>
      </c>
      <c r="N261" s="5" t="s">
        <v>3</v>
      </c>
      <c r="O261" s="5">
        <v>2</v>
      </c>
      <c r="P261" s="5">
        <f>ROUND(Source!DG259,O261)</f>
        <v>22066.1</v>
      </c>
      <c r="Q261" s="5"/>
      <c r="R261" s="5"/>
      <c r="S261" s="5"/>
      <c r="T261" s="5"/>
      <c r="U261" s="5"/>
      <c r="V261" s="5"/>
      <c r="W261" s="5">
        <v>2137.33</v>
      </c>
      <c r="X261" s="5">
        <v>1</v>
      </c>
      <c r="Y261" s="5">
        <v>2137.33</v>
      </c>
      <c r="Z261" s="5">
        <v>22066.1</v>
      </c>
      <c r="AA261" s="5">
        <v>1</v>
      </c>
      <c r="AB261" s="5">
        <v>22066.1</v>
      </c>
    </row>
    <row r="262" spans="1:245" x14ac:dyDescent="0.2">
      <c r="A262" s="5">
        <v>50</v>
      </c>
      <c r="B262" s="5">
        <v>0</v>
      </c>
      <c r="C262" s="5">
        <v>0</v>
      </c>
      <c r="D262" s="5">
        <v>1</v>
      </c>
      <c r="E262" s="5">
        <v>202</v>
      </c>
      <c r="F262" s="5">
        <f>ROUND(Source!P259,O262)</f>
        <v>2037.33</v>
      </c>
      <c r="G262" s="5" t="s">
        <v>41</v>
      </c>
      <c r="H262" s="5" t="s">
        <v>42</v>
      </c>
      <c r="I262" s="5"/>
      <c r="J262" s="5"/>
      <c r="K262" s="5">
        <v>202</v>
      </c>
      <c r="L262" s="5">
        <v>2</v>
      </c>
      <c r="M262" s="5">
        <v>3</v>
      </c>
      <c r="N262" s="5" t="s">
        <v>3</v>
      </c>
      <c r="O262" s="5">
        <v>2</v>
      </c>
      <c r="P262" s="5">
        <f>ROUND(Source!DH259,O262)</f>
        <v>16558.919999999998</v>
      </c>
      <c r="Q262" s="5"/>
      <c r="R262" s="5"/>
      <c r="S262" s="5"/>
      <c r="T262" s="5"/>
      <c r="U262" s="5"/>
      <c r="V262" s="5"/>
      <c r="W262" s="5">
        <v>2037.33</v>
      </c>
      <c r="X262" s="5">
        <v>1</v>
      </c>
      <c r="Y262" s="5">
        <v>2037.33</v>
      </c>
      <c r="Z262" s="5">
        <v>16558.919999999998</v>
      </c>
      <c r="AA262" s="5">
        <v>1</v>
      </c>
      <c r="AB262" s="5">
        <v>16558.919999999998</v>
      </c>
    </row>
    <row r="263" spans="1:245" x14ac:dyDescent="0.2">
      <c r="A263" s="5">
        <v>50</v>
      </c>
      <c r="B263" s="5">
        <v>0</v>
      </c>
      <c r="C263" s="5">
        <v>0</v>
      </c>
      <c r="D263" s="5">
        <v>1</v>
      </c>
      <c r="E263" s="5">
        <v>222</v>
      </c>
      <c r="F263" s="5">
        <f>ROUND(Source!AO259,O263)</f>
        <v>0</v>
      </c>
      <c r="G263" s="5" t="s">
        <v>43</v>
      </c>
      <c r="H263" s="5" t="s">
        <v>44</v>
      </c>
      <c r="I263" s="5"/>
      <c r="J263" s="5"/>
      <c r="K263" s="5">
        <v>222</v>
      </c>
      <c r="L263" s="5">
        <v>3</v>
      </c>
      <c r="M263" s="5">
        <v>3</v>
      </c>
      <c r="N263" s="5" t="s">
        <v>3</v>
      </c>
      <c r="O263" s="5">
        <v>2</v>
      </c>
      <c r="P263" s="5">
        <f>ROUND(Source!EG259,O263)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45" x14ac:dyDescent="0.2">
      <c r="A264" s="5">
        <v>50</v>
      </c>
      <c r="B264" s="5">
        <v>0</v>
      </c>
      <c r="C264" s="5">
        <v>0</v>
      </c>
      <c r="D264" s="5">
        <v>1</v>
      </c>
      <c r="E264" s="5">
        <v>225</v>
      </c>
      <c r="F264" s="5">
        <f>ROUND(Source!AV259,O264)</f>
        <v>2037.33</v>
      </c>
      <c r="G264" s="5" t="s">
        <v>45</v>
      </c>
      <c r="H264" s="5" t="s">
        <v>46</v>
      </c>
      <c r="I264" s="5"/>
      <c r="J264" s="5"/>
      <c r="K264" s="5">
        <v>225</v>
      </c>
      <c r="L264" s="5">
        <v>4</v>
      </c>
      <c r="M264" s="5">
        <v>3</v>
      </c>
      <c r="N264" s="5" t="s">
        <v>3</v>
      </c>
      <c r="O264" s="5">
        <v>2</v>
      </c>
      <c r="P264" s="5">
        <f>ROUND(Source!EN259,O264)</f>
        <v>16558.919999999998</v>
      </c>
      <c r="Q264" s="5"/>
      <c r="R264" s="5"/>
      <c r="S264" s="5"/>
      <c r="T264" s="5"/>
      <c r="U264" s="5"/>
      <c r="V264" s="5"/>
      <c r="W264" s="5">
        <v>2037.33</v>
      </c>
      <c r="X264" s="5">
        <v>1</v>
      </c>
      <c r="Y264" s="5">
        <v>2037.33</v>
      </c>
      <c r="Z264" s="5">
        <v>16558.919999999998</v>
      </c>
      <c r="AA264" s="5">
        <v>1</v>
      </c>
      <c r="AB264" s="5">
        <v>16558.919999999998</v>
      </c>
    </row>
    <row r="265" spans="1:245" x14ac:dyDescent="0.2">
      <c r="A265" s="5">
        <v>50</v>
      </c>
      <c r="B265" s="5">
        <v>0</v>
      </c>
      <c r="C265" s="5">
        <v>0</v>
      </c>
      <c r="D265" s="5">
        <v>1</v>
      </c>
      <c r="E265" s="5">
        <v>226</v>
      </c>
      <c r="F265" s="5">
        <f>ROUND(Source!AW259,O265)</f>
        <v>2037.33</v>
      </c>
      <c r="G265" s="5" t="s">
        <v>47</v>
      </c>
      <c r="H265" s="5" t="s">
        <v>48</v>
      </c>
      <c r="I265" s="5"/>
      <c r="J265" s="5"/>
      <c r="K265" s="5">
        <v>226</v>
      </c>
      <c r="L265" s="5">
        <v>5</v>
      </c>
      <c r="M265" s="5">
        <v>3</v>
      </c>
      <c r="N265" s="5" t="s">
        <v>3</v>
      </c>
      <c r="O265" s="5">
        <v>2</v>
      </c>
      <c r="P265" s="5">
        <f>ROUND(Source!EO259,O265)</f>
        <v>16558.919999999998</v>
      </c>
      <c r="Q265" s="5"/>
      <c r="R265" s="5"/>
      <c r="S265" s="5"/>
      <c r="T265" s="5"/>
      <c r="U265" s="5"/>
      <c r="V265" s="5"/>
      <c r="W265" s="5">
        <v>2037.33</v>
      </c>
      <c r="X265" s="5">
        <v>1</v>
      </c>
      <c r="Y265" s="5">
        <v>2037.33</v>
      </c>
      <c r="Z265" s="5">
        <v>16558.919999999998</v>
      </c>
      <c r="AA265" s="5">
        <v>1</v>
      </c>
      <c r="AB265" s="5">
        <v>16558.919999999998</v>
      </c>
    </row>
    <row r="266" spans="1:245" x14ac:dyDescent="0.2">
      <c r="A266" s="5">
        <v>50</v>
      </c>
      <c r="B266" s="5">
        <v>0</v>
      </c>
      <c r="C266" s="5">
        <v>0</v>
      </c>
      <c r="D266" s="5">
        <v>1</v>
      </c>
      <c r="E266" s="5">
        <v>227</v>
      </c>
      <c r="F266" s="5">
        <f>ROUND(Source!AX259,O266)</f>
        <v>0</v>
      </c>
      <c r="G266" s="5" t="s">
        <v>49</v>
      </c>
      <c r="H266" s="5" t="s">
        <v>50</v>
      </c>
      <c r="I266" s="5"/>
      <c r="J266" s="5"/>
      <c r="K266" s="5">
        <v>227</v>
      </c>
      <c r="L266" s="5">
        <v>6</v>
      </c>
      <c r="M266" s="5">
        <v>3</v>
      </c>
      <c r="N266" s="5" t="s">
        <v>3</v>
      </c>
      <c r="O266" s="5">
        <v>2</v>
      </c>
      <c r="P266" s="5">
        <f>ROUND(Source!EP259,O266)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7" spans="1:245" x14ac:dyDescent="0.2">
      <c r="A267" s="5">
        <v>50</v>
      </c>
      <c r="B267" s="5">
        <v>0</v>
      </c>
      <c r="C267" s="5">
        <v>0</v>
      </c>
      <c r="D267" s="5">
        <v>1</v>
      </c>
      <c r="E267" s="5">
        <v>228</v>
      </c>
      <c r="F267" s="5">
        <f>ROUND(Source!AY259,O267)</f>
        <v>2037.33</v>
      </c>
      <c r="G267" s="5" t="s">
        <v>51</v>
      </c>
      <c r="H267" s="5" t="s">
        <v>52</v>
      </c>
      <c r="I267" s="5"/>
      <c r="J267" s="5"/>
      <c r="K267" s="5">
        <v>228</v>
      </c>
      <c r="L267" s="5">
        <v>7</v>
      </c>
      <c r="M267" s="5">
        <v>3</v>
      </c>
      <c r="N267" s="5" t="s">
        <v>3</v>
      </c>
      <c r="O267" s="5">
        <v>2</v>
      </c>
      <c r="P267" s="5">
        <f>ROUND(Source!EQ259,O267)</f>
        <v>16558.919999999998</v>
      </c>
      <c r="Q267" s="5"/>
      <c r="R267" s="5"/>
      <c r="S267" s="5"/>
      <c r="T267" s="5"/>
      <c r="U267" s="5"/>
      <c r="V267" s="5"/>
      <c r="W267" s="5">
        <v>2037.33</v>
      </c>
      <c r="X267" s="5">
        <v>1</v>
      </c>
      <c r="Y267" s="5">
        <v>2037.33</v>
      </c>
      <c r="Z267" s="5">
        <v>16558.919999999998</v>
      </c>
      <c r="AA267" s="5">
        <v>1</v>
      </c>
      <c r="AB267" s="5">
        <v>16558.919999999998</v>
      </c>
    </row>
    <row r="268" spans="1:245" x14ac:dyDescent="0.2">
      <c r="A268" s="5">
        <v>50</v>
      </c>
      <c r="B268" s="5">
        <v>0</v>
      </c>
      <c r="C268" s="5">
        <v>0</v>
      </c>
      <c r="D268" s="5">
        <v>1</v>
      </c>
      <c r="E268" s="5">
        <v>216</v>
      </c>
      <c r="F268" s="5">
        <f>ROUND(Source!AP259,O268)</f>
        <v>0</v>
      </c>
      <c r="G268" s="5" t="s">
        <v>53</v>
      </c>
      <c r="H268" s="5" t="s">
        <v>54</v>
      </c>
      <c r="I268" s="5"/>
      <c r="J268" s="5"/>
      <c r="K268" s="5">
        <v>216</v>
      </c>
      <c r="L268" s="5">
        <v>8</v>
      </c>
      <c r="M268" s="5">
        <v>3</v>
      </c>
      <c r="N268" s="5" t="s">
        <v>3</v>
      </c>
      <c r="O268" s="5">
        <v>2</v>
      </c>
      <c r="P268" s="5">
        <f>ROUND(Source!EH259,O268)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45" x14ac:dyDescent="0.2">
      <c r="A269" s="5">
        <v>50</v>
      </c>
      <c r="B269" s="5">
        <v>0</v>
      </c>
      <c r="C269" s="5">
        <v>0</v>
      </c>
      <c r="D269" s="5">
        <v>1</v>
      </c>
      <c r="E269" s="5">
        <v>223</v>
      </c>
      <c r="F269" s="5">
        <f>ROUND(Source!AQ259,O269)</f>
        <v>0</v>
      </c>
      <c r="G269" s="5" t="s">
        <v>55</v>
      </c>
      <c r="H269" s="5" t="s">
        <v>56</v>
      </c>
      <c r="I269" s="5"/>
      <c r="J269" s="5"/>
      <c r="K269" s="5">
        <v>223</v>
      </c>
      <c r="L269" s="5">
        <v>9</v>
      </c>
      <c r="M269" s="5">
        <v>3</v>
      </c>
      <c r="N269" s="5" t="s">
        <v>3</v>
      </c>
      <c r="O269" s="5">
        <v>2</v>
      </c>
      <c r="P269" s="5">
        <f>ROUND(Source!EI259,O269)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45" x14ac:dyDescent="0.2">
      <c r="A270" s="5">
        <v>50</v>
      </c>
      <c r="B270" s="5">
        <v>0</v>
      </c>
      <c r="C270" s="5">
        <v>0</v>
      </c>
      <c r="D270" s="5">
        <v>1</v>
      </c>
      <c r="E270" s="5">
        <v>229</v>
      </c>
      <c r="F270" s="5">
        <f>ROUND(Source!AZ259,O270)</f>
        <v>0</v>
      </c>
      <c r="G270" s="5" t="s">
        <v>57</v>
      </c>
      <c r="H270" s="5" t="s">
        <v>58</v>
      </c>
      <c r="I270" s="5"/>
      <c r="J270" s="5"/>
      <c r="K270" s="5">
        <v>229</v>
      </c>
      <c r="L270" s="5">
        <v>10</v>
      </c>
      <c r="M270" s="5">
        <v>3</v>
      </c>
      <c r="N270" s="5" t="s">
        <v>3</v>
      </c>
      <c r="O270" s="5">
        <v>2</v>
      </c>
      <c r="P270" s="5">
        <f>ROUND(Source!ER259,O270)</f>
        <v>0</v>
      </c>
      <c r="Q270" s="5"/>
      <c r="R270" s="5"/>
      <c r="S270" s="5"/>
      <c r="T270" s="5"/>
      <c r="U270" s="5"/>
      <c r="V270" s="5"/>
      <c r="W270" s="5">
        <v>0</v>
      </c>
      <c r="X270" s="5">
        <v>1</v>
      </c>
      <c r="Y270" s="5">
        <v>0</v>
      </c>
      <c r="Z270" s="5">
        <v>0</v>
      </c>
      <c r="AA270" s="5">
        <v>1</v>
      </c>
      <c r="AB270" s="5">
        <v>0</v>
      </c>
    </row>
    <row r="271" spans="1:245" x14ac:dyDescent="0.2">
      <c r="A271" s="5">
        <v>50</v>
      </c>
      <c r="B271" s="5">
        <v>0</v>
      </c>
      <c r="C271" s="5">
        <v>0</v>
      </c>
      <c r="D271" s="5">
        <v>1</v>
      </c>
      <c r="E271" s="5">
        <v>203</v>
      </c>
      <c r="F271" s="5">
        <f>ROUND(Source!Q259,O271)</f>
        <v>3.12</v>
      </c>
      <c r="G271" s="5" t="s">
        <v>59</v>
      </c>
      <c r="H271" s="5" t="s">
        <v>60</v>
      </c>
      <c r="I271" s="5"/>
      <c r="J271" s="5"/>
      <c r="K271" s="5">
        <v>203</v>
      </c>
      <c r="L271" s="5">
        <v>11</v>
      </c>
      <c r="M271" s="5">
        <v>3</v>
      </c>
      <c r="N271" s="5" t="s">
        <v>3</v>
      </c>
      <c r="O271" s="5">
        <v>2</v>
      </c>
      <c r="P271" s="5">
        <f>ROUND(Source!DI259,O271)</f>
        <v>47.99</v>
      </c>
      <c r="Q271" s="5"/>
      <c r="R271" s="5"/>
      <c r="S271" s="5"/>
      <c r="T271" s="5"/>
      <c r="U271" s="5"/>
      <c r="V271" s="5"/>
      <c r="W271" s="5">
        <v>3.12</v>
      </c>
      <c r="X271" s="5">
        <v>1</v>
      </c>
      <c r="Y271" s="5">
        <v>3.12</v>
      </c>
      <c r="Z271" s="5">
        <v>47.99</v>
      </c>
      <c r="AA271" s="5">
        <v>1</v>
      </c>
      <c r="AB271" s="5">
        <v>47.99</v>
      </c>
    </row>
    <row r="272" spans="1:245" x14ac:dyDescent="0.2">
      <c r="A272" s="5">
        <v>50</v>
      </c>
      <c r="B272" s="5">
        <v>0</v>
      </c>
      <c r="C272" s="5">
        <v>0</v>
      </c>
      <c r="D272" s="5">
        <v>1</v>
      </c>
      <c r="E272" s="5">
        <v>231</v>
      </c>
      <c r="F272" s="5">
        <f>ROUND(Source!BB259,O272)</f>
        <v>0</v>
      </c>
      <c r="G272" s="5" t="s">
        <v>61</v>
      </c>
      <c r="H272" s="5" t="s">
        <v>62</v>
      </c>
      <c r="I272" s="5"/>
      <c r="J272" s="5"/>
      <c r="K272" s="5">
        <v>231</v>
      </c>
      <c r="L272" s="5">
        <v>12</v>
      </c>
      <c r="M272" s="5">
        <v>3</v>
      </c>
      <c r="N272" s="5" t="s">
        <v>3</v>
      </c>
      <c r="O272" s="5">
        <v>2</v>
      </c>
      <c r="P272" s="5">
        <f>ROUND(Source!ET259,O272)</f>
        <v>0</v>
      </c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>
        <v>0</v>
      </c>
      <c r="AA272" s="5">
        <v>1</v>
      </c>
      <c r="AB272" s="5">
        <v>0</v>
      </c>
    </row>
    <row r="273" spans="1:28" x14ac:dyDescent="0.2">
      <c r="A273" s="5">
        <v>50</v>
      </c>
      <c r="B273" s="5">
        <v>0</v>
      </c>
      <c r="C273" s="5">
        <v>0</v>
      </c>
      <c r="D273" s="5">
        <v>1</v>
      </c>
      <c r="E273" s="5">
        <v>204</v>
      </c>
      <c r="F273" s="5">
        <f>ROUND(Source!R259,O273)</f>
        <v>0.37</v>
      </c>
      <c r="G273" s="5" t="s">
        <v>63</v>
      </c>
      <c r="H273" s="5" t="s">
        <v>64</v>
      </c>
      <c r="I273" s="5"/>
      <c r="J273" s="5"/>
      <c r="K273" s="5">
        <v>204</v>
      </c>
      <c r="L273" s="5">
        <v>13</v>
      </c>
      <c r="M273" s="5">
        <v>3</v>
      </c>
      <c r="N273" s="5" t="s">
        <v>3</v>
      </c>
      <c r="O273" s="5">
        <v>2</v>
      </c>
      <c r="P273" s="5">
        <f>ROUND(Source!DJ259,O273)</f>
        <v>20.85</v>
      </c>
      <c r="Q273" s="5"/>
      <c r="R273" s="5"/>
      <c r="S273" s="5"/>
      <c r="T273" s="5"/>
      <c r="U273" s="5"/>
      <c r="V273" s="5"/>
      <c r="W273" s="5">
        <v>0.37</v>
      </c>
      <c r="X273" s="5">
        <v>1</v>
      </c>
      <c r="Y273" s="5">
        <v>0.37</v>
      </c>
      <c r="Z273" s="5">
        <v>20.85</v>
      </c>
      <c r="AA273" s="5">
        <v>1</v>
      </c>
      <c r="AB273" s="5">
        <v>20.85</v>
      </c>
    </row>
    <row r="274" spans="1:28" x14ac:dyDescent="0.2">
      <c r="A274" s="5">
        <v>50</v>
      </c>
      <c r="B274" s="5">
        <v>0</v>
      </c>
      <c r="C274" s="5">
        <v>0</v>
      </c>
      <c r="D274" s="5">
        <v>1</v>
      </c>
      <c r="E274" s="5">
        <v>205</v>
      </c>
      <c r="F274" s="5">
        <f>ROUND(Source!S259,O274)</f>
        <v>96.88</v>
      </c>
      <c r="G274" s="5" t="s">
        <v>65</v>
      </c>
      <c r="H274" s="5" t="s">
        <v>66</v>
      </c>
      <c r="I274" s="5"/>
      <c r="J274" s="5"/>
      <c r="K274" s="5">
        <v>205</v>
      </c>
      <c r="L274" s="5">
        <v>14</v>
      </c>
      <c r="M274" s="5">
        <v>3</v>
      </c>
      <c r="N274" s="5" t="s">
        <v>3</v>
      </c>
      <c r="O274" s="5">
        <v>2</v>
      </c>
      <c r="P274" s="5">
        <f>ROUND(Source!DK259,O274)</f>
        <v>5459.19</v>
      </c>
      <c r="Q274" s="5"/>
      <c r="R274" s="5"/>
      <c r="S274" s="5"/>
      <c r="T274" s="5"/>
      <c r="U274" s="5"/>
      <c r="V274" s="5"/>
      <c r="W274" s="5">
        <v>96.88</v>
      </c>
      <c r="X274" s="5">
        <v>1</v>
      </c>
      <c r="Y274" s="5">
        <v>96.88</v>
      </c>
      <c r="Z274" s="5">
        <v>5459.19</v>
      </c>
      <c r="AA274" s="5">
        <v>1</v>
      </c>
      <c r="AB274" s="5">
        <v>5459.19</v>
      </c>
    </row>
    <row r="275" spans="1:28" x14ac:dyDescent="0.2">
      <c r="A275" s="5">
        <v>50</v>
      </c>
      <c r="B275" s="5">
        <v>0</v>
      </c>
      <c r="C275" s="5">
        <v>0</v>
      </c>
      <c r="D275" s="5">
        <v>1</v>
      </c>
      <c r="E275" s="5">
        <v>232</v>
      </c>
      <c r="F275" s="5">
        <f>ROUND(Source!BC259,O275)</f>
        <v>0</v>
      </c>
      <c r="G275" s="5" t="s">
        <v>67</v>
      </c>
      <c r="H275" s="5" t="s">
        <v>68</v>
      </c>
      <c r="I275" s="5"/>
      <c r="J275" s="5"/>
      <c r="K275" s="5">
        <v>232</v>
      </c>
      <c r="L275" s="5">
        <v>15</v>
      </c>
      <c r="M275" s="5">
        <v>3</v>
      </c>
      <c r="N275" s="5" t="s">
        <v>3</v>
      </c>
      <c r="O275" s="5">
        <v>2</v>
      </c>
      <c r="P275" s="5">
        <f>ROUND(Source!EU259,O275)</f>
        <v>0</v>
      </c>
      <c r="Q275" s="5"/>
      <c r="R275" s="5"/>
      <c r="S275" s="5"/>
      <c r="T275" s="5"/>
      <c r="U275" s="5"/>
      <c r="V275" s="5"/>
      <c r="W275" s="5">
        <v>0</v>
      </c>
      <c r="X275" s="5">
        <v>1</v>
      </c>
      <c r="Y275" s="5">
        <v>0</v>
      </c>
      <c r="Z275" s="5">
        <v>0</v>
      </c>
      <c r="AA275" s="5">
        <v>1</v>
      </c>
      <c r="AB275" s="5">
        <v>0</v>
      </c>
    </row>
    <row r="276" spans="1:28" x14ac:dyDescent="0.2">
      <c r="A276" s="5">
        <v>50</v>
      </c>
      <c r="B276" s="5">
        <v>0</v>
      </c>
      <c r="C276" s="5">
        <v>0</v>
      </c>
      <c r="D276" s="5">
        <v>1</v>
      </c>
      <c r="E276" s="5">
        <v>214</v>
      </c>
      <c r="F276" s="5">
        <f>ROUND(Source!AS259,O276)</f>
        <v>661.52</v>
      </c>
      <c r="G276" s="5" t="s">
        <v>69</v>
      </c>
      <c r="H276" s="5" t="s">
        <v>70</v>
      </c>
      <c r="I276" s="5"/>
      <c r="J276" s="5"/>
      <c r="K276" s="5">
        <v>214</v>
      </c>
      <c r="L276" s="5">
        <v>16</v>
      </c>
      <c r="M276" s="5">
        <v>3</v>
      </c>
      <c r="N276" s="5" t="s">
        <v>3</v>
      </c>
      <c r="O276" s="5">
        <v>2</v>
      </c>
      <c r="P276" s="5">
        <f>ROUND(Source!EK259,O276)</f>
        <v>7155.69</v>
      </c>
      <c r="Q276" s="5"/>
      <c r="R276" s="5"/>
      <c r="S276" s="5"/>
      <c r="T276" s="5"/>
      <c r="U276" s="5"/>
      <c r="V276" s="5"/>
      <c r="W276" s="5">
        <v>661.52</v>
      </c>
      <c r="X276" s="5">
        <v>1</v>
      </c>
      <c r="Y276" s="5">
        <v>661.52</v>
      </c>
      <c r="Z276" s="5">
        <v>7155.69</v>
      </c>
      <c r="AA276" s="5">
        <v>1</v>
      </c>
      <c r="AB276" s="5">
        <v>7155.69</v>
      </c>
    </row>
    <row r="277" spans="1:28" x14ac:dyDescent="0.2">
      <c r="A277" s="5">
        <v>50</v>
      </c>
      <c r="B277" s="5">
        <v>0</v>
      </c>
      <c r="C277" s="5">
        <v>0</v>
      </c>
      <c r="D277" s="5">
        <v>1</v>
      </c>
      <c r="E277" s="5">
        <v>215</v>
      </c>
      <c r="F277" s="5">
        <f>ROUND(Source!AT259,O277)</f>
        <v>1620.18</v>
      </c>
      <c r="G277" s="5" t="s">
        <v>71</v>
      </c>
      <c r="H277" s="5" t="s">
        <v>72</v>
      </c>
      <c r="I277" s="5"/>
      <c r="J277" s="5"/>
      <c r="K277" s="5">
        <v>215</v>
      </c>
      <c r="L277" s="5">
        <v>17</v>
      </c>
      <c r="M277" s="5">
        <v>3</v>
      </c>
      <c r="N277" s="5" t="s">
        <v>3</v>
      </c>
      <c r="O277" s="5">
        <v>2</v>
      </c>
      <c r="P277" s="5">
        <f>ROUND(Source!EL259,O277)</f>
        <v>23045.34</v>
      </c>
      <c r="Q277" s="5"/>
      <c r="R277" s="5"/>
      <c r="S277" s="5"/>
      <c r="T277" s="5"/>
      <c r="U277" s="5"/>
      <c r="V277" s="5"/>
      <c r="W277" s="5">
        <v>1620.18</v>
      </c>
      <c r="X277" s="5">
        <v>1</v>
      </c>
      <c r="Y277" s="5">
        <v>1620.18</v>
      </c>
      <c r="Z277" s="5">
        <v>23045.34</v>
      </c>
      <c r="AA277" s="5">
        <v>1</v>
      </c>
      <c r="AB277" s="5">
        <v>23045.34</v>
      </c>
    </row>
    <row r="278" spans="1:28" x14ac:dyDescent="0.2">
      <c r="A278" s="5">
        <v>50</v>
      </c>
      <c r="B278" s="5">
        <v>0</v>
      </c>
      <c r="C278" s="5">
        <v>0</v>
      </c>
      <c r="D278" s="5">
        <v>1</v>
      </c>
      <c r="E278" s="5">
        <v>217</v>
      </c>
      <c r="F278" s="5">
        <f>ROUND(Source!AU259,O278)</f>
        <v>0</v>
      </c>
      <c r="G278" s="5" t="s">
        <v>73</v>
      </c>
      <c r="H278" s="5" t="s">
        <v>74</v>
      </c>
      <c r="I278" s="5"/>
      <c r="J278" s="5"/>
      <c r="K278" s="5">
        <v>217</v>
      </c>
      <c r="L278" s="5">
        <v>18</v>
      </c>
      <c r="M278" s="5">
        <v>3</v>
      </c>
      <c r="N278" s="5" t="s">
        <v>3</v>
      </c>
      <c r="O278" s="5">
        <v>2</v>
      </c>
      <c r="P278" s="5">
        <f>ROUND(Source!EM259,O278)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8" x14ac:dyDescent="0.2">
      <c r="A279" s="5">
        <v>50</v>
      </c>
      <c r="B279" s="5">
        <v>0</v>
      </c>
      <c r="C279" s="5">
        <v>0</v>
      </c>
      <c r="D279" s="5">
        <v>1</v>
      </c>
      <c r="E279" s="5">
        <v>230</v>
      </c>
      <c r="F279" s="5">
        <f>ROUND(Source!BA259,O279)</f>
        <v>0</v>
      </c>
      <c r="G279" s="5" t="s">
        <v>75</v>
      </c>
      <c r="H279" s="5" t="s">
        <v>76</v>
      </c>
      <c r="I279" s="5"/>
      <c r="J279" s="5"/>
      <c r="K279" s="5">
        <v>230</v>
      </c>
      <c r="L279" s="5">
        <v>19</v>
      </c>
      <c r="M279" s="5">
        <v>3</v>
      </c>
      <c r="N279" s="5" t="s">
        <v>3</v>
      </c>
      <c r="O279" s="5">
        <v>2</v>
      </c>
      <c r="P279" s="5">
        <f>ROUND(Source!ES259,O279)</f>
        <v>0</v>
      </c>
      <c r="Q279" s="5"/>
      <c r="R279" s="5"/>
      <c r="S279" s="5"/>
      <c r="T279" s="5"/>
      <c r="U279" s="5"/>
      <c r="V279" s="5"/>
      <c r="W279" s="5">
        <v>0</v>
      </c>
      <c r="X279" s="5">
        <v>1</v>
      </c>
      <c r="Y279" s="5">
        <v>0</v>
      </c>
      <c r="Z279" s="5">
        <v>0</v>
      </c>
      <c r="AA279" s="5">
        <v>1</v>
      </c>
      <c r="AB279" s="5">
        <v>0</v>
      </c>
    </row>
    <row r="280" spans="1:28" x14ac:dyDescent="0.2">
      <c r="A280" s="5">
        <v>50</v>
      </c>
      <c r="B280" s="5">
        <v>0</v>
      </c>
      <c r="C280" s="5">
        <v>0</v>
      </c>
      <c r="D280" s="5">
        <v>1</v>
      </c>
      <c r="E280" s="5">
        <v>206</v>
      </c>
      <c r="F280" s="5">
        <f>ROUND(Source!T259,O280)</f>
        <v>0</v>
      </c>
      <c r="G280" s="5" t="s">
        <v>77</v>
      </c>
      <c r="H280" s="5" t="s">
        <v>78</v>
      </c>
      <c r="I280" s="5"/>
      <c r="J280" s="5"/>
      <c r="K280" s="5">
        <v>206</v>
      </c>
      <c r="L280" s="5">
        <v>20</v>
      </c>
      <c r="M280" s="5">
        <v>3</v>
      </c>
      <c r="N280" s="5" t="s">
        <v>3</v>
      </c>
      <c r="O280" s="5">
        <v>2</v>
      </c>
      <c r="P280" s="5">
        <f>ROUND(Source!DL259,O280)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8" x14ac:dyDescent="0.2">
      <c r="A281" s="5">
        <v>50</v>
      </c>
      <c r="B281" s="5">
        <v>0</v>
      </c>
      <c r="C281" s="5">
        <v>0</v>
      </c>
      <c r="D281" s="5">
        <v>1</v>
      </c>
      <c r="E281" s="5">
        <v>207</v>
      </c>
      <c r="F281" s="5">
        <f>Source!U259</f>
        <v>7.9313447199999993</v>
      </c>
      <c r="G281" s="5" t="s">
        <v>79</v>
      </c>
      <c r="H281" s="5" t="s">
        <v>80</v>
      </c>
      <c r="I281" s="5"/>
      <c r="J281" s="5"/>
      <c r="K281" s="5">
        <v>207</v>
      </c>
      <c r="L281" s="5">
        <v>21</v>
      </c>
      <c r="M281" s="5">
        <v>3</v>
      </c>
      <c r="N281" s="5" t="s">
        <v>3</v>
      </c>
      <c r="O281" s="5">
        <v>-1</v>
      </c>
      <c r="P281" s="5">
        <f>Source!DM259</f>
        <v>7.9313447199999993</v>
      </c>
      <c r="Q281" s="5"/>
      <c r="R281" s="5"/>
      <c r="S281" s="5"/>
      <c r="T281" s="5"/>
      <c r="U281" s="5"/>
      <c r="V281" s="5"/>
      <c r="W281" s="5">
        <v>7.9313447199999993</v>
      </c>
      <c r="X281" s="5">
        <v>1</v>
      </c>
      <c r="Y281" s="5">
        <v>7.9313447199999993</v>
      </c>
      <c r="Z281" s="5">
        <v>7.9313447199999993</v>
      </c>
      <c r="AA281" s="5">
        <v>1</v>
      </c>
      <c r="AB281" s="5">
        <v>7.9313447199999993</v>
      </c>
    </row>
    <row r="282" spans="1:28" x14ac:dyDescent="0.2">
      <c r="A282" s="5">
        <v>50</v>
      </c>
      <c r="B282" s="5">
        <v>0</v>
      </c>
      <c r="C282" s="5">
        <v>0</v>
      </c>
      <c r="D282" s="5">
        <v>1</v>
      </c>
      <c r="E282" s="5">
        <v>208</v>
      </c>
      <c r="F282" s="5">
        <f>Source!V259</f>
        <v>0</v>
      </c>
      <c r="G282" s="5" t="s">
        <v>81</v>
      </c>
      <c r="H282" s="5" t="s">
        <v>82</v>
      </c>
      <c r="I282" s="5"/>
      <c r="J282" s="5"/>
      <c r="K282" s="5">
        <v>208</v>
      </c>
      <c r="L282" s="5">
        <v>22</v>
      </c>
      <c r="M282" s="5">
        <v>3</v>
      </c>
      <c r="N282" s="5" t="s">
        <v>3</v>
      </c>
      <c r="O282" s="5">
        <v>-1</v>
      </c>
      <c r="P282" s="5">
        <f>Source!DN259</f>
        <v>0</v>
      </c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>
        <v>0</v>
      </c>
      <c r="AA282" s="5">
        <v>1</v>
      </c>
      <c r="AB282" s="5">
        <v>0</v>
      </c>
    </row>
    <row r="283" spans="1:28" x14ac:dyDescent="0.2">
      <c r="A283" s="5">
        <v>50</v>
      </c>
      <c r="B283" s="5">
        <v>0</v>
      </c>
      <c r="C283" s="5">
        <v>0</v>
      </c>
      <c r="D283" s="5">
        <v>1</v>
      </c>
      <c r="E283" s="5">
        <v>209</v>
      </c>
      <c r="F283" s="5">
        <f>ROUND(Source!W259,O283)</f>
        <v>0</v>
      </c>
      <c r="G283" s="5" t="s">
        <v>83</v>
      </c>
      <c r="H283" s="5" t="s">
        <v>84</v>
      </c>
      <c r="I283" s="5"/>
      <c r="J283" s="5"/>
      <c r="K283" s="5">
        <v>209</v>
      </c>
      <c r="L283" s="5">
        <v>23</v>
      </c>
      <c r="M283" s="5">
        <v>3</v>
      </c>
      <c r="N283" s="5" t="s">
        <v>3</v>
      </c>
      <c r="O283" s="5">
        <v>2</v>
      </c>
      <c r="P283" s="5">
        <f>ROUND(Source!DO259,O283)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8" x14ac:dyDescent="0.2">
      <c r="A284" s="5">
        <v>50</v>
      </c>
      <c r="B284" s="5">
        <v>0</v>
      </c>
      <c r="C284" s="5">
        <v>0</v>
      </c>
      <c r="D284" s="5">
        <v>1</v>
      </c>
      <c r="E284" s="5">
        <v>233</v>
      </c>
      <c r="F284" s="5">
        <f>ROUND(Source!BD259,O284)</f>
        <v>0</v>
      </c>
      <c r="G284" s="5" t="s">
        <v>85</v>
      </c>
      <c r="H284" s="5" t="s">
        <v>86</v>
      </c>
      <c r="I284" s="5"/>
      <c r="J284" s="5"/>
      <c r="K284" s="5">
        <v>233</v>
      </c>
      <c r="L284" s="5">
        <v>24</v>
      </c>
      <c r="M284" s="5">
        <v>3</v>
      </c>
      <c r="N284" s="5" t="s">
        <v>3</v>
      </c>
      <c r="O284" s="5">
        <v>2</v>
      </c>
      <c r="P284" s="5">
        <f>ROUND(Source!EV259,O284)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8" x14ac:dyDescent="0.2">
      <c r="A285" s="5">
        <v>50</v>
      </c>
      <c r="B285" s="5">
        <v>0</v>
      </c>
      <c r="C285" s="5">
        <v>0</v>
      </c>
      <c r="D285" s="5">
        <v>1</v>
      </c>
      <c r="E285" s="5">
        <v>210</v>
      </c>
      <c r="F285" s="5">
        <f>ROUND(Source!X259,O285)</f>
        <v>94.39</v>
      </c>
      <c r="G285" s="5" t="s">
        <v>87</v>
      </c>
      <c r="H285" s="5" t="s">
        <v>88</v>
      </c>
      <c r="I285" s="5"/>
      <c r="J285" s="5"/>
      <c r="K285" s="5">
        <v>210</v>
      </c>
      <c r="L285" s="5">
        <v>25</v>
      </c>
      <c r="M285" s="5">
        <v>3</v>
      </c>
      <c r="N285" s="5" t="s">
        <v>3</v>
      </c>
      <c r="O285" s="5">
        <v>2</v>
      </c>
      <c r="P285" s="5">
        <f>ROUND(Source!DP259,O285)</f>
        <v>5318.69</v>
      </c>
      <c r="Q285" s="5"/>
      <c r="R285" s="5"/>
      <c r="S285" s="5"/>
      <c r="T285" s="5"/>
      <c r="U285" s="5"/>
      <c r="V285" s="5"/>
      <c r="W285" s="5">
        <v>94.39</v>
      </c>
      <c r="X285" s="5">
        <v>1</v>
      </c>
      <c r="Y285" s="5">
        <v>94.39</v>
      </c>
      <c r="Z285" s="5">
        <v>5318.69</v>
      </c>
      <c r="AA285" s="5">
        <v>1</v>
      </c>
      <c r="AB285" s="5">
        <v>5318.69</v>
      </c>
    </row>
    <row r="286" spans="1:28" x14ac:dyDescent="0.2">
      <c r="A286" s="5">
        <v>50</v>
      </c>
      <c r="B286" s="5">
        <v>0</v>
      </c>
      <c r="C286" s="5">
        <v>0</v>
      </c>
      <c r="D286" s="5">
        <v>1</v>
      </c>
      <c r="E286" s="5">
        <v>211</v>
      </c>
      <c r="F286" s="5">
        <f>ROUND(Source!Y259,O286)</f>
        <v>49.98</v>
      </c>
      <c r="G286" s="5" t="s">
        <v>89</v>
      </c>
      <c r="H286" s="5" t="s">
        <v>90</v>
      </c>
      <c r="I286" s="5"/>
      <c r="J286" s="5"/>
      <c r="K286" s="5">
        <v>211</v>
      </c>
      <c r="L286" s="5">
        <v>26</v>
      </c>
      <c r="M286" s="5">
        <v>3</v>
      </c>
      <c r="N286" s="5" t="s">
        <v>3</v>
      </c>
      <c r="O286" s="5">
        <v>2</v>
      </c>
      <c r="P286" s="5">
        <f>ROUND(Source!DQ259,O286)</f>
        <v>2816.24</v>
      </c>
      <c r="Q286" s="5"/>
      <c r="R286" s="5"/>
      <c r="S286" s="5"/>
      <c r="T286" s="5"/>
      <c r="U286" s="5"/>
      <c r="V286" s="5"/>
      <c r="W286" s="5">
        <v>49.98</v>
      </c>
      <c r="X286" s="5">
        <v>1</v>
      </c>
      <c r="Y286" s="5">
        <v>49.98</v>
      </c>
      <c r="Z286" s="5">
        <v>2816.24</v>
      </c>
      <c r="AA286" s="5">
        <v>1</v>
      </c>
      <c r="AB286" s="5">
        <v>2816.24</v>
      </c>
    </row>
    <row r="287" spans="1:28" x14ac:dyDescent="0.2">
      <c r="A287" s="5">
        <v>50</v>
      </c>
      <c r="B287" s="5">
        <v>0</v>
      </c>
      <c r="C287" s="5">
        <v>0</v>
      </c>
      <c r="D287" s="5">
        <v>1</v>
      </c>
      <c r="E287" s="5">
        <v>224</v>
      </c>
      <c r="F287" s="5">
        <f>ROUND(Source!AR259,O287)</f>
        <v>2281.6999999999998</v>
      </c>
      <c r="G287" s="5" t="s">
        <v>91</v>
      </c>
      <c r="H287" s="5" t="s">
        <v>92</v>
      </c>
      <c r="I287" s="5"/>
      <c r="J287" s="5"/>
      <c r="K287" s="5">
        <v>224</v>
      </c>
      <c r="L287" s="5">
        <v>27</v>
      </c>
      <c r="M287" s="5">
        <v>3</v>
      </c>
      <c r="N287" s="5" t="s">
        <v>3</v>
      </c>
      <c r="O287" s="5">
        <v>2</v>
      </c>
      <c r="P287" s="5">
        <f>ROUND(Source!EJ259,O287)</f>
        <v>30201.03</v>
      </c>
      <c r="Q287" s="5"/>
      <c r="R287" s="5"/>
      <c r="S287" s="5"/>
      <c r="T287" s="5"/>
      <c r="U287" s="5"/>
      <c r="V287" s="5"/>
      <c r="W287" s="5">
        <v>2281.6999999999998</v>
      </c>
      <c r="X287" s="5">
        <v>1</v>
      </c>
      <c r="Y287" s="5">
        <v>2281.6999999999998</v>
      </c>
      <c r="Z287" s="5">
        <v>30201.03</v>
      </c>
      <c r="AA287" s="5">
        <v>1</v>
      </c>
      <c r="AB287" s="5">
        <v>30201.03</v>
      </c>
    </row>
    <row r="289" spans="1:255" x14ac:dyDescent="0.2">
      <c r="A289" s="1">
        <v>4</v>
      </c>
      <c r="B289" s="1">
        <v>1</v>
      </c>
      <c r="C289" s="1"/>
      <c r="D289" s="1">
        <f>ROW(A306)</f>
        <v>306</v>
      </c>
      <c r="E289" s="1"/>
      <c r="F289" s="1" t="s">
        <v>15</v>
      </c>
      <c r="G289" s="1" t="s">
        <v>16</v>
      </c>
      <c r="H289" s="1" t="s">
        <v>3</v>
      </c>
      <c r="I289" s="1">
        <v>0</v>
      </c>
      <c r="J289" s="1"/>
      <c r="K289" s="1">
        <v>0</v>
      </c>
      <c r="L289" s="1"/>
      <c r="M289" s="1" t="s">
        <v>3</v>
      </c>
      <c r="N289" s="1"/>
      <c r="O289" s="1"/>
      <c r="P289" s="1"/>
      <c r="Q289" s="1"/>
      <c r="R289" s="1"/>
      <c r="S289" s="1">
        <v>0</v>
      </c>
      <c r="T289" s="1">
        <v>0</v>
      </c>
      <c r="U289" s="1" t="s">
        <v>3</v>
      </c>
      <c r="V289" s="1">
        <v>0</v>
      </c>
      <c r="W289" s="1"/>
      <c r="X289" s="1"/>
      <c r="Y289" s="1"/>
      <c r="Z289" s="1"/>
      <c r="AA289" s="1"/>
      <c r="AB289" s="1" t="s">
        <v>3</v>
      </c>
      <c r="AC289" s="1" t="s">
        <v>3</v>
      </c>
      <c r="AD289" s="1" t="s">
        <v>3</v>
      </c>
      <c r="AE289" s="1" t="s">
        <v>3</v>
      </c>
      <c r="AF289" s="1" t="s">
        <v>3</v>
      </c>
      <c r="AG289" s="1" t="s">
        <v>3</v>
      </c>
      <c r="AH289" s="1"/>
      <c r="AI289" s="1"/>
      <c r="AJ289" s="1"/>
      <c r="AK289" s="1"/>
      <c r="AL289" s="1"/>
      <c r="AM289" s="1"/>
      <c r="AN289" s="1"/>
      <c r="AO289" s="1"/>
      <c r="AP289" s="1" t="s">
        <v>3</v>
      </c>
      <c r="AQ289" s="1" t="s">
        <v>3</v>
      </c>
      <c r="AR289" s="1" t="s">
        <v>3</v>
      </c>
      <c r="AS289" s="1"/>
      <c r="AT289" s="1"/>
      <c r="AU289" s="1"/>
      <c r="AV289" s="1"/>
      <c r="AW289" s="1"/>
      <c r="AX289" s="1"/>
      <c r="AY289" s="1"/>
      <c r="AZ289" s="1" t="s">
        <v>3</v>
      </c>
      <c r="BA289" s="1"/>
      <c r="BB289" s="1" t="s">
        <v>3</v>
      </c>
      <c r="BC289" s="1" t="s">
        <v>3</v>
      </c>
      <c r="BD289" s="1" t="s">
        <v>3</v>
      </c>
      <c r="BE289" s="1" t="s">
        <v>3</v>
      </c>
      <c r="BF289" s="1" t="s">
        <v>3</v>
      </c>
      <c r="BG289" s="1" t="s">
        <v>3</v>
      </c>
      <c r="BH289" s="1" t="s">
        <v>3</v>
      </c>
      <c r="BI289" s="1" t="s">
        <v>3</v>
      </c>
      <c r="BJ289" s="1" t="s">
        <v>3</v>
      </c>
      <c r="BK289" s="1" t="s">
        <v>3</v>
      </c>
      <c r="BL289" s="1" t="s">
        <v>3</v>
      </c>
      <c r="BM289" s="1" t="s">
        <v>3</v>
      </c>
      <c r="BN289" s="1" t="s">
        <v>3</v>
      </c>
      <c r="BO289" s="1" t="s">
        <v>3</v>
      </c>
      <c r="BP289" s="1" t="s">
        <v>3</v>
      </c>
      <c r="BQ289" s="1"/>
      <c r="BR289" s="1"/>
      <c r="BS289" s="1"/>
      <c r="BT289" s="1"/>
      <c r="BU289" s="1"/>
      <c r="BV289" s="1"/>
      <c r="BW289" s="1"/>
      <c r="BX289" s="1">
        <v>0</v>
      </c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>
        <v>0</v>
      </c>
    </row>
    <row r="291" spans="1:255" x14ac:dyDescent="0.2">
      <c r="A291" s="3">
        <v>52</v>
      </c>
      <c r="B291" s="3">
        <f t="shared" ref="B291:G291" si="219">B306</f>
        <v>1</v>
      </c>
      <c r="C291" s="3">
        <f t="shared" si="219"/>
        <v>4</v>
      </c>
      <c r="D291" s="3">
        <f t="shared" si="219"/>
        <v>289</v>
      </c>
      <c r="E291" s="3">
        <f t="shared" si="219"/>
        <v>0</v>
      </c>
      <c r="F291" s="3" t="str">
        <f t="shared" si="219"/>
        <v>Новый раздел</v>
      </c>
      <c r="G291" s="3" t="str">
        <f t="shared" si="219"/>
        <v>Строительные работы</v>
      </c>
      <c r="H291" s="3"/>
      <c r="I291" s="3"/>
      <c r="J291" s="3"/>
      <c r="K291" s="3"/>
      <c r="L291" s="3"/>
      <c r="M291" s="3"/>
      <c r="N291" s="3"/>
      <c r="O291" s="3">
        <f t="shared" ref="O291:AT291" si="220">O306</f>
        <v>0</v>
      </c>
      <c r="P291" s="3">
        <f t="shared" si="220"/>
        <v>0</v>
      </c>
      <c r="Q291" s="3">
        <f t="shared" si="220"/>
        <v>0</v>
      </c>
      <c r="R291" s="3">
        <f t="shared" si="220"/>
        <v>0</v>
      </c>
      <c r="S291" s="3">
        <f t="shared" si="220"/>
        <v>0</v>
      </c>
      <c r="T291" s="3">
        <f t="shared" si="220"/>
        <v>0</v>
      </c>
      <c r="U291" s="3">
        <f t="shared" si="220"/>
        <v>0</v>
      </c>
      <c r="V291" s="3">
        <f t="shared" si="220"/>
        <v>0</v>
      </c>
      <c r="W291" s="3">
        <f t="shared" si="220"/>
        <v>0</v>
      </c>
      <c r="X291" s="3">
        <f t="shared" si="220"/>
        <v>0</v>
      </c>
      <c r="Y291" s="3">
        <f t="shared" si="220"/>
        <v>0</v>
      </c>
      <c r="Z291" s="3">
        <f t="shared" si="220"/>
        <v>0</v>
      </c>
      <c r="AA291" s="3">
        <f t="shared" si="220"/>
        <v>0</v>
      </c>
      <c r="AB291" s="3">
        <f t="shared" si="220"/>
        <v>0</v>
      </c>
      <c r="AC291" s="3">
        <f t="shared" si="220"/>
        <v>0</v>
      </c>
      <c r="AD291" s="3">
        <f t="shared" si="220"/>
        <v>0</v>
      </c>
      <c r="AE291" s="3">
        <f t="shared" si="220"/>
        <v>0</v>
      </c>
      <c r="AF291" s="3">
        <f t="shared" si="220"/>
        <v>0</v>
      </c>
      <c r="AG291" s="3">
        <f t="shared" si="220"/>
        <v>0</v>
      </c>
      <c r="AH291" s="3">
        <f t="shared" si="220"/>
        <v>0</v>
      </c>
      <c r="AI291" s="3">
        <f t="shared" si="220"/>
        <v>0</v>
      </c>
      <c r="AJ291" s="3">
        <f t="shared" si="220"/>
        <v>0</v>
      </c>
      <c r="AK291" s="3">
        <f t="shared" si="220"/>
        <v>0</v>
      </c>
      <c r="AL291" s="3">
        <f t="shared" si="220"/>
        <v>0</v>
      </c>
      <c r="AM291" s="3">
        <f t="shared" si="220"/>
        <v>0</v>
      </c>
      <c r="AN291" s="3">
        <f t="shared" si="220"/>
        <v>0</v>
      </c>
      <c r="AO291" s="3">
        <f t="shared" si="220"/>
        <v>0</v>
      </c>
      <c r="AP291" s="3">
        <f t="shared" si="220"/>
        <v>0</v>
      </c>
      <c r="AQ291" s="3">
        <f t="shared" si="220"/>
        <v>0</v>
      </c>
      <c r="AR291" s="3">
        <f t="shared" si="220"/>
        <v>0</v>
      </c>
      <c r="AS291" s="3">
        <f t="shared" si="220"/>
        <v>0</v>
      </c>
      <c r="AT291" s="3">
        <f t="shared" si="220"/>
        <v>0</v>
      </c>
      <c r="AU291" s="3">
        <f t="shared" ref="AU291:BZ291" si="221">AU306</f>
        <v>0</v>
      </c>
      <c r="AV291" s="3">
        <f t="shared" si="221"/>
        <v>0</v>
      </c>
      <c r="AW291" s="3">
        <f t="shared" si="221"/>
        <v>0</v>
      </c>
      <c r="AX291" s="3">
        <f t="shared" si="221"/>
        <v>0</v>
      </c>
      <c r="AY291" s="3">
        <f t="shared" si="221"/>
        <v>0</v>
      </c>
      <c r="AZ291" s="3">
        <f t="shared" si="221"/>
        <v>0</v>
      </c>
      <c r="BA291" s="3">
        <f t="shared" si="221"/>
        <v>0</v>
      </c>
      <c r="BB291" s="3">
        <f t="shared" si="221"/>
        <v>0</v>
      </c>
      <c r="BC291" s="3">
        <f t="shared" si="221"/>
        <v>0</v>
      </c>
      <c r="BD291" s="3">
        <f t="shared" si="221"/>
        <v>0</v>
      </c>
      <c r="BE291" s="3">
        <f t="shared" si="221"/>
        <v>0</v>
      </c>
      <c r="BF291" s="3">
        <f t="shared" si="221"/>
        <v>0</v>
      </c>
      <c r="BG291" s="3">
        <f t="shared" si="221"/>
        <v>0</v>
      </c>
      <c r="BH291" s="3">
        <f t="shared" si="221"/>
        <v>0</v>
      </c>
      <c r="BI291" s="3">
        <f t="shared" si="221"/>
        <v>0</v>
      </c>
      <c r="BJ291" s="3">
        <f t="shared" si="221"/>
        <v>0</v>
      </c>
      <c r="BK291" s="3">
        <f t="shared" si="221"/>
        <v>0</v>
      </c>
      <c r="BL291" s="3">
        <f t="shared" si="221"/>
        <v>0</v>
      </c>
      <c r="BM291" s="3">
        <f t="shared" si="221"/>
        <v>0</v>
      </c>
      <c r="BN291" s="3">
        <f t="shared" si="221"/>
        <v>0</v>
      </c>
      <c r="BO291" s="3">
        <f t="shared" si="221"/>
        <v>0</v>
      </c>
      <c r="BP291" s="3">
        <f t="shared" si="221"/>
        <v>0</v>
      </c>
      <c r="BQ291" s="3">
        <f t="shared" si="221"/>
        <v>0</v>
      </c>
      <c r="BR291" s="3">
        <f t="shared" si="221"/>
        <v>0</v>
      </c>
      <c r="BS291" s="3">
        <f t="shared" si="221"/>
        <v>0</v>
      </c>
      <c r="BT291" s="3">
        <f t="shared" si="221"/>
        <v>0</v>
      </c>
      <c r="BU291" s="3">
        <f t="shared" si="221"/>
        <v>0</v>
      </c>
      <c r="BV291" s="3">
        <f t="shared" si="221"/>
        <v>0</v>
      </c>
      <c r="BW291" s="3">
        <f t="shared" si="221"/>
        <v>0</v>
      </c>
      <c r="BX291" s="3">
        <f t="shared" si="221"/>
        <v>0</v>
      </c>
      <c r="BY291" s="3">
        <f t="shared" si="221"/>
        <v>0</v>
      </c>
      <c r="BZ291" s="3">
        <f t="shared" si="221"/>
        <v>0</v>
      </c>
      <c r="CA291" s="3">
        <f t="shared" ref="CA291:DF291" si="222">CA306</f>
        <v>0</v>
      </c>
      <c r="CB291" s="3">
        <f t="shared" si="222"/>
        <v>0</v>
      </c>
      <c r="CC291" s="3">
        <f t="shared" si="222"/>
        <v>0</v>
      </c>
      <c r="CD291" s="3">
        <f t="shared" si="222"/>
        <v>0</v>
      </c>
      <c r="CE291" s="3">
        <f t="shared" si="222"/>
        <v>0</v>
      </c>
      <c r="CF291" s="3">
        <f t="shared" si="222"/>
        <v>0</v>
      </c>
      <c r="CG291" s="3">
        <f t="shared" si="222"/>
        <v>0</v>
      </c>
      <c r="CH291" s="3">
        <f t="shared" si="222"/>
        <v>0</v>
      </c>
      <c r="CI291" s="3">
        <f t="shared" si="222"/>
        <v>0</v>
      </c>
      <c r="CJ291" s="3">
        <f t="shared" si="222"/>
        <v>0</v>
      </c>
      <c r="CK291" s="3">
        <f t="shared" si="222"/>
        <v>0</v>
      </c>
      <c r="CL291" s="3">
        <f t="shared" si="222"/>
        <v>0</v>
      </c>
      <c r="CM291" s="3">
        <f t="shared" si="222"/>
        <v>0</v>
      </c>
      <c r="CN291" s="3">
        <f t="shared" si="222"/>
        <v>0</v>
      </c>
      <c r="CO291" s="3">
        <f t="shared" si="222"/>
        <v>0</v>
      </c>
      <c r="CP291" s="3">
        <f t="shared" si="222"/>
        <v>0</v>
      </c>
      <c r="CQ291" s="3">
        <f t="shared" si="222"/>
        <v>0</v>
      </c>
      <c r="CR291" s="3">
        <f t="shared" si="222"/>
        <v>0</v>
      </c>
      <c r="CS291" s="3">
        <f t="shared" si="222"/>
        <v>0</v>
      </c>
      <c r="CT291" s="3">
        <f t="shared" si="222"/>
        <v>0</v>
      </c>
      <c r="CU291" s="3">
        <f t="shared" si="222"/>
        <v>0</v>
      </c>
      <c r="CV291" s="3">
        <f t="shared" si="222"/>
        <v>0</v>
      </c>
      <c r="CW291" s="3">
        <f t="shared" si="222"/>
        <v>0</v>
      </c>
      <c r="CX291" s="3">
        <f t="shared" si="222"/>
        <v>0</v>
      </c>
      <c r="CY291" s="3">
        <f t="shared" si="222"/>
        <v>0</v>
      </c>
      <c r="CZ291" s="3">
        <f t="shared" si="222"/>
        <v>0</v>
      </c>
      <c r="DA291" s="3">
        <f t="shared" si="222"/>
        <v>0</v>
      </c>
      <c r="DB291" s="3">
        <f t="shared" si="222"/>
        <v>0</v>
      </c>
      <c r="DC291" s="3">
        <f t="shared" si="222"/>
        <v>0</v>
      </c>
      <c r="DD291" s="3">
        <f t="shared" si="222"/>
        <v>0</v>
      </c>
      <c r="DE291" s="3">
        <f t="shared" si="222"/>
        <v>0</v>
      </c>
      <c r="DF291" s="3">
        <f t="shared" si="222"/>
        <v>0</v>
      </c>
      <c r="DG291" s="4">
        <f t="shared" ref="DG291:EL291" si="223">DG306</f>
        <v>0</v>
      </c>
      <c r="DH291" s="4">
        <f t="shared" si="223"/>
        <v>0</v>
      </c>
      <c r="DI291" s="4">
        <f t="shared" si="223"/>
        <v>0</v>
      </c>
      <c r="DJ291" s="4">
        <f t="shared" si="223"/>
        <v>0</v>
      </c>
      <c r="DK291" s="4">
        <f t="shared" si="223"/>
        <v>0</v>
      </c>
      <c r="DL291" s="4">
        <f t="shared" si="223"/>
        <v>0</v>
      </c>
      <c r="DM291" s="4">
        <f t="shared" si="223"/>
        <v>0</v>
      </c>
      <c r="DN291" s="4">
        <f t="shared" si="223"/>
        <v>0</v>
      </c>
      <c r="DO291" s="4">
        <f t="shared" si="223"/>
        <v>0</v>
      </c>
      <c r="DP291" s="4">
        <f t="shared" si="223"/>
        <v>0</v>
      </c>
      <c r="DQ291" s="4">
        <f t="shared" si="223"/>
        <v>0</v>
      </c>
      <c r="DR291" s="4">
        <f t="shared" si="223"/>
        <v>0</v>
      </c>
      <c r="DS291" s="4">
        <f t="shared" si="223"/>
        <v>0</v>
      </c>
      <c r="DT291" s="4">
        <f t="shared" si="223"/>
        <v>0</v>
      </c>
      <c r="DU291" s="4">
        <f t="shared" si="223"/>
        <v>0</v>
      </c>
      <c r="DV291" s="4">
        <f t="shared" si="223"/>
        <v>0</v>
      </c>
      <c r="DW291" s="4">
        <f t="shared" si="223"/>
        <v>0</v>
      </c>
      <c r="DX291" s="4">
        <f t="shared" si="223"/>
        <v>0</v>
      </c>
      <c r="DY291" s="4">
        <f t="shared" si="223"/>
        <v>0</v>
      </c>
      <c r="DZ291" s="4">
        <f t="shared" si="223"/>
        <v>0</v>
      </c>
      <c r="EA291" s="4">
        <f t="shared" si="223"/>
        <v>0</v>
      </c>
      <c r="EB291" s="4">
        <f t="shared" si="223"/>
        <v>0</v>
      </c>
      <c r="EC291" s="4">
        <f t="shared" si="223"/>
        <v>0</v>
      </c>
      <c r="ED291" s="4">
        <f t="shared" si="223"/>
        <v>0</v>
      </c>
      <c r="EE291" s="4">
        <f t="shared" si="223"/>
        <v>0</v>
      </c>
      <c r="EF291" s="4">
        <f t="shared" si="223"/>
        <v>0</v>
      </c>
      <c r="EG291" s="4">
        <f t="shared" si="223"/>
        <v>0</v>
      </c>
      <c r="EH291" s="4">
        <f t="shared" si="223"/>
        <v>0</v>
      </c>
      <c r="EI291" s="4">
        <f t="shared" si="223"/>
        <v>0</v>
      </c>
      <c r="EJ291" s="4">
        <f t="shared" si="223"/>
        <v>0</v>
      </c>
      <c r="EK291" s="4">
        <f t="shared" si="223"/>
        <v>0</v>
      </c>
      <c r="EL291" s="4">
        <f t="shared" si="223"/>
        <v>0</v>
      </c>
      <c r="EM291" s="4">
        <f t="shared" ref="EM291:FR291" si="224">EM306</f>
        <v>0</v>
      </c>
      <c r="EN291" s="4">
        <f t="shared" si="224"/>
        <v>0</v>
      </c>
      <c r="EO291" s="4">
        <f t="shared" si="224"/>
        <v>0</v>
      </c>
      <c r="EP291" s="4">
        <f t="shared" si="224"/>
        <v>0</v>
      </c>
      <c r="EQ291" s="4">
        <f t="shared" si="224"/>
        <v>0</v>
      </c>
      <c r="ER291" s="4">
        <f t="shared" si="224"/>
        <v>0</v>
      </c>
      <c r="ES291" s="4">
        <f t="shared" si="224"/>
        <v>0</v>
      </c>
      <c r="ET291" s="4">
        <f t="shared" si="224"/>
        <v>0</v>
      </c>
      <c r="EU291" s="4">
        <f t="shared" si="224"/>
        <v>0</v>
      </c>
      <c r="EV291" s="4">
        <f t="shared" si="224"/>
        <v>0</v>
      </c>
      <c r="EW291" s="4">
        <f t="shared" si="224"/>
        <v>0</v>
      </c>
      <c r="EX291" s="4">
        <f t="shared" si="224"/>
        <v>0</v>
      </c>
      <c r="EY291" s="4">
        <f t="shared" si="224"/>
        <v>0</v>
      </c>
      <c r="EZ291" s="4">
        <f t="shared" si="224"/>
        <v>0</v>
      </c>
      <c r="FA291" s="4">
        <f t="shared" si="224"/>
        <v>0</v>
      </c>
      <c r="FB291" s="4">
        <f t="shared" si="224"/>
        <v>0</v>
      </c>
      <c r="FC291" s="4">
        <f t="shared" si="224"/>
        <v>0</v>
      </c>
      <c r="FD291" s="4">
        <f t="shared" si="224"/>
        <v>0</v>
      </c>
      <c r="FE291" s="4">
        <f t="shared" si="224"/>
        <v>0</v>
      </c>
      <c r="FF291" s="4">
        <f t="shared" si="224"/>
        <v>0</v>
      </c>
      <c r="FG291" s="4">
        <f t="shared" si="224"/>
        <v>0</v>
      </c>
      <c r="FH291" s="4">
        <f t="shared" si="224"/>
        <v>0</v>
      </c>
      <c r="FI291" s="4">
        <f t="shared" si="224"/>
        <v>0</v>
      </c>
      <c r="FJ291" s="4">
        <f t="shared" si="224"/>
        <v>0</v>
      </c>
      <c r="FK291" s="4">
        <f t="shared" si="224"/>
        <v>0</v>
      </c>
      <c r="FL291" s="4">
        <f t="shared" si="224"/>
        <v>0</v>
      </c>
      <c r="FM291" s="4">
        <f t="shared" si="224"/>
        <v>0</v>
      </c>
      <c r="FN291" s="4">
        <f t="shared" si="224"/>
        <v>0</v>
      </c>
      <c r="FO291" s="4">
        <f t="shared" si="224"/>
        <v>0</v>
      </c>
      <c r="FP291" s="4">
        <f t="shared" si="224"/>
        <v>0</v>
      </c>
      <c r="FQ291" s="4">
        <f t="shared" si="224"/>
        <v>0</v>
      </c>
      <c r="FR291" s="4">
        <f t="shared" si="224"/>
        <v>0</v>
      </c>
      <c r="FS291" s="4">
        <f t="shared" ref="FS291:GX291" si="225">FS306</f>
        <v>0</v>
      </c>
      <c r="FT291" s="4">
        <f t="shared" si="225"/>
        <v>0</v>
      </c>
      <c r="FU291" s="4">
        <f t="shared" si="225"/>
        <v>0</v>
      </c>
      <c r="FV291" s="4">
        <f t="shared" si="225"/>
        <v>0</v>
      </c>
      <c r="FW291" s="4">
        <f t="shared" si="225"/>
        <v>0</v>
      </c>
      <c r="FX291" s="4">
        <f t="shared" si="225"/>
        <v>0</v>
      </c>
      <c r="FY291" s="4">
        <f t="shared" si="225"/>
        <v>0</v>
      </c>
      <c r="FZ291" s="4">
        <f t="shared" si="225"/>
        <v>0</v>
      </c>
      <c r="GA291" s="4">
        <f t="shared" si="225"/>
        <v>0</v>
      </c>
      <c r="GB291" s="4">
        <f t="shared" si="225"/>
        <v>0</v>
      </c>
      <c r="GC291" s="4">
        <f t="shared" si="225"/>
        <v>0</v>
      </c>
      <c r="GD291" s="4">
        <f t="shared" si="225"/>
        <v>0</v>
      </c>
      <c r="GE291" s="4">
        <f t="shared" si="225"/>
        <v>0</v>
      </c>
      <c r="GF291" s="4">
        <f t="shared" si="225"/>
        <v>0</v>
      </c>
      <c r="GG291" s="4">
        <f t="shared" si="225"/>
        <v>0</v>
      </c>
      <c r="GH291" s="4">
        <f t="shared" si="225"/>
        <v>0</v>
      </c>
      <c r="GI291" s="4">
        <f t="shared" si="225"/>
        <v>0</v>
      </c>
      <c r="GJ291" s="4">
        <f t="shared" si="225"/>
        <v>0</v>
      </c>
      <c r="GK291" s="4">
        <f t="shared" si="225"/>
        <v>0</v>
      </c>
      <c r="GL291" s="4">
        <f t="shared" si="225"/>
        <v>0</v>
      </c>
      <c r="GM291" s="4">
        <f t="shared" si="225"/>
        <v>0</v>
      </c>
      <c r="GN291" s="4">
        <f t="shared" si="225"/>
        <v>0</v>
      </c>
      <c r="GO291" s="4">
        <f t="shared" si="225"/>
        <v>0</v>
      </c>
      <c r="GP291" s="4">
        <f t="shared" si="225"/>
        <v>0</v>
      </c>
      <c r="GQ291" s="4">
        <f t="shared" si="225"/>
        <v>0</v>
      </c>
      <c r="GR291" s="4">
        <f t="shared" si="225"/>
        <v>0</v>
      </c>
      <c r="GS291" s="4">
        <f t="shared" si="225"/>
        <v>0</v>
      </c>
      <c r="GT291" s="4">
        <f t="shared" si="225"/>
        <v>0</v>
      </c>
      <c r="GU291" s="4">
        <f t="shared" si="225"/>
        <v>0</v>
      </c>
      <c r="GV291" s="4">
        <f t="shared" si="225"/>
        <v>0</v>
      </c>
      <c r="GW291" s="4">
        <f t="shared" si="225"/>
        <v>0</v>
      </c>
      <c r="GX291" s="4">
        <f t="shared" si="225"/>
        <v>0</v>
      </c>
    </row>
    <row r="293" spans="1:255" x14ac:dyDescent="0.2">
      <c r="A293" s="2">
        <v>17</v>
      </c>
      <c r="B293" s="2">
        <v>1</v>
      </c>
      <c r="C293" s="2"/>
      <c r="D293" s="2">
        <f>ROW(EtalonRes!A239)</f>
        <v>239</v>
      </c>
      <c r="E293" s="2" t="s">
        <v>3</v>
      </c>
      <c r="F293" s="2" t="s">
        <v>185</v>
      </c>
      <c r="G293" s="2" t="s">
        <v>186</v>
      </c>
      <c r="H293" s="2" t="s">
        <v>187</v>
      </c>
      <c r="I293" s="2">
        <f>ROUND(ROUND(0.9/100,5),9)</f>
        <v>8.9999999999999993E-3</v>
      </c>
      <c r="J293" s="2">
        <v>0</v>
      </c>
      <c r="K293" s="2">
        <f>ROUND(ROUND(0.9/100,5),9)</f>
        <v>8.9999999999999993E-3</v>
      </c>
      <c r="L293" s="2"/>
      <c r="M293" s="2"/>
      <c r="N293" s="2"/>
      <c r="O293" s="2">
        <f t="shared" ref="O293:O304" si="226">ROUND(CP293,2)</f>
        <v>26.61</v>
      </c>
      <c r="P293" s="2">
        <f t="shared" ref="P293:P304" si="227">ROUND((ROUND((AC293*AW293*I293),2)*BC293),2)</f>
        <v>4.6500000000000004</v>
      </c>
      <c r="Q293" s="2">
        <f t="shared" ref="Q293:Q304" si="228">(ROUND((ROUND(((ET293)*AV293*I293),2)*BB293),2)+ROUND((ROUND(((AE293-(EU293))*AV293*I293),2)*BS293),2))</f>
        <v>3.77</v>
      </c>
      <c r="R293" s="2">
        <f t="shared" ref="R293:R304" si="229">ROUND((ROUND((AE293*AV293*I293),2)*BS293),2)</f>
        <v>0.01</v>
      </c>
      <c r="S293" s="2">
        <f t="shared" ref="S293:S304" si="230">ROUND((ROUND((AF293*AV293*I293),2)*BA293),2)</f>
        <v>18.190000000000001</v>
      </c>
      <c r="T293" s="2">
        <f t="shared" ref="T293:T304" si="231">ROUND(CU293*I293,2)</f>
        <v>0</v>
      </c>
      <c r="U293" s="2">
        <f t="shared" ref="U293:U304" si="232">CV293*I293</f>
        <v>1.2721049999999998</v>
      </c>
      <c r="V293" s="2">
        <f t="shared" ref="V293:V304" si="233">CW293*I293</f>
        <v>0</v>
      </c>
      <c r="W293" s="2">
        <f t="shared" ref="W293:W304" si="234">ROUND(CX293*I293,2)</f>
        <v>0</v>
      </c>
      <c r="X293" s="2">
        <f t="shared" ref="X293:X304" si="235">ROUND(CY293,2)</f>
        <v>17.11</v>
      </c>
      <c r="Y293" s="2">
        <f t="shared" ref="Y293:Y304" si="236">ROUND(CZ293,2)</f>
        <v>9.2799999999999994</v>
      </c>
      <c r="Z293" s="2"/>
      <c r="AA293" s="2">
        <v>-1</v>
      </c>
      <c r="AB293" s="2">
        <f t="shared" ref="AB293:AB304" si="237">ROUND((AC293+AD293+AF293),6)</f>
        <v>2846.95</v>
      </c>
      <c r="AC293" s="2">
        <f t="shared" ref="AC293:AC304" si="238">ROUND((ES293),6)</f>
        <v>516.41</v>
      </c>
      <c r="AD293" s="2">
        <f t="shared" ref="AD293:AD304" si="239">ROUND((((ET293)-(EU293))+AE293),6)</f>
        <v>399.63</v>
      </c>
      <c r="AE293" s="2">
        <f t="shared" ref="AE293:AE304" si="240">ROUND((EU293),6)</f>
        <v>0.59</v>
      </c>
      <c r="AF293" s="2">
        <f t="shared" ref="AF293:AF304" si="241">ROUND((EV293),6)</f>
        <v>1930.91</v>
      </c>
      <c r="AG293" s="2">
        <f t="shared" ref="AG293:AG304" si="242">ROUND((AP293),6)</f>
        <v>0</v>
      </c>
      <c r="AH293" s="2">
        <f t="shared" ref="AH293:AH304" si="243">(EW293)</f>
        <v>135</v>
      </c>
      <c r="AI293" s="2">
        <f t="shared" ref="AI293:AI304" si="244">(EX293)</f>
        <v>0</v>
      </c>
      <c r="AJ293" s="2">
        <f t="shared" ref="AJ293:AJ304" si="245">(AS293)</f>
        <v>0</v>
      </c>
      <c r="AK293" s="2">
        <v>2846.95</v>
      </c>
      <c r="AL293" s="2">
        <v>516.41</v>
      </c>
      <c r="AM293" s="2">
        <v>399.63</v>
      </c>
      <c r="AN293" s="2">
        <v>0.59</v>
      </c>
      <c r="AO293" s="2">
        <v>1930.91</v>
      </c>
      <c r="AP293" s="2">
        <v>0</v>
      </c>
      <c r="AQ293" s="2">
        <v>135</v>
      </c>
      <c r="AR293" s="2">
        <v>0</v>
      </c>
      <c r="AS293" s="2">
        <v>0</v>
      </c>
      <c r="AT293" s="2">
        <v>94</v>
      </c>
      <c r="AU293" s="2">
        <v>51</v>
      </c>
      <c r="AV293" s="2">
        <v>1.0469999999999999</v>
      </c>
      <c r="AW293" s="2">
        <v>1</v>
      </c>
      <c r="AX293" s="2"/>
      <c r="AY293" s="2"/>
      <c r="AZ293" s="2">
        <v>1</v>
      </c>
      <c r="BA293" s="2">
        <v>1</v>
      </c>
      <c r="BB293" s="2">
        <v>1</v>
      </c>
      <c r="BC293" s="2">
        <v>1</v>
      </c>
      <c r="BD293" s="2" t="s">
        <v>3</v>
      </c>
      <c r="BE293" s="2" t="s">
        <v>3</v>
      </c>
      <c r="BF293" s="2" t="s">
        <v>3</v>
      </c>
      <c r="BG293" s="2" t="s">
        <v>3</v>
      </c>
      <c r="BH293" s="2">
        <v>0</v>
      </c>
      <c r="BI293" s="2">
        <v>1</v>
      </c>
      <c r="BJ293" s="2" t="s">
        <v>188</v>
      </c>
      <c r="BK293" s="2"/>
      <c r="BL293" s="2"/>
      <c r="BM293" s="2">
        <v>17</v>
      </c>
      <c r="BN293" s="2">
        <v>405818574</v>
      </c>
      <c r="BO293" s="2" t="s">
        <v>185</v>
      </c>
      <c r="BP293" s="2">
        <v>1</v>
      </c>
      <c r="BQ293" s="2">
        <v>30</v>
      </c>
      <c r="BR293" s="2">
        <v>0</v>
      </c>
      <c r="BS293" s="2">
        <v>1</v>
      </c>
      <c r="BT293" s="2">
        <v>1</v>
      </c>
      <c r="BU293" s="2">
        <v>1</v>
      </c>
      <c r="BV293" s="2">
        <v>1</v>
      </c>
      <c r="BW293" s="2">
        <v>1</v>
      </c>
      <c r="BX293" s="2">
        <v>1</v>
      </c>
      <c r="BY293" s="2" t="s">
        <v>3</v>
      </c>
      <c r="BZ293" s="2">
        <v>94</v>
      </c>
      <c r="CA293" s="2">
        <v>51</v>
      </c>
      <c r="CB293" s="2" t="s">
        <v>3</v>
      </c>
      <c r="CC293" s="2"/>
      <c r="CD293" s="2"/>
      <c r="CE293" s="2">
        <v>30</v>
      </c>
      <c r="CF293" s="2">
        <v>0</v>
      </c>
      <c r="CG293" s="2">
        <v>0</v>
      </c>
      <c r="CH293" s="2"/>
      <c r="CI293" s="2"/>
      <c r="CJ293" s="2"/>
      <c r="CK293" s="2"/>
      <c r="CL293" s="2"/>
      <c r="CM293" s="2">
        <v>0</v>
      </c>
      <c r="CN293" s="2" t="s">
        <v>3</v>
      </c>
      <c r="CO293" s="2">
        <v>0</v>
      </c>
      <c r="CP293" s="2">
        <f t="shared" ref="CP293:CP304" si="246">(P293+Q293+S293)</f>
        <v>26.61</v>
      </c>
      <c r="CQ293" s="2">
        <f t="shared" ref="CQ293:CQ304" si="247">ROUND((ROUND((AC293*AW293*1),2)*BC293),2)</f>
        <v>516.41</v>
      </c>
      <c r="CR293" s="2">
        <f t="shared" ref="CR293:CR304" si="248">(ROUND((ROUND(((ET293)*AV293*1),2)*BB293),2)+ROUND((ROUND(((AE293-(EU293))*AV293*1),2)*BS293),2))</f>
        <v>418.41</v>
      </c>
      <c r="CS293" s="2">
        <f t="shared" ref="CS293:CS304" si="249">ROUND((ROUND((AE293*AV293*1),2)*BS293),2)</f>
        <v>0.62</v>
      </c>
      <c r="CT293" s="2">
        <f t="shared" ref="CT293:CT304" si="250">ROUND((ROUND((AF293*AV293*1),2)*BA293),2)</f>
        <v>2021.66</v>
      </c>
      <c r="CU293" s="2">
        <f t="shared" ref="CU293:CU304" si="251">AG293</f>
        <v>0</v>
      </c>
      <c r="CV293" s="2">
        <f t="shared" ref="CV293:CV304" si="252">(AH293*AV293)</f>
        <v>141.345</v>
      </c>
      <c r="CW293" s="2">
        <f t="shared" ref="CW293:CW304" si="253">AI293</f>
        <v>0</v>
      </c>
      <c r="CX293" s="2">
        <f t="shared" ref="CX293:CX304" si="254">AJ293</f>
        <v>0</v>
      </c>
      <c r="CY293" s="2">
        <f t="shared" ref="CY293:CY304" si="255">(((S293+R293)*AT293)/100)</f>
        <v>17.108000000000001</v>
      </c>
      <c r="CZ293" s="2">
        <f t="shared" ref="CZ293:CZ304" si="256">(((S293+R293)*AU293)/100)</f>
        <v>9.2820000000000018</v>
      </c>
      <c r="DA293" s="2"/>
      <c r="DB293" s="2"/>
      <c r="DC293" s="2" t="s">
        <v>3</v>
      </c>
      <c r="DD293" s="2" t="s">
        <v>3</v>
      </c>
      <c r="DE293" s="2" t="s">
        <v>3</v>
      </c>
      <c r="DF293" s="2" t="s">
        <v>3</v>
      </c>
      <c r="DG293" s="2" t="s">
        <v>3</v>
      </c>
      <c r="DH293" s="2" t="s">
        <v>3</v>
      </c>
      <c r="DI293" s="2" t="s">
        <v>3</v>
      </c>
      <c r="DJ293" s="2" t="s">
        <v>3</v>
      </c>
      <c r="DK293" s="2" t="s">
        <v>3</v>
      </c>
      <c r="DL293" s="2" t="s">
        <v>3</v>
      </c>
      <c r="DM293" s="2" t="s">
        <v>3</v>
      </c>
      <c r="DN293" s="2">
        <v>0</v>
      </c>
      <c r="DO293" s="2">
        <v>0</v>
      </c>
      <c r="DP293" s="2">
        <v>1</v>
      </c>
      <c r="DQ293" s="2">
        <v>1</v>
      </c>
      <c r="DR293" s="2"/>
      <c r="DS293" s="2"/>
      <c r="DT293" s="2"/>
      <c r="DU293" s="2">
        <v>1013</v>
      </c>
      <c r="DV293" s="2" t="s">
        <v>187</v>
      </c>
      <c r="DW293" s="2" t="s">
        <v>187</v>
      </c>
      <c r="DX293" s="2">
        <v>1</v>
      </c>
      <c r="DY293" s="2"/>
      <c r="DZ293" s="2" t="s">
        <v>3</v>
      </c>
      <c r="EA293" s="2" t="s">
        <v>3</v>
      </c>
      <c r="EB293" s="2" t="s">
        <v>3</v>
      </c>
      <c r="EC293" s="2" t="s">
        <v>3</v>
      </c>
      <c r="ED293" s="2"/>
      <c r="EE293" s="2">
        <v>405818643</v>
      </c>
      <c r="EF293" s="2">
        <v>30</v>
      </c>
      <c r="EG293" s="2" t="s">
        <v>16</v>
      </c>
      <c r="EH293" s="2">
        <v>0</v>
      </c>
      <c r="EI293" s="2" t="s">
        <v>3</v>
      </c>
      <c r="EJ293" s="2">
        <v>1</v>
      </c>
      <c r="EK293" s="2">
        <v>17</v>
      </c>
      <c r="EL293" s="2" t="s">
        <v>189</v>
      </c>
      <c r="EM293" s="2" t="s">
        <v>190</v>
      </c>
      <c r="EN293" s="2"/>
      <c r="EO293" s="2" t="s">
        <v>3</v>
      </c>
      <c r="EP293" s="2"/>
      <c r="EQ293" s="2">
        <v>132096</v>
      </c>
      <c r="ER293" s="2">
        <v>2846.95</v>
      </c>
      <c r="ES293" s="2">
        <v>516.41</v>
      </c>
      <c r="ET293" s="2">
        <v>399.63</v>
      </c>
      <c r="EU293" s="2">
        <v>0.59</v>
      </c>
      <c r="EV293" s="2">
        <v>1930.91</v>
      </c>
      <c r="EW293" s="2">
        <v>135</v>
      </c>
      <c r="EX293" s="2">
        <v>0</v>
      </c>
      <c r="EY293" s="2">
        <v>0</v>
      </c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>
        <v>0</v>
      </c>
      <c r="FR293" s="2">
        <v>0</v>
      </c>
      <c r="FS293" s="2">
        <v>0</v>
      </c>
      <c r="FT293" s="2"/>
      <c r="FU293" s="2"/>
      <c r="FV293" s="2"/>
      <c r="FW293" s="2"/>
      <c r="FX293" s="2">
        <v>94</v>
      </c>
      <c r="FY293" s="2">
        <v>51</v>
      </c>
      <c r="FZ293" s="2"/>
      <c r="GA293" s="2" t="s">
        <v>3</v>
      </c>
      <c r="GB293" s="2"/>
      <c r="GC293" s="2"/>
      <c r="GD293" s="2">
        <v>1</v>
      </c>
      <c r="GE293" s="2"/>
      <c r="GF293" s="2">
        <v>1832403113</v>
      </c>
      <c r="GG293" s="2">
        <v>2</v>
      </c>
      <c r="GH293" s="2">
        <v>1</v>
      </c>
      <c r="GI293" s="2">
        <v>2</v>
      </c>
      <c r="GJ293" s="2">
        <v>0</v>
      </c>
      <c r="GK293" s="2">
        <v>0</v>
      </c>
      <c r="GL293" s="2">
        <f t="shared" ref="GL293:GL304" si="257">ROUND(IF(AND(BH293=3,BI293=3,FS293&lt;&gt;0),P293,0),2)</f>
        <v>0</v>
      </c>
      <c r="GM293" s="2">
        <f t="shared" ref="GM293:GM304" si="258">ROUND(O293+X293+Y293,2)+GX293</f>
        <v>53</v>
      </c>
      <c r="GN293" s="2">
        <f t="shared" ref="GN293:GN304" si="259">IF(OR(BI293=0,BI293=1),GM293-GX293,0)</f>
        <v>53</v>
      </c>
      <c r="GO293" s="2">
        <f t="shared" ref="GO293:GO304" si="260">IF(BI293=2,GM293-GX293,0)</f>
        <v>0</v>
      </c>
      <c r="GP293" s="2">
        <f t="shared" ref="GP293:GP304" si="261">IF(BI293=4,GM293-GX293,0)</f>
        <v>0</v>
      </c>
      <c r="GQ293" s="2"/>
      <c r="GR293" s="2">
        <v>0</v>
      </c>
      <c r="GS293" s="2">
        <v>3</v>
      </c>
      <c r="GT293" s="2">
        <v>0</v>
      </c>
      <c r="GU293" s="2" t="s">
        <v>3</v>
      </c>
      <c r="GV293" s="2">
        <f t="shared" ref="GV293:GV304" si="262">ROUND((GT293),6)</f>
        <v>0</v>
      </c>
      <c r="GW293" s="2">
        <v>1</v>
      </c>
      <c r="GX293" s="2">
        <f t="shared" ref="GX293:GX304" si="263">ROUND(HC293*I293,2)</f>
        <v>0</v>
      </c>
      <c r="GY293" s="2"/>
      <c r="GZ293" s="2"/>
      <c r="HA293" s="2">
        <v>0</v>
      </c>
      <c r="HB293" s="2">
        <v>0</v>
      </c>
      <c r="HC293" s="2">
        <f t="shared" ref="HC293:HC304" si="264">GV293*GW293</f>
        <v>0</v>
      </c>
      <c r="HD293" s="2"/>
      <c r="HE293" s="2" t="s">
        <v>3</v>
      </c>
      <c r="HF293" s="2" t="s">
        <v>3</v>
      </c>
      <c r="HG293" s="2"/>
      <c r="HH293" s="2"/>
      <c r="HI293" s="2"/>
      <c r="HJ293" s="2"/>
      <c r="HK293" s="2"/>
      <c r="HL293" s="2"/>
      <c r="HM293" s="2" t="s">
        <v>3</v>
      </c>
      <c r="HN293" s="2" t="s">
        <v>3</v>
      </c>
      <c r="HO293" s="2" t="s">
        <v>3</v>
      </c>
      <c r="HP293" s="2" t="s">
        <v>3</v>
      </c>
      <c r="HQ293" s="2" t="s">
        <v>3</v>
      </c>
      <c r="HR293" s="2"/>
      <c r="HS293" s="2">
        <v>0</v>
      </c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>
        <v>0</v>
      </c>
      <c r="IL293" s="2"/>
      <c r="IM293" s="2"/>
      <c r="IN293" s="2"/>
      <c r="IO293" s="2"/>
      <c r="IP293" s="2"/>
      <c r="IQ293" s="2"/>
      <c r="IR293" s="2"/>
      <c r="IS293" s="2"/>
      <c r="IT293" s="2"/>
      <c r="IU293" s="2"/>
    </row>
    <row r="294" spans="1:255" x14ac:dyDescent="0.2">
      <c r="A294">
        <v>17</v>
      </c>
      <c r="B294">
        <v>1</v>
      </c>
      <c r="D294">
        <f>ROW(EtalonRes!A250)</f>
        <v>250</v>
      </c>
      <c r="E294" t="s">
        <v>3</v>
      </c>
      <c r="F294" t="s">
        <v>185</v>
      </c>
      <c r="G294" t="s">
        <v>186</v>
      </c>
      <c r="H294" t="s">
        <v>187</v>
      </c>
      <c r="I294">
        <f>ROUND(ROUND(0.9/100,5),9)</f>
        <v>8.9999999999999993E-3</v>
      </c>
      <c r="J294">
        <v>0</v>
      </c>
      <c r="K294">
        <f>ROUND(ROUND(0.9/100,5),9)</f>
        <v>8.9999999999999993E-3</v>
      </c>
      <c r="O294">
        <f t="shared" si="226"/>
        <v>1079.4000000000001</v>
      </c>
      <c r="P294">
        <f t="shared" si="227"/>
        <v>12.88</v>
      </c>
      <c r="Q294">
        <f t="shared" si="228"/>
        <v>41.51</v>
      </c>
      <c r="R294">
        <f t="shared" si="229"/>
        <v>0.56000000000000005</v>
      </c>
      <c r="S294">
        <f t="shared" si="230"/>
        <v>1025.01</v>
      </c>
      <c r="T294">
        <f t="shared" si="231"/>
        <v>0</v>
      </c>
      <c r="U294">
        <f t="shared" si="232"/>
        <v>1.2721049999999998</v>
      </c>
      <c r="V294">
        <f t="shared" si="233"/>
        <v>0</v>
      </c>
      <c r="W294">
        <f t="shared" si="234"/>
        <v>0</v>
      </c>
      <c r="X294">
        <f t="shared" si="235"/>
        <v>964.04</v>
      </c>
      <c r="Y294">
        <f t="shared" si="236"/>
        <v>523.04</v>
      </c>
      <c r="AA294">
        <v>-1</v>
      </c>
      <c r="AB294">
        <f t="shared" si="237"/>
        <v>2846.95</v>
      </c>
      <c r="AC294">
        <f t="shared" si="238"/>
        <v>516.41</v>
      </c>
      <c r="AD294">
        <f t="shared" si="239"/>
        <v>399.63</v>
      </c>
      <c r="AE294">
        <f t="shared" si="240"/>
        <v>0.59</v>
      </c>
      <c r="AF294">
        <f t="shared" si="241"/>
        <v>1930.91</v>
      </c>
      <c r="AG294">
        <f t="shared" si="242"/>
        <v>0</v>
      </c>
      <c r="AH294">
        <f t="shared" si="243"/>
        <v>135</v>
      </c>
      <c r="AI294">
        <f t="shared" si="244"/>
        <v>0</v>
      </c>
      <c r="AJ294">
        <f t="shared" si="245"/>
        <v>0</v>
      </c>
      <c r="AK294">
        <v>2846.95</v>
      </c>
      <c r="AL294">
        <v>516.41</v>
      </c>
      <c r="AM294">
        <v>399.63</v>
      </c>
      <c r="AN294">
        <v>0.59</v>
      </c>
      <c r="AO294">
        <v>1930.91</v>
      </c>
      <c r="AP294">
        <v>0</v>
      </c>
      <c r="AQ294">
        <v>135</v>
      </c>
      <c r="AR294">
        <v>0</v>
      </c>
      <c r="AS294">
        <v>0</v>
      </c>
      <c r="AT294">
        <v>94</v>
      </c>
      <c r="AU294">
        <v>51</v>
      </c>
      <c r="AV294">
        <v>1.0469999999999999</v>
      </c>
      <c r="AW294">
        <v>1</v>
      </c>
      <c r="AZ294">
        <v>1</v>
      </c>
      <c r="BA294">
        <v>56.35</v>
      </c>
      <c r="BB294">
        <v>11.01</v>
      </c>
      <c r="BC294">
        <v>2.77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1</v>
      </c>
      <c r="BJ294" t="s">
        <v>188</v>
      </c>
      <c r="BM294">
        <v>17</v>
      </c>
      <c r="BN294">
        <v>405818574</v>
      </c>
      <c r="BO294" t="s">
        <v>185</v>
      </c>
      <c r="BP294">
        <v>1</v>
      </c>
      <c r="BQ294">
        <v>30</v>
      </c>
      <c r="BR294">
        <v>0</v>
      </c>
      <c r="BS294">
        <v>56.35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94</v>
      </c>
      <c r="CA294">
        <v>51</v>
      </c>
      <c r="CB294" t="s">
        <v>3</v>
      </c>
      <c r="CE294">
        <v>30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246"/>
        <v>1079.4000000000001</v>
      </c>
      <c r="CQ294">
        <f t="shared" si="247"/>
        <v>1430.46</v>
      </c>
      <c r="CR294">
        <f t="shared" si="248"/>
        <v>4606.6899999999996</v>
      </c>
      <c r="CS294">
        <f t="shared" si="249"/>
        <v>34.94</v>
      </c>
      <c r="CT294">
        <f t="shared" si="250"/>
        <v>113920.54</v>
      </c>
      <c r="CU294">
        <f t="shared" si="251"/>
        <v>0</v>
      </c>
      <c r="CV294">
        <f t="shared" si="252"/>
        <v>141.345</v>
      </c>
      <c r="CW294">
        <f t="shared" si="253"/>
        <v>0</v>
      </c>
      <c r="CX294">
        <f t="shared" si="254"/>
        <v>0</v>
      </c>
      <c r="CY294">
        <f t="shared" si="255"/>
        <v>964.03579999999988</v>
      </c>
      <c r="CZ294">
        <f t="shared" si="256"/>
        <v>523.04070000000002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187</v>
      </c>
      <c r="DW294" t="s">
        <v>187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405818643</v>
      </c>
      <c r="EF294">
        <v>30</v>
      </c>
      <c r="EG294" t="s">
        <v>16</v>
      </c>
      <c r="EH294">
        <v>0</v>
      </c>
      <c r="EI294" t="s">
        <v>3</v>
      </c>
      <c r="EJ294">
        <v>1</v>
      </c>
      <c r="EK294">
        <v>17</v>
      </c>
      <c r="EL294" t="s">
        <v>189</v>
      </c>
      <c r="EM294" t="s">
        <v>190</v>
      </c>
      <c r="EO294" t="s">
        <v>3</v>
      </c>
      <c r="EQ294">
        <v>132096</v>
      </c>
      <c r="ER294">
        <v>2846.95</v>
      </c>
      <c r="ES294">
        <v>516.41</v>
      </c>
      <c r="ET294">
        <v>399.63</v>
      </c>
      <c r="EU294">
        <v>0.59</v>
      </c>
      <c r="EV294">
        <v>1930.91</v>
      </c>
      <c r="EW294">
        <v>135</v>
      </c>
      <c r="EX294">
        <v>0</v>
      </c>
      <c r="EY294">
        <v>0</v>
      </c>
      <c r="FQ294">
        <v>0</v>
      </c>
      <c r="FR294">
        <v>0</v>
      </c>
      <c r="FS294">
        <v>0</v>
      </c>
      <c r="FX294">
        <v>94</v>
      </c>
      <c r="FY294">
        <v>51</v>
      </c>
      <c r="GA294" t="s">
        <v>3</v>
      </c>
      <c r="GD294">
        <v>1</v>
      </c>
      <c r="GF294">
        <v>1832403113</v>
      </c>
      <c r="GG294">
        <v>2</v>
      </c>
      <c r="GH294">
        <v>1</v>
      </c>
      <c r="GI294">
        <v>2</v>
      </c>
      <c r="GJ294">
        <v>0</v>
      </c>
      <c r="GK294">
        <v>0</v>
      </c>
      <c r="GL294">
        <f t="shared" si="257"/>
        <v>0</v>
      </c>
      <c r="GM294">
        <f t="shared" si="258"/>
        <v>2566.48</v>
      </c>
      <c r="GN294">
        <f t="shared" si="259"/>
        <v>2566.48</v>
      </c>
      <c r="GO294">
        <f t="shared" si="260"/>
        <v>0</v>
      </c>
      <c r="GP294">
        <f t="shared" si="261"/>
        <v>0</v>
      </c>
      <c r="GR294">
        <v>0</v>
      </c>
      <c r="GS294">
        <v>3</v>
      </c>
      <c r="GT294">
        <v>0</v>
      </c>
      <c r="GU294" t="s">
        <v>3</v>
      </c>
      <c r="GV294">
        <f t="shared" si="262"/>
        <v>0</v>
      </c>
      <c r="GW294">
        <v>1</v>
      </c>
      <c r="GX294">
        <f t="shared" si="263"/>
        <v>0</v>
      </c>
      <c r="HA294">
        <v>0</v>
      </c>
      <c r="HB294">
        <v>0</v>
      </c>
      <c r="HC294">
        <f t="shared" si="264"/>
        <v>0</v>
      </c>
      <c r="HE294" t="s">
        <v>3</v>
      </c>
      <c r="HF294" t="s">
        <v>3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55" x14ac:dyDescent="0.2">
      <c r="A295" s="2">
        <v>17</v>
      </c>
      <c r="B295" s="2">
        <v>1</v>
      </c>
      <c r="C295" s="2"/>
      <c r="D295" s="2"/>
      <c r="E295" s="2" t="s">
        <v>3</v>
      </c>
      <c r="F295" s="2" t="s">
        <v>138</v>
      </c>
      <c r="G295" s="2" t="s">
        <v>194</v>
      </c>
      <c r="H295" s="2" t="s">
        <v>195</v>
      </c>
      <c r="I295" s="2">
        <f>ROUND(ROUND(1.2,5),9)</f>
        <v>1.2</v>
      </c>
      <c r="J295" s="2">
        <v>0</v>
      </c>
      <c r="K295" s="2">
        <f>ROUND(ROUND(1.2,5),9)</f>
        <v>1.2</v>
      </c>
      <c r="L295" s="2"/>
      <c r="M295" s="2"/>
      <c r="N295" s="2"/>
      <c r="O295" s="2">
        <f t="shared" si="226"/>
        <v>65.44</v>
      </c>
      <c r="P295" s="2">
        <f t="shared" si="227"/>
        <v>65.44</v>
      </c>
      <c r="Q295" s="2">
        <f t="shared" si="228"/>
        <v>0</v>
      </c>
      <c r="R295" s="2">
        <f t="shared" si="229"/>
        <v>0</v>
      </c>
      <c r="S295" s="2">
        <f t="shared" si="230"/>
        <v>0</v>
      </c>
      <c r="T295" s="2">
        <f t="shared" si="231"/>
        <v>0</v>
      </c>
      <c r="U295" s="2">
        <f t="shared" si="232"/>
        <v>0</v>
      </c>
      <c r="V295" s="2">
        <f t="shared" si="233"/>
        <v>0</v>
      </c>
      <c r="W295" s="2">
        <f t="shared" si="234"/>
        <v>0</v>
      </c>
      <c r="X295" s="2">
        <f t="shared" si="235"/>
        <v>0</v>
      </c>
      <c r="Y295" s="2">
        <f t="shared" si="236"/>
        <v>0</v>
      </c>
      <c r="Z295" s="2"/>
      <c r="AA295" s="2">
        <v>-1</v>
      </c>
      <c r="AB295" s="2">
        <f t="shared" si="237"/>
        <v>54.53</v>
      </c>
      <c r="AC295" s="2">
        <f t="shared" si="238"/>
        <v>54.53</v>
      </c>
      <c r="AD295" s="2">
        <f t="shared" si="239"/>
        <v>0</v>
      </c>
      <c r="AE295" s="2">
        <f t="shared" si="240"/>
        <v>0</v>
      </c>
      <c r="AF295" s="2">
        <f t="shared" si="241"/>
        <v>0</v>
      </c>
      <c r="AG295" s="2">
        <f t="shared" si="242"/>
        <v>0</v>
      </c>
      <c r="AH295" s="2">
        <f t="shared" si="243"/>
        <v>0</v>
      </c>
      <c r="AI295" s="2">
        <f t="shared" si="244"/>
        <v>0</v>
      </c>
      <c r="AJ295" s="2">
        <f t="shared" si="245"/>
        <v>0</v>
      </c>
      <c r="AK295" s="2">
        <v>54.53</v>
      </c>
      <c r="AL295" s="2">
        <v>54.53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v>0</v>
      </c>
      <c r="AV295" s="2">
        <v>1</v>
      </c>
      <c r="AW295" s="2">
        <v>1</v>
      </c>
      <c r="AX295" s="2"/>
      <c r="AY295" s="2"/>
      <c r="AZ295" s="2">
        <v>1</v>
      </c>
      <c r="BA295" s="2">
        <v>1</v>
      </c>
      <c r="BB295" s="2">
        <v>1</v>
      </c>
      <c r="BC295" s="2">
        <v>1</v>
      </c>
      <c r="BD295" s="2" t="s">
        <v>3</v>
      </c>
      <c r="BE295" s="2" t="s">
        <v>3</v>
      </c>
      <c r="BF295" s="2" t="s">
        <v>3</v>
      </c>
      <c r="BG295" s="2" t="s">
        <v>3</v>
      </c>
      <c r="BH295" s="2">
        <v>3</v>
      </c>
      <c r="BI295" s="2">
        <v>1</v>
      </c>
      <c r="BJ295" s="2" t="s">
        <v>3</v>
      </c>
      <c r="BK295" s="2"/>
      <c r="BL295" s="2"/>
      <c r="BM295" s="2">
        <v>400002</v>
      </c>
      <c r="BN295" s="2">
        <v>0</v>
      </c>
      <c r="BO295" s="2" t="s">
        <v>3</v>
      </c>
      <c r="BP295" s="2">
        <v>0</v>
      </c>
      <c r="BQ295" s="2">
        <v>202</v>
      </c>
      <c r="BR295" s="2">
        <v>0</v>
      </c>
      <c r="BS295" s="2">
        <v>1</v>
      </c>
      <c r="BT295" s="2">
        <v>1</v>
      </c>
      <c r="BU295" s="2">
        <v>1</v>
      </c>
      <c r="BV295" s="2">
        <v>1</v>
      </c>
      <c r="BW295" s="2">
        <v>1</v>
      </c>
      <c r="BX295" s="2">
        <v>1</v>
      </c>
      <c r="BY295" s="2" t="s">
        <v>3</v>
      </c>
      <c r="BZ295" s="2">
        <v>0</v>
      </c>
      <c r="CA295" s="2">
        <v>0</v>
      </c>
      <c r="CB295" s="2" t="s">
        <v>3</v>
      </c>
      <c r="CC295" s="2"/>
      <c r="CD295" s="2"/>
      <c r="CE295" s="2">
        <v>30</v>
      </c>
      <c r="CF295" s="2">
        <v>0</v>
      </c>
      <c r="CG295" s="2">
        <v>0</v>
      </c>
      <c r="CH295" s="2"/>
      <c r="CI295" s="2"/>
      <c r="CJ295" s="2"/>
      <c r="CK295" s="2"/>
      <c r="CL295" s="2"/>
      <c r="CM295" s="2">
        <v>0</v>
      </c>
      <c r="CN295" s="2" t="s">
        <v>3</v>
      </c>
      <c r="CO295" s="2">
        <v>0</v>
      </c>
      <c r="CP295" s="2">
        <f t="shared" si="246"/>
        <v>65.44</v>
      </c>
      <c r="CQ295" s="2">
        <f t="shared" si="247"/>
        <v>54.53</v>
      </c>
      <c r="CR295" s="2">
        <f t="shared" si="248"/>
        <v>0</v>
      </c>
      <c r="CS295" s="2">
        <f t="shared" si="249"/>
        <v>0</v>
      </c>
      <c r="CT295" s="2">
        <f t="shared" si="250"/>
        <v>0</v>
      </c>
      <c r="CU295" s="2">
        <f t="shared" si="251"/>
        <v>0</v>
      </c>
      <c r="CV295" s="2">
        <f t="shared" si="252"/>
        <v>0</v>
      </c>
      <c r="CW295" s="2">
        <f t="shared" si="253"/>
        <v>0</v>
      </c>
      <c r="CX295" s="2">
        <f t="shared" si="254"/>
        <v>0</v>
      </c>
      <c r="CY295" s="2">
        <f t="shared" si="255"/>
        <v>0</v>
      </c>
      <c r="CZ295" s="2">
        <f t="shared" si="256"/>
        <v>0</v>
      </c>
      <c r="DA295" s="2"/>
      <c r="DB295" s="2"/>
      <c r="DC295" s="2" t="s">
        <v>3</v>
      </c>
      <c r="DD295" s="2" t="s">
        <v>3</v>
      </c>
      <c r="DE295" s="2" t="s">
        <v>3</v>
      </c>
      <c r="DF295" s="2" t="s">
        <v>3</v>
      </c>
      <c r="DG295" s="2" t="s">
        <v>3</v>
      </c>
      <c r="DH295" s="2" t="s">
        <v>3</v>
      </c>
      <c r="DI295" s="2" t="s">
        <v>3</v>
      </c>
      <c r="DJ295" s="2" t="s">
        <v>3</v>
      </c>
      <c r="DK295" s="2" t="s">
        <v>3</v>
      </c>
      <c r="DL295" s="2" t="s">
        <v>3</v>
      </c>
      <c r="DM295" s="2" t="s">
        <v>3</v>
      </c>
      <c r="DN295" s="2">
        <v>0</v>
      </c>
      <c r="DO295" s="2">
        <v>0</v>
      </c>
      <c r="DP295" s="2">
        <v>1</v>
      </c>
      <c r="DQ295" s="2">
        <v>1</v>
      </c>
      <c r="DR295" s="2"/>
      <c r="DS295" s="2"/>
      <c r="DT295" s="2"/>
      <c r="DU295" s="2">
        <v>1013</v>
      </c>
      <c r="DV295" s="2" t="s">
        <v>195</v>
      </c>
      <c r="DW295" s="2" t="s">
        <v>195</v>
      </c>
      <c r="DX295" s="2">
        <v>1</v>
      </c>
      <c r="DY295" s="2"/>
      <c r="DZ295" s="2" t="s">
        <v>3</v>
      </c>
      <c r="EA295" s="2" t="s">
        <v>3</v>
      </c>
      <c r="EB295" s="2" t="s">
        <v>3</v>
      </c>
      <c r="EC295" s="2" t="s">
        <v>3</v>
      </c>
      <c r="ED295" s="2"/>
      <c r="EE295" s="2">
        <v>405818810</v>
      </c>
      <c r="EF295" s="2">
        <v>202</v>
      </c>
      <c r="EG295" s="2" t="s">
        <v>136</v>
      </c>
      <c r="EH295" s="2">
        <v>0</v>
      </c>
      <c r="EI295" s="2" t="s">
        <v>3</v>
      </c>
      <c r="EJ295" s="2">
        <v>1</v>
      </c>
      <c r="EK295" s="2">
        <v>400002</v>
      </c>
      <c r="EL295" s="2" t="s">
        <v>141</v>
      </c>
      <c r="EM295" s="2" t="s">
        <v>136</v>
      </c>
      <c r="EN295" s="2"/>
      <c r="EO295" s="2" t="s">
        <v>3</v>
      </c>
      <c r="EP295" s="2"/>
      <c r="EQ295" s="2">
        <v>132096</v>
      </c>
      <c r="ER295" s="2">
        <v>119.83</v>
      </c>
      <c r="ES295" s="2">
        <v>54.53</v>
      </c>
      <c r="ET295" s="2">
        <v>0</v>
      </c>
      <c r="EU295" s="2">
        <v>0</v>
      </c>
      <c r="EV295" s="2">
        <v>0</v>
      </c>
      <c r="EW295" s="2">
        <v>0</v>
      </c>
      <c r="EX295" s="2">
        <v>0</v>
      </c>
      <c r="EY295" s="2">
        <v>0</v>
      </c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>
        <v>0</v>
      </c>
      <c r="FR295" s="2">
        <v>0</v>
      </c>
      <c r="FS295" s="2">
        <v>0</v>
      </c>
      <c r="FT295" s="2"/>
      <c r="FU295" s="2"/>
      <c r="FV295" s="2"/>
      <c r="FW295" s="2"/>
      <c r="FX295" s="2">
        <v>0</v>
      </c>
      <c r="FY295" s="2">
        <v>0</v>
      </c>
      <c r="FZ295" s="2"/>
      <c r="GA295" s="2" t="s">
        <v>196</v>
      </c>
      <c r="GB295" s="2"/>
      <c r="GC295" s="2"/>
      <c r="GD295" s="2">
        <v>1</v>
      </c>
      <c r="GE295" s="2"/>
      <c r="GF295" s="2">
        <v>-499544335</v>
      </c>
      <c r="GG295" s="2">
        <v>2</v>
      </c>
      <c r="GH295" s="2">
        <v>4</v>
      </c>
      <c r="GI295" s="2">
        <v>-2</v>
      </c>
      <c r="GJ295" s="2">
        <v>0</v>
      </c>
      <c r="GK295" s="2">
        <v>0</v>
      </c>
      <c r="GL295" s="2">
        <f t="shared" si="257"/>
        <v>0</v>
      </c>
      <c r="GM295" s="2">
        <f t="shared" si="258"/>
        <v>65.44</v>
      </c>
      <c r="GN295" s="2">
        <f t="shared" si="259"/>
        <v>65.44</v>
      </c>
      <c r="GO295" s="2">
        <f t="shared" si="260"/>
        <v>0</v>
      </c>
      <c r="GP295" s="2">
        <f t="shared" si="261"/>
        <v>0</v>
      </c>
      <c r="GQ295" s="2"/>
      <c r="GR295" s="2">
        <v>0</v>
      </c>
      <c r="GS295" s="2">
        <v>2</v>
      </c>
      <c r="GT295" s="2">
        <v>0</v>
      </c>
      <c r="GU295" s="2" t="s">
        <v>3</v>
      </c>
      <c r="GV295" s="2">
        <f t="shared" si="262"/>
        <v>0</v>
      </c>
      <c r="GW295" s="2">
        <v>1</v>
      </c>
      <c r="GX295" s="2">
        <f t="shared" si="263"/>
        <v>0</v>
      </c>
      <c r="GY295" s="2"/>
      <c r="GZ295" s="2"/>
      <c r="HA295" s="2">
        <v>0</v>
      </c>
      <c r="HB295" s="2">
        <v>0</v>
      </c>
      <c r="HC295" s="2">
        <f t="shared" si="264"/>
        <v>0</v>
      </c>
      <c r="HD295" s="2"/>
      <c r="HE295" s="2" t="s">
        <v>143</v>
      </c>
      <c r="HF295" s="2" t="s">
        <v>24</v>
      </c>
      <c r="HG295" s="2"/>
      <c r="HH295" s="2"/>
      <c r="HI295" s="2"/>
      <c r="HJ295" s="2"/>
      <c r="HK295" s="2"/>
      <c r="HL295" s="2"/>
      <c r="HM295" s="2" t="s">
        <v>3</v>
      </c>
      <c r="HN295" s="2" t="s">
        <v>3</v>
      </c>
      <c r="HO295" s="2" t="s">
        <v>3</v>
      </c>
      <c r="HP295" s="2" t="s">
        <v>3</v>
      </c>
      <c r="HQ295" s="2" t="s">
        <v>3</v>
      </c>
      <c r="HR295" s="2"/>
      <c r="HS295" s="2">
        <v>0</v>
      </c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>
        <v>0</v>
      </c>
      <c r="IL295" s="2"/>
      <c r="IM295" s="2"/>
      <c r="IN295" s="2"/>
      <c r="IO295" s="2"/>
      <c r="IP295" s="2"/>
      <c r="IQ295" s="2"/>
      <c r="IR295" s="2"/>
      <c r="IS295" s="2"/>
      <c r="IT295" s="2"/>
      <c r="IU295" s="2"/>
    </row>
    <row r="296" spans="1:255" x14ac:dyDescent="0.2">
      <c r="A296">
        <v>17</v>
      </c>
      <c r="B296">
        <v>1</v>
      </c>
      <c r="E296" t="s">
        <v>3</v>
      </c>
      <c r="F296" t="s">
        <v>138</v>
      </c>
      <c r="G296" t="s">
        <v>194</v>
      </c>
      <c r="H296" t="s">
        <v>195</v>
      </c>
      <c r="I296">
        <f>ROUND(ROUND(1.2,5),9)</f>
        <v>1.2</v>
      </c>
      <c r="J296">
        <v>0</v>
      </c>
      <c r="K296">
        <f>ROUND(ROUND(1.2,5),9)</f>
        <v>1.2</v>
      </c>
      <c r="O296">
        <f t="shared" si="226"/>
        <v>643.92999999999995</v>
      </c>
      <c r="P296">
        <f t="shared" si="227"/>
        <v>643.92999999999995</v>
      </c>
      <c r="Q296">
        <f t="shared" si="228"/>
        <v>0</v>
      </c>
      <c r="R296">
        <f t="shared" si="229"/>
        <v>0</v>
      </c>
      <c r="S296">
        <f t="shared" si="230"/>
        <v>0</v>
      </c>
      <c r="T296">
        <f t="shared" si="231"/>
        <v>0</v>
      </c>
      <c r="U296">
        <f t="shared" si="232"/>
        <v>0</v>
      </c>
      <c r="V296">
        <f t="shared" si="233"/>
        <v>0</v>
      </c>
      <c r="W296">
        <f t="shared" si="234"/>
        <v>0</v>
      </c>
      <c r="X296">
        <f t="shared" si="235"/>
        <v>0</v>
      </c>
      <c r="Y296">
        <f t="shared" si="236"/>
        <v>0</v>
      </c>
      <c r="AA296">
        <v>-1</v>
      </c>
      <c r="AB296">
        <f t="shared" si="237"/>
        <v>54.53</v>
      </c>
      <c r="AC296">
        <f t="shared" si="238"/>
        <v>54.53</v>
      </c>
      <c r="AD296">
        <f t="shared" si="239"/>
        <v>0</v>
      </c>
      <c r="AE296">
        <f t="shared" si="240"/>
        <v>0</v>
      </c>
      <c r="AF296">
        <f t="shared" si="241"/>
        <v>0</v>
      </c>
      <c r="AG296">
        <f t="shared" si="242"/>
        <v>0</v>
      </c>
      <c r="AH296">
        <f t="shared" si="243"/>
        <v>0</v>
      </c>
      <c r="AI296">
        <f t="shared" si="244"/>
        <v>0</v>
      </c>
      <c r="AJ296">
        <f t="shared" si="245"/>
        <v>0</v>
      </c>
      <c r="AK296">
        <v>54.53</v>
      </c>
      <c r="AL296">
        <v>54.53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9.84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1</v>
      </c>
      <c r="BJ296" t="s">
        <v>3</v>
      </c>
      <c r="BM296">
        <v>400002</v>
      </c>
      <c r="BN296">
        <v>0</v>
      </c>
      <c r="BO296" t="s">
        <v>3</v>
      </c>
      <c r="BP296">
        <v>0</v>
      </c>
      <c r="BQ296">
        <v>202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0</v>
      </c>
      <c r="CA296">
        <v>0</v>
      </c>
      <c r="CB296" t="s">
        <v>3</v>
      </c>
      <c r="CE296">
        <v>30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 t="shared" si="246"/>
        <v>643.92999999999995</v>
      </c>
      <c r="CQ296">
        <f t="shared" si="247"/>
        <v>536.58000000000004</v>
      </c>
      <c r="CR296">
        <f t="shared" si="248"/>
        <v>0</v>
      </c>
      <c r="CS296">
        <f t="shared" si="249"/>
        <v>0</v>
      </c>
      <c r="CT296">
        <f t="shared" si="250"/>
        <v>0</v>
      </c>
      <c r="CU296">
        <f t="shared" si="251"/>
        <v>0</v>
      </c>
      <c r="CV296">
        <f t="shared" si="252"/>
        <v>0</v>
      </c>
      <c r="CW296">
        <f t="shared" si="253"/>
        <v>0</v>
      </c>
      <c r="CX296">
        <f t="shared" si="254"/>
        <v>0</v>
      </c>
      <c r="CY296">
        <f t="shared" si="255"/>
        <v>0</v>
      </c>
      <c r="CZ296">
        <f t="shared" si="256"/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1013</v>
      </c>
      <c r="DV296" t="s">
        <v>195</v>
      </c>
      <c r="DW296" t="s">
        <v>195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405818810</v>
      </c>
      <c r="EF296">
        <v>202</v>
      </c>
      <c r="EG296" t="s">
        <v>136</v>
      </c>
      <c r="EH296">
        <v>0</v>
      </c>
      <c r="EI296" t="s">
        <v>3</v>
      </c>
      <c r="EJ296">
        <v>1</v>
      </c>
      <c r="EK296">
        <v>400002</v>
      </c>
      <c r="EL296" t="s">
        <v>141</v>
      </c>
      <c r="EM296" t="s">
        <v>136</v>
      </c>
      <c r="EO296" t="s">
        <v>3</v>
      </c>
      <c r="EQ296">
        <v>132096</v>
      </c>
      <c r="ER296">
        <v>56.06</v>
      </c>
      <c r="ES296">
        <v>54.53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5</v>
      </c>
      <c r="FC296">
        <v>0</v>
      </c>
      <c r="FD296">
        <v>18</v>
      </c>
      <c r="FF296">
        <v>526</v>
      </c>
      <c r="FQ296">
        <v>0</v>
      </c>
      <c r="FR296">
        <v>0</v>
      </c>
      <c r="FS296">
        <v>0</v>
      </c>
      <c r="FX296">
        <v>0</v>
      </c>
      <c r="FY296">
        <v>0</v>
      </c>
      <c r="GA296" t="s">
        <v>196</v>
      </c>
      <c r="GD296">
        <v>1</v>
      </c>
      <c r="GF296">
        <v>-499544335</v>
      </c>
      <c r="GG296">
        <v>2</v>
      </c>
      <c r="GH296">
        <v>3</v>
      </c>
      <c r="GI296">
        <v>5</v>
      </c>
      <c r="GJ296">
        <v>0</v>
      </c>
      <c r="GK296">
        <v>0</v>
      </c>
      <c r="GL296">
        <f t="shared" si="257"/>
        <v>0</v>
      </c>
      <c r="GM296">
        <f t="shared" si="258"/>
        <v>643.92999999999995</v>
      </c>
      <c r="GN296">
        <f t="shared" si="259"/>
        <v>643.92999999999995</v>
      </c>
      <c r="GO296">
        <f t="shared" si="260"/>
        <v>0</v>
      </c>
      <c r="GP296">
        <f t="shared" si="261"/>
        <v>0</v>
      </c>
      <c r="GR296">
        <v>1</v>
      </c>
      <c r="GS296">
        <v>1</v>
      </c>
      <c r="GT296">
        <v>0</v>
      </c>
      <c r="GU296" t="s">
        <v>3</v>
      </c>
      <c r="GV296">
        <f t="shared" si="262"/>
        <v>0</v>
      </c>
      <c r="GW296">
        <v>1</v>
      </c>
      <c r="GX296">
        <f t="shared" si="263"/>
        <v>0</v>
      </c>
      <c r="HA296">
        <v>0</v>
      </c>
      <c r="HB296">
        <v>0</v>
      </c>
      <c r="HC296">
        <f t="shared" si="264"/>
        <v>0</v>
      </c>
      <c r="HE296" t="s">
        <v>143</v>
      </c>
      <c r="HF296" t="s">
        <v>24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55" x14ac:dyDescent="0.2">
      <c r="A297" s="2">
        <v>17</v>
      </c>
      <c r="B297" s="2">
        <v>1</v>
      </c>
      <c r="C297" s="2">
        <f>ROW(SmtRes!A223)</f>
        <v>223</v>
      </c>
      <c r="D297" s="2">
        <f>ROW(EtalonRes!A255)</f>
        <v>255</v>
      </c>
      <c r="E297" s="2" t="s">
        <v>3</v>
      </c>
      <c r="F297" s="2" t="s">
        <v>210</v>
      </c>
      <c r="G297" s="2" t="s">
        <v>211</v>
      </c>
      <c r="H297" s="2" t="s">
        <v>212</v>
      </c>
      <c r="I297" s="2">
        <f>ROUND(ROUND(0.002,5),9)</f>
        <v>2E-3</v>
      </c>
      <c r="J297" s="2">
        <v>0</v>
      </c>
      <c r="K297" s="2">
        <f>ROUND(ROUND(0.002,5),9)</f>
        <v>2E-3</v>
      </c>
      <c r="L297" s="2"/>
      <c r="M297" s="2"/>
      <c r="N297" s="2"/>
      <c r="O297" s="2">
        <f t="shared" si="226"/>
        <v>2.93</v>
      </c>
      <c r="P297" s="2">
        <f t="shared" si="227"/>
        <v>0</v>
      </c>
      <c r="Q297" s="2">
        <f t="shared" si="228"/>
        <v>0.25</v>
      </c>
      <c r="R297" s="2">
        <f t="shared" si="229"/>
        <v>0.03</v>
      </c>
      <c r="S297" s="2">
        <f t="shared" si="230"/>
        <v>2.68</v>
      </c>
      <c r="T297" s="2">
        <f t="shared" si="231"/>
        <v>0</v>
      </c>
      <c r="U297" s="2">
        <f t="shared" si="232"/>
        <v>0.25189736000000001</v>
      </c>
      <c r="V297" s="2">
        <f t="shared" si="233"/>
        <v>0</v>
      </c>
      <c r="W297" s="2">
        <f t="shared" si="234"/>
        <v>0</v>
      </c>
      <c r="X297" s="2">
        <f t="shared" si="235"/>
        <v>2.66</v>
      </c>
      <c r="Y297" s="2">
        <f t="shared" si="236"/>
        <v>1.57</v>
      </c>
      <c r="Z297" s="2"/>
      <c r="AA297" s="2">
        <v>-1</v>
      </c>
      <c r="AB297" s="2">
        <f t="shared" si="237"/>
        <v>1375.46</v>
      </c>
      <c r="AC297" s="2">
        <f t="shared" si="238"/>
        <v>0</v>
      </c>
      <c r="AD297" s="2">
        <f t="shared" si="239"/>
        <v>117.84</v>
      </c>
      <c r="AE297" s="2">
        <f t="shared" si="240"/>
        <v>12.92</v>
      </c>
      <c r="AF297" s="2">
        <f t="shared" si="241"/>
        <v>1257.6199999999999</v>
      </c>
      <c r="AG297" s="2">
        <f t="shared" si="242"/>
        <v>0</v>
      </c>
      <c r="AH297" s="2">
        <f t="shared" si="243"/>
        <v>118.04</v>
      </c>
      <c r="AI297" s="2">
        <f t="shared" si="244"/>
        <v>0</v>
      </c>
      <c r="AJ297" s="2">
        <f t="shared" si="245"/>
        <v>0</v>
      </c>
      <c r="AK297" s="2">
        <v>1375.46</v>
      </c>
      <c r="AL297" s="2">
        <v>0</v>
      </c>
      <c r="AM297" s="2">
        <v>117.84</v>
      </c>
      <c r="AN297" s="2">
        <v>12.92</v>
      </c>
      <c r="AO297" s="2">
        <v>1257.6199999999999</v>
      </c>
      <c r="AP297" s="2">
        <v>0</v>
      </c>
      <c r="AQ297" s="2">
        <v>118.04</v>
      </c>
      <c r="AR297" s="2">
        <v>0</v>
      </c>
      <c r="AS297" s="2">
        <v>0</v>
      </c>
      <c r="AT297" s="2">
        <v>98</v>
      </c>
      <c r="AU297" s="2">
        <v>58</v>
      </c>
      <c r="AV297" s="2">
        <v>1.0669999999999999</v>
      </c>
      <c r="AW297" s="2">
        <v>1.081</v>
      </c>
      <c r="AX297" s="2"/>
      <c r="AY297" s="2"/>
      <c r="AZ297" s="2">
        <v>1</v>
      </c>
      <c r="BA297" s="2">
        <v>1</v>
      </c>
      <c r="BB297" s="2">
        <v>1</v>
      </c>
      <c r="BC297" s="2">
        <v>1</v>
      </c>
      <c r="BD297" s="2" t="s">
        <v>3</v>
      </c>
      <c r="BE297" s="2" t="s">
        <v>3</v>
      </c>
      <c r="BF297" s="2" t="s">
        <v>3</v>
      </c>
      <c r="BG297" s="2" t="s">
        <v>3</v>
      </c>
      <c r="BH297" s="2">
        <v>0</v>
      </c>
      <c r="BI297" s="2">
        <v>1</v>
      </c>
      <c r="BJ297" s="2" t="s">
        <v>213</v>
      </c>
      <c r="BK297" s="2"/>
      <c r="BL297" s="2"/>
      <c r="BM297" s="2">
        <v>40</v>
      </c>
      <c r="BN297" s="2">
        <v>405818574</v>
      </c>
      <c r="BO297" s="2" t="s">
        <v>210</v>
      </c>
      <c r="BP297" s="2">
        <v>1</v>
      </c>
      <c r="BQ297" s="2">
        <v>30</v>
      </c>
      <c r="BR297" s="2">
        <v>0</v>
      </c>
      <c r="BS297" s="2">
        <v>1</v>
      </c>
      <c r="BT297" s="2">
        <v>1</v>
      </c>
      <c r="BU297" s="2">
        <v>1</v>
      </c>
      <c r="BV297" s="2">
        <v>1</v>
      </c>
      <c r="BW297" s="2">
        <v>1</v>
      </c>
      <c r="BX297" s="2">
        <v>1</v>
      </c>
      <c r="BY297" s="2" t="s">
        <v>3</v>
      </c>
      <c r="BZ297" s="2">
        <v>98</v>
      </c>
      <c r="CA297" s="2">
        <v>58</v>
      </c>
      <c r="CB297" s="2" t="s">
        <v>3</v>
      </c>
      <c r="CC297" s="2"/>
      <c r="CD297" s="2"/>
      <c r="CE297" s="2">
        <v>30</v>
      </c>
      <c r="CF297" s="2">
        <v>0</v>
      </c>
      <c r="CG297" s="2">
        <v>0</v>
      </c>
      <c r="CH297" s="2"/>
      <c r="CI297" s="2"/>
      <c r="CJ297" s="2"/>
      <c r="CK297" s="2"/>
      <c r="CL297" s="2"/>
      <c r="CM297" s="2">
        <v>0</v>
      </c>
      <c r="CN297" s="2" t="s">
        <v>3</v>
      </c>
      <c r="CO297" s="2">
        <v>0</v>
      </c>
      <c r="CP297" s="2">
        <f t="shared" si="246"/>
        <v>2.93</v>
      </c>
      <c r="CQ297" s="2">
        <f t="shared" si="247"/>
        <v>0</v>
      </c>
      <c r="CR297" s="2">
        <f t="shared" si="248"/>
        <v>125.74</v>
      </c>
      <c r="CS297" s="2">
        <f t="shared" si="249"/>
        <v>13.79</v>
      </c>
      <c r="CT297" s="2">
        <f t="shared" si="250"/>
        <v>1341.88</v>
      </c>
      <c r="CU297" s="2">
        <f t="shared" si="251"/>
        <v>0</v>
      </c>
      <c r="CV297" s="2">
        <f t="shared" si="252"/>
        <v>125.94868</v>
      </c>
      <c r="CW297" s="2">
        <f t="shared" si="253"/>
        <v>0</v>
      </c>
      <c r="CX297" s="2">
        <f t="shared" si="254"/>
        <v>0</v>
      </c>
      <c r="CY297" s="2">
        <f t="shared" si="255"/>
        <v>2.6557999999999997</v>
      </c>
      <c r="CZ297" s="2">
        <f t="shared" si="256"/>
        <v>1.5718000000000001</v>
      </c>
      <c r="DA297" s="2"/>
      <c r="DB297" s="2"/>
      <c r="DC297" s="2" t="s">
        <v>3</v>
      </c>
      <c r="DD297" s="2" t="s">
        <v>3</v>
      </c>
      <c r="DE297" s="2" t="s">
        <v>3</v>
      </c>
      <c r="DF297" s="2" t="s">
        <v>3</v>
      </c>
      <c r="DG297" s="2" t="s">
        <v>3</v>
      </c>
      <c r="DH297" s="2" t="s">
        <v>3</v>
      </c>
      <c r="DI297" s="2" t="s">
        <v>3</v>
      </c>
      <c r="DJ297" s="2" t="s">
        <v>3</v>
      </c>
      <c r="DK297" s="2" t="s">
        <v>3</v>
      </c>
      <c r="DL297" s="2" t="s">
        <v>3</v>
      </c>
      <c r="DM297" s="2" t="s">
        <v>3</v>
      </c>
      <c r="DN297" s="2">
        <v>0</v>
      </c>
      <c r="DO297" s="2">
        <v>0</v>
      </c>
      <c r="DP297" s="2">
        <v>1</v>
      </c>
      <c r="DQ297" s="2">
        <v>1</v>
      </c>
      <c r="DR297" s="2"/>
      <c r="DS297" s="2"/>
      <c r="DT297" s="2"/>
      <c r="DU297" s="2">
        <v>1013</v>
      </c>
      <c r="DV297" s="2" t="s">
        <v>212</v>
      </c>
      <c r="DW297" s="2" t="s">
        <v>212</v>
      </c>
      <c r="DX297" s="2">
        <v>1</v>
      </c>
      <c r="DY297" s="2"/>
      <c r="DZ297" s="2" t="s">
        <v>3</v>
      </c>
      <c r="EA297" s="2" t="s">
        <v>3</v>
      </c>
      <c r="EB297" s="2" t="s">
        <v>3</v>
      </c>
      <c r="EC297" s="2" t="s">
        <v>3</v>
      </c>
      <c r="ED297" s="2"/>
      <c r="EE297" s="2">
        <v>405818668</v>
      </c>
      <c r="EF297" s="2">
        <v>30</v>
      </c>
      <c r="EG297" s="2" t="s">
        <v>16</v>
      </c>
      <c r="EH297" s="2">
        <v>0</v>
      </c>
      <c r="EI297" s="2" t="s">
        <v>3</v>
      </c>
      <c r="EJ297" s="2">
        <v>1</v>
      </c>
      <c r="EK297" s="2">
        <v>40</v>
      </c>
      <c r="EL297" s="2" t="s">
        <v>214</v>
      </c>
      <c r="EM297" s="2" t="s">
        <v>215</v>
      </c>
      <c r="EN297" s="2"/>
      <c r="EO297" s="2" t="s">
        <v>3</v>
      </c>
      <c r="EP297" s="2"/>
      <c r="EQ297" s="2">
        <v>1024</v>
      </c>
      <c r="ER297" s="2">
        <v>1375.46</v>
      </c>
      <c r="ES297" s="2">
        <v>0</v>
      </c>
      <c r="ET297" s="2">
        <v>117.84</v>
      </c>
      <c r="EU297" s="2">
        <v>12.92</v>
      </c>
      <c r="EV297" s="2">
        <v>1257.6199999999999</v>
      </c>
      <c r="EW297" s="2">
        <v>118.04</v>
      </c>
      <c r="EX297" s="2">
        <v>0</v>
      </c>
      <c r="EY297" s="2">
        <v>0</v>
      </c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>
        <v>0</v>
      </c>
      <c r="FR297" s="2">
        <v>0</v>
      </c>
      <c r="FS297" s="2">
        <v>0</v>
      </c>
      <c r="FT297" s="2"/>
      <c r="FU297" s="2"/>
      <c r="FV297" s="2"/>
      <c r="FW297" s="2"/>
      <c r="FX297" s="2">
        <v>98</v>
      </c>
      <c r="FY297" s="2">
        <v>58</v>
      </c>
      <c r="FZ297" s="2"/>
      <c r="GA297" s="2" t="s">
        <v>3</v>
      </c>
      <c r="GB297" s="2"/>
      <c r="GC297" s="2"/>
      <c r="GD297" s="2">
        <v>1</v>
      </c>
      <c r="GE297" s="2"/>
      <c r="GF297" s="2">
        <v>618115905</v>
      </c>
      <c r="GG297" s="2">
        <v>2</v>
      </c>
      <c r="GH297" s="2">
        <v>1</v>
      </c>
      <c r="GI297" s="2">
        <v>2</v>
      </c>
      <c r="GJ297" s="2">
        <v>0</v>
      </c>
      <c r="GK297" s="2">
        <v>0</v>
      </c>
      <c r="GL297" s="2">
        <f t="shared" si="257"/>
        <v>0</v>
      </c>
      <c r="GM297" s="2">
        <f t="shared" si="258"/>
        <v>7.16</v>
      </c>
      <c r="GN297" s="2">
        <f t="shared" si="259"/>
        <v>7.16</v>
      </c>
      <c r="GO297" s="2">
        <f t="shared" si="260"/>
        <v>0</v>
      </c>
      <c r="GP297" s="2">
        <f t="shared" si="261"/>
        <v>0</v>
      </c>
      <c r="GQ297" s="2"/>
      <c r="GR297" s="2">
        <v>0</v>
      </c>
      <c r="GS297" s="2">
        <v>3</v>
      </c>
      <c r="GT297" s="2">
        <v>0</v>
      </c>
      <c r="GU297" s="2" t="s">
        <v>3</v>
      </c>
      <c r="GV297" s="2">
        <f t="shared" si="262"/>
        <v>0</v>
      </c>
      <c r="GW297" s="2">
        <v>1</v>
      </c>
      <c r="GX297" s="2">
        <f t="shared" si="263"/>
        <v>0</v>
      </c>
      <c r="GY297" s="2"/>
      <c r="GZ297" s="2"/>
      <c r="HA297" s="2">
        <v>0</v>
      </c>
      <c r="HB297" s="2">
        <v>0</v>
      </c>
      <c r="HC297" s="2">
        <f t="shared" si="264"/>
        <v>0</v>
      </c>
      <c r="HD297" s="2"/>
      <c r="HE297" s="2" t="s">
        <v>3</v>
      </c>
      <c r="HF297" s="2" t="s">
        <v>3</v>
      </c>
      <c r="HG297" s="2"/>
      <c r="HH297" s="2"/>
      <c r="HI297" s="2"/>
      <c r="HJ297" s="2"/>
      <c r="HK297" s="2"/>
      <c r="HL297" s="2"/>
      <c r="HM297" s="2" t="s">
        <v>3</v>
      </c>
      <c r="HN297" s="2" t="s">
        <v>3</v>
      </c>
      <c r="HO297" s="2" t="s">
        <v>3</v>
      </c>
      <c r="HP297" s="2" t="s">
        <v>3</v>
      </c>
      <c r="HQ297" s="2" t="s">
        <v>3</v>
      </c>
      <c r="HR297" s="2"/>
      <c r="HS297" s="2">
        <v>0</v>
      </c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>
        <v>0</v>
      </c>
      <c r="IL297" s="2"/>
      <c r="IM297" s="2"/>
      <c r="IN297" s="2"/>
      <c r="IO297" s="2"/>
      <c r="IP297" s="2"/>
      <c r="IQ297" s="2"/>
      <c r="IR297" s="2"/>
      <c r="IS297" s="2"/>
      <c r="IT297" s="2"/>
      <c r="IU297" s="2"/>
    </row>
    <row r="298" spans="1:255" x14ac:dyDescent="0.2">
      <c r="A298">
        <v>17</v>
      </c>
      <c r="B298">
        <v>1</v>
      </c>
      <c r="C298">
        <f>ROW(SmtRes!A228)</f>
        <v>228</v>
      </c>
      <c r="D298">
        <f>ROW(EtalonRes!A260)</f>
        <v>260</v>
      </c>
      <c r="E298" t="s">
        <v>3</v>
      </c>
      <c r="F298" t="s">
        <v>210</v>
      </c>
      <c r="G298" t="s">
        <v>211</v>
      </c>
      <c r="H298" t="s">
        <v>212</v>
      </c>
      <c r="I298">
        <f>ROUND(ROUND(0.002,5),9)</f>
        <v>2E-3</v>
      </c>
      <c r="J298">
        <v>0</v>
      </c>
      <c r="K298">
        <f>ROUND(ROUND(0.002,5),9)</f>
        <v>2E-3</v>
      </c>
      <c r="O298">
        <f t="shared" si="226"/>
        <v>154.78</v>
      </c>
      <c r="P298">
        <f t="shared" si="227"/>
        <v>0</v>
      </c>
      <c r="Q298">
        <f t="shared" si="228"/>
        <v>3.76</v>
      </c>
      <c r="R298">
        <f t="shared" si="229"/>
        <v>1.69</v>
      </c>
      <c r="S298">
        <f t="shared" si="230"/>
        <v>151.02000000000001</v>
      </c>
      <c r="T298">
        <f t="shared" si="231"/>
        <v>0</v>
      </c>
      <c r="U298">
        <f t="shared" si="232"/>
        <v>0.25189736000000001</v>
      </c>
      <c r="V298">
        <f t="shared" si="233"/>
        <v>0</v>
      </c>
      <c r="W298">
        <f t="shared" si="234"/>
        <v>0</v>
      </c>
      <c r="X298">
        <f t="shared" si="235"/>
        <v>149.66</v>
      </c>
      <c r="Y298">
        <f t="shared" si="236"/>
        <v>88.57</v>
      </c>
      <c r="AA298">
        <v>-1</v>
      </c>
      <c r="AB298">
        <f t="shared" si="237"/>
        <v>1375.46</v>
      </c>
      <c r="AC298">
        <f t="shared" si="238"/>
        <v>0</v>
      </c>
      <c r="AD298">
        <f t="shared" si="239"/>
        <v>117.84</v>
      </c>
      <c r="AE298">
        <f t="shared" si="240"/>
        <v>12.92</v>
      </c>
      <c r="AF298">
        <f t="shared" si="241"/>
        <v>1257.6199999999999</v>
      </c>
      <c r="AG298">
        <f t="shared" si="242"/>
        <v>0</v>
      </c>
      <c r="AH298">
        <f t="shared" si="243"/>
        <v>118.04</v>
      </c>
      <c r="AI298">
        <f t="shared" si="244"/>
        <v>0</v>
      </c>
      <c r="AJ298">
        <f t="shared" si="245"/>
        <v>0</v>
      </c>
      <c r="AK298">
        <v>1375.46</v>
      </c>
      <c r="AL298">
        <v>0</v>
      </c>
      <c r="AM298">
        <v>117.84</v>
      </c>
      <c r="AN298">
        <v>12.92</v>
      </c>
      <c r="AO298">
        <v>1257.6199999999999</v>
      </c>
      <c r="AP298">
        <v>0</v>
      </c>
      <c r="AQ298">
        <v>118.04</v>
      </c>
      <c r="AR298">
        <v>0</v>
      </c>
      <c r="AS298">
        <v>0</v>
      </c>
      <c r="AT298">
        <v>98</v>
      </c>
      <c r="AU298">
        <v>58</v>
      </c>
      <c r="AV298">
        <v>1.0669999999999999</v>
      </c>
      <c r="AW298">
        <v>1.081</v>
      </c>
      <c r="AZ298">
        <v>1</v>
      </c>
      <c r="BA298">
        <v>56.35</v>
      </c>
      <c r="BB298">
        <v>15.02</v>
      </c>
      <c r="BC298">
        <v>1</v>
      </c>
      <c r="BD298" t="s">
        <v>3</v>
      </c>
      <c r="BE298" t="s">
        <v>3</v>
      </c>
      <c r="BF298" t="s">
        <v>3</v>
      </c>
      <c r="BG298" t="s">
        <v>3</v>
      </c>
      <c r="BH298">
        <v>0</v>
      </c>
      <c r="BI298">
        <v>1</v>
      </c>
      <c r="BJ298" t="s">
        <v>213</v>
      </c>
      <c r="BM298">
        <v>40</v>
      </c>
      <c r="BN298">
        <v>405818574</v>
      </c>
      <c r="BO298" t="s">
        <v>210</v>
      </c>
      <c r="BP298">
        <v>1</v>
      </c>
      <c r="BQ298">
        <v>30</v>
      </c>
      <c r="BR298">
        <v>0</v>
      </c>
      <c r="BS298">
        <v>56.35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98</v>
      </c>
      <c r="CA298">
        <v>58</v>
      </c>
      <c r="CB298" t="s">
        <v>3</v>
      </c>
      <c r="CE298">
        <v>30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246"/>
        <v>154.78</v>
      </c>
      <c r="CQ298">
        <f t="shared" si="247"/>
        <v>0</v>
      </c>
      <c r="CR298">
        <f t="shared" si="248"/>
        <v>1888.61</v>
      </c>
      <c r="CS298">
        <f t="shared" si="249"/>
        <v>777.07</v>
      </c>
      <c r="CT298">
        <f t="shared" si="250"/>
        <v>75614.94</v>
      </c>
      <c r="CU298">
        <f t="shared" si="251"/>
        <v>0</v>
      </c>
      <c r="CV298">
        <f t="shared" si="252"/>
        <v>125.94868</v>
      </c>
      <c r="CW298">
        <f t="shared" si="253"/>
        <v>0</v>
      </c>
      <c r="CX298">
        <f t="shared" si="254"/>
        <v>0</v>
      </c>
      <c r="CY298">
        <f t="shared" si="255"/>
        <v>149.6558</v>
      </c>
      <c r="CZ298">
        <f t="shared" si="256"/>
        <v>88.571799999999996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212</v>
      </c>
      <c r="DW298" t="s">
        <v>212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405818668</v>
      </c>
      <c r="EF298">
        <v>30</v>
      </c>
      <c r="EG298" t="s">
        <v>16</v>
      </c>
      <c r="EH298">
        <v>0</v>
      </c>
      <c r="EI298" t="s">
        <v>3</v>
      </c>
      <c r="EJ298">
        <v>1</v>
      </c>
      <c r="EK298">
        <v>40</v>
      </c>
      <c r="EL298" t="s">
        <v>214</v>
      </c>
      <c r="EM298" t="s">
        <v>215</v>
      </c>
      <c r="EO298" t="s">
        <v>3</v>
      </c>
      <c r="EQ298">
        <v>1024</v>
      </c>
      <c r="ER298">
        <v>1375.46</v>
      </c>
      <c r="ES298">
        <v>0</v>
      </c>
      <c r="ET298">
        <v>117.84</v>
      </c>
      <c r="EU298">
        <v>12.92</v>
      </c>
      <c r="EV298">
        <v>1257.6199999999999</v>
      </c>
      <c r="EW298">
        <v>118.04</v>
      </c>
      <c r="EX298">
        <v>0</v>
      </c>
      <c r="EY298">
        <v>0</v>
      </c>
      <c r="FQ298">
        <v>0</v>
      </c>
      <c r="FR298">
        <v>0</v>
      </c>
      <c r="FS298">
        <v>0</v>
      </c>
      <c r="FX298">
        <v>98</v>
      </c>
      <c r="FY298">
        <v>58</v>
      </c>
      <c r="GA298" t="s">
        <v>3</v>
      </c>
      <c r="GD298">
        <v>1</v>
      </c>
      <c r="GF298">
        <v>618115905</v>
      </c>
      <c r="GG298">
        <v>2</v>
      </c>
      <c r="GH298">
        <v>1</v>
      </c>
      <c r="GI298">
        <v>2</v>
      </c>
      <c r="GJ298">
        <v>0</v>
      </c>
      <c r="GK298">
        <v>0</v>
      </c>
      <c r="GL298">
        <f t="shared" si="257"/>
        <v>0</v>
      </c>
      <c r="GM298">
        <f t="shared" si="258"/>
        <v>393.01</v>
      </c>
      <c r="GN298">
        <f t="shared" si="259"/>
        <v>393.01</v>
      </c>
      <c r="GO298">
        <f t="shared" si="260"/>
        <v>0</v>
      </c>
      <c r="GP298">
        <f t="shared" si="261"/>
        <v>0</v>
      </c>
      <c r="GR298">
        <v>0</v>
      </c>
      <c r="GS298">
        <v>3</v>
      </c>
      <c r="GT298">
        <v>0</v>
      </c>
      <c r="GU298" t="s">
        <v>3</v>
      </c>
      <c r="GV298">
        <f t="shared" si="262"/>
        <v>0</v>
      </c>
      <c r="GW298">
        <v>1</v>
      </c>
      <c r="GX298">
        <f t="shared" si="263"/>
        <v>0</v>
      </c>
      <c r="HA298">
        <v>0</v>
      </c>
      <c r="HB298">
        <v>0</v>
      </c>
      <c r="HC298">
        <f t="shared" si="264"/>
        <v>0</v>
      </c>
      <c r="HE298" t="s">
        <v>3</v>
      </c>
      <c r="HF298" t="s">
        <v>3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299" spans="1:255" x14ac:dyDescent="0.2">
      <c r="A299" s="2">
        <v>18</v>
      </c>
      <c r="B299" s="2">
        <v>1</v>
      </c>
      <c r="C299" s="2">
        <v>223</v>
      </c>
      <c r="D299" s="2"/>
      <c r="E299" s="2" t="s">
        <v>3</v>
      </c>
      <c r="F299" s="2" t="s">
        <v>216</v>
      </c>
      <c r="G299" s="2" t="s">
        <v>217</v>
      </c>
      <c r="H299" s="2" t="s">
        <v>140</v>
      </c>
      <c r="I299" s="2">
        <f>I297*J299</f>
        <v>2.0499999999999998</v>
      </c>
      <c r="J299" s="2">
        <v>1025</v>
      </c>
      <c r="K299" s="2">
        <v>1025</v>
      </c>
      <c r="L299" s="2"/>
      <c r="M299" s="2"/>
      <c r="N299" s="2"/>
      <c r="O299" s="2">
        <f t="shared" si="226"/>
        <v>0</v>
      </c>
      <c r="P299" s="2">
        <f t="shared" si="227"/>
        <v>0</v>
      </c>
      <c r="Q299" s="2">
        <f t="shared" si="228"/>
        <v>0</v>
      </c>
      <c r="R299" s="2">
        <f t="shared" si="229"/>
        <v>0</v>
      </c>
      <c r="S299" s="2">
        <f t="shared" si="230"/>
        <v>0</v>
      </c>
      <c r="T299" s="2">
        <f t="shared" si="231"/>
        <v>0</v>
      </c>
      <c r="U299" s="2">
        <f t="shared" si="232"/>
        <v>0</v>
      </c>
      <c r="V299" s="2">
        <f t="shared" si="233"/>
        <v>0</v>
      </c>
      <c r="W299" s="2">
        <f t="shared" si="234"/>
        <v>0</v>
      </c>
      <c r="X299" s="2">
        <f t="shared" si="235"/>
        <v>0</v>
      </c>
      <c r="Y299" s="2">
        <f t="shared" si="236"/>
        <v>0</v>
      </c>
      <c r="Z299" s="2"/>
      <c r="AA299" s="2">
        <v>-1</v>
      </c>
      <c r="AB299" s="2">
        <f t="shared" si="237"/>
        <v>0</v>
      </c>
      <c r="AC299" s="2">
        <f t="shared" si="238"/>
        <v>0</v>
      </c>
      <c r="AD299" s="2">
        <f t="shared" si="239"/>
        <v>0</v>
      </c>
      <c r="AE299" s="2">
        <f t="shared" si="240"/>
        <v>0</v>
      </c>
      <c r="AF299" s="2">
        <f t="shared" si="241"/>
        <v>0</v>
      </c>
      <c r="AG299" s="2">
        <f t="shared" si="242"/>
        <v>0</v>
      </c>
      <c r="AH299" s="2">
        <f t="shared" si="243"/>
        <v>0</v>
      </c>
      <c r="AI299" s="2">
        <f t="shared" si="244"/>
        <v>0</v>
      </c>
      <c r="AJ299" s="2">
        <f t="shared" si="245"/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98</v>
      </c>
      <c r="AU299" s="2">
        <v>58</v>
      </c>
      <c r="AV299" s="2">
        <v>1</v>
      </c>
      <c r="AW299" s="2">
        <v>1.081</v>
      </c>
      <c r="AX299" s="2"/>
      <c r="AY299" s="2"/>
      <c r="AZ299" s="2">
        <v>1</v>
      </c>
      <c r="BA299" s="2">
        <v>1</v>
      </c>
      <c r="BB299" s="2">
        <v>1</v>
      </c>
      <c r="BC299" s="2">
        <v>1</v>
      </c>
      <c r="BD299" s="2" t="s">
        <v>3</v>
      </c>
      <c r="BE299" s="2" t="s">
        <v>3</v>
      </c>
      <c r="BF299" s="2" t="s">
        <v>3</v>
      </c>
      <c r="BG299" s="2" t="s">
        <v>3</v>
      </c>
      <c r="BH299" s="2">
        <v>3</v>
      </c>
      <c r="BI299" s="2">
        <v>1</v>
      </c>
      <c r="BJ299" s="2" t="s">
        <v>3</v>
      </c>
      <c r="BK299" s="2"/>
      <c r="BL299" s="2"/>
      <c r="BM299" s="2">
        <v>40</v>
      </c>
      <c r="BN299" s="2">
        <v>405818574</v>
      </c>
      <c r="BO299" s="2" t="s">
        <v>3</v>
      </c>
      <c r="BP299" s="2">
        <v>0</v>
      </c>
      <c r="BQ299" s="2">
        <v>30</v>
      </c>
      <c r="BR299" s="2">
        <v>0</v>
      </c>
      <c r="BS299" s="2">
        <v>1</v>
      </c>
      <c r="BT299" s="2">
        <v>1</v>
      </c>
      <c r="BU299" s="2">
        <v>1</v>
      </c>
      <c r="BV299" s="2">
        <v>1</v>
      </c>
      <c r="BW299" s="2">
        <v>1</v>
      </c>
      <c r="BX299" s="2">
        <v>1</v>
      </c>
      <c r="BY299" s="2" t="s">
        <v>3</v>
      </c>
      <c r="BZ299" s="2">
        <v>98</v>
      </c>
      <c r="CA299" s="2">
        <v>58</v>
      </c>
      <c r="CB299" s="2" t="s">
        <v>3</v>
      </c>
      <c r="CC299" s="2"/>
      <c r="CD299" s="2"/>
      <c r="CE299" s="2">
        <v>30</v>
      </c>
      <c r="CF299" s="2">
        <v>0</v>
      </c>
      <c r="CG299" s="2">
        <v>0</v>
      </c>
      <c r="CH299" s="2"/>
      <c r="CI299" s="2"/>
      <c r="CJ299" s="2"/>
      <c r="CK299" s="2"/>
      <c r="CL299" s="2"/>
      <c r="CM299" s="2">
        <v>0</v>
      </c>
      <c r="CN299" s="2" t="s">
        <v>3</v>
      </c>
      <c r="CO299" s="2">
        <v>0</v>
      </c>
      <c r="CP299" s="2">
        <f t="shared" si="246"/>
        <v>0</v>
      </c>
      <c r="CQ299" s="2">
        <f t="shared" si="247"/>
        <v>0</v>
      </c>
      <c r="CR299" s="2">
        <f t="shared" si="248"/>
        <v>0</v>
      </c>
      <c r="CS299" s="2">
        <f t="shared" si="249"/>
        <v>0</v>
      </c>
      <c r="CT299" s="2">
        <f t="shared" si="250"/>
        <v>0</v>
      </c>
      <c r="CU299" s="2">
        <f t="shared" si="251"/>
        <v>0</v>
      </c>
      <c r="CV299" s="2">
        <f t="shared" si="252"/>
        <v>0</v>
      </c>
      <c r="CW299" s="2">
        <f t="shared" si="253"/>
        <v>0</v>
      </c>
      <c r="CX299" s="2">
        <f t="shared" si="254"/>
        <v>0</v>
      </c>
      <c r="CY299" s="2">
        <f t="shared" si="255"/>
        <v>0</v>
      </c>
      <c r="CZ299" s="2">
        <f t="shared" si="256"/>
        <v>0</v>
      </c>
      <c r="DA299" s="2"/>
      <c r="DB299" s="2"/>
      <c r="DC299" s="2" t="s">
        <v>3</v>
      </c>
      <c r="DD299" s="2" t="s">
        <v>3</v>
      </c>
      <c r="DE299" s="2" t="s">
        <v>3</v>
      </c>
      <c r="DF299" s="2" t="s">
        <v>3</v>
      </c>
      <c r="DG299" s="2" t="s">
        <v>3</v>
      </c>
      <c r="DH299" s="2" t="s">
        <v>3</v>
      </c>
      <c r="DI299" s="2" t="s">
        <v>3</v>
      </c>
      <c r="DJ299" s="2" t="s">
        <v>3</v>
      </c>
      <c r="DK299" s="2" t="s">
        <v>3</v>
      </c>
      <c r="DL299" s="2" t="s">
        <v>3</v>
      </c>
      <c r="DM299" s="2" t="s">
        <v>3</v>
      </c>
      <c r="DN299" s="2">
        <v>0</v>
      </c>
      <c r="DO299" s="2">
        <v>0</v>
      </c>
      <c r="DP299" s="2">
        <v>1</v>
      </c>
      <c r="DQ299" s="2">
        <v>1</v>
      </c>
      <c r="DR299" s="2"/>
      <c r="DS299" s="2"/>
      <c r="DT299" s="2"/>
      <c r="DU299" s="2">
        <v>1003</v>
      </c>
      <c r="DV299" s="2" t="s">
        <v>140</v>
      </c>
      <c r="DW299" s="2" t="s">
        <v>140</v>
      </c>
      <c r="DX299" s="2">
        <v>1</v>
      </c>
      <c r="DY299" s="2"/>
      <c r="DZ299" s="2" t="s">
        <v>3</v>
      </c>
      <c r="EA299" s="2" t="s">
        <v>3</v>
      </c>
      <c r="EB299" s="2" t="s">
        <v>3</v>
      </c>
      <c r="EC299" s="2" t="s">
        <v>3</v>
      </c>
      <c r="ED299" s="2"/>
      <c r="EE299" s="2">
        <v>405818668</v>
      </c>
      <c r="EF299" s="2">
        <v>30</v>
      </c>
      <c r="EG299" s="2" t="s">
        <v>16</v>
      </c>
      <c r="EH299" s="2">
        <v>0</v>
      </c>
      <c r="EI299" s="2" t="s">
        <v>3</v>
      </c>
      <c r="EJ299" s="2">
        <v>1</v>
      </c>
      <c r="EK299" s="2">
        <v>40</v>
      </c>
      <c r="EL299" s="2" t="s">
        <v>214</v>
      </c>
      <c r="EM299" s="2" t="s">
        <v>215</v>
      </c>
      <c r="EN299" s="2"/>
      <c r="EO299" s="2" t="s">
        <v>3</v>
      </c>
      <c r="EP299" s="2"/>
      <c r="EQ299" s="2">
        <v>1024</v>
      </c>
      <c r="ER299" s="2">
        <v>0</v>
      </c>
      <c r="ES299" s="2">
        <v>0</v>
      </c>
      <c r="ET299" s="2">
        <v>0</v>
      </c>
      <c r="EU299" s="2">
        <v>0</v>
      </c>
      <c r="EV299" s="2">
        <v>0</v>
      </c>
      <c r="EW299" s="2">
        <v>0</v>
      </c>
      <c r="EX299" s="2">
        <v>0</v>
      </c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>
        <v>0</v>
      </c>
      <c r="FR299" s="2">
        <v>0</v>
      </c>
      <c r="FS299" s="2">
        <v>0</v>
      </c>
      <c r="FT299" s="2"/>
      <c r="FU299" s="2"/>
      <c r="FV299" s="2"/>
      <c r="FW299" s="2"/>
      <c r="FX299" s="2">
        <v>98</v>
      </c>
      <c r="FY299" s="2">
        <v>58</v>
      </c>
      <c r="FZ299" s="2"/>
      <c r="GA299" s="2" t="s">
        <v>3</v>
      </c>
      <c r="GB299" s="2"/>
      <c r="GC299" s="2"/>
      <c r="GD299" s="2">
        <v>1</v>
      </c>
      <c r="GE299" s="2"/>
      <c r="GF299" s="2">
        <v>-1722147401</v>
      </c>
      <c r="GG299" s="2">
        <v>2</v>
      </c>
      <c r="GH299" s="2">
        <v>1</v>
      </c>
      <c r="GI299" s="2">
        <v>-2</v>
      </c>
      <c r="GJ299" s="2">
        <v>0</v>
      </c>
      <c r="GK299" s="2">
        <v>0</v>
      </c>
      <c r="GL299" s="2">
        <f t="shared" si="257"/>
        <v>0</v>
      </c>
      <c r="GM299" s="2">
        <f t="shared" si="258"/>
        <v>0</v>
      </c>
      <c r="GN299" s="2">
        <f t="shared" si="259"/>
        <v>0</v>
      </c>
      <c r="GO299" s="2">
        <f t="shared" si="260"/>
        <v>0</v>
      </c>
      <c r="GP299" s="2">
        <f t="shared" si="261"/>
        <v>0</v>
      </c>
      <c r="GQ299" s="2"/>
      <c r="GR299" s="2">
        <v>0</v>
      </c>
      <c r="GS299" s="2">
        <v>3</v>
      </c>
      <c r="GT299" s="2">
        <v>0</v>
      </c>
      <c r="GU299" s="2" t="s">
        <v>3</v>
      </c>
      <c r="GV299" s="2">
        <f t="shared" si="262"/>
        <v>0</v>
      </c>
      <c r="GW299" s="2">
        <v>1</v>
      </c>
      <c r="GX299" s="2">
        <f t="shared" si="263"/>
        <v>0</v>
      </c>
      <c r="GY299" s="2"/>
      <c r="GZ299" s="2"/>
      <c r="HA299" s="2">
        <v>0</v>
      </c>
      <c r="HB299" s="2">
        <v>0</v>
      </c>
      <c r="HC299" s="2">
        <f t="shared" si="264"/>
        <v>0</v>
      </c>
      <c r="HD299" s="2"/>
      <c r="HE299" s="2" t="s">
        <v>3</v>
      </c>
      <c r="HF299" s="2" t="s">
        <v>3</v>
      </c>
      <c r="HG299" s="2"/>
      <c r="HH299" s="2"/>
      <c r="HI299" s="2"/>
      <c r="HJ299" s="2"/>
      <c r="HK299" s="2"/>
      <c r="HL299" s="2"/>
      <c r="HM299" s="2" t="s">
        <v>3</v>
      </c>
      <c r="HN299" s="2" t="s">
        <v>3</v>
      </c>
      <c r="HO299" s="2" t="s">
        <v>3</v>
      </c>
      <c r="HP299" s="2" t="s">
        <v>3</v>
      </c>
      <c r="HQ299" s="2" t="s">
        <v>3</v>
      </c>
      <c r="HR299" s="2"/>
      <c r="HS299" s="2">
        <v>0</v>
      </c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>
        <v>0</v>
      </c>
      <c r="IL299" s="2"/>
      <c r="IM299" s="2"/>
      <c r="IN299" s="2"/>
      <c r="IO299" s="2"/>
      <c r="IP299" s="2"/>
      <c r="IQ299" s="2"/>
      <c r="IR299" s="2"/>
      <c r="IS299" s="2"/>
      <c r="IT299" s="2"/>
      <c r="IU299" s="2"/>
    </row>
    <row r="300" spans="1:255" x14ac:dyDescent="0.2">
      <c r="A300">
        <v>18</v>
      </c>
      <c r="B300">
        <v>1</v>
      </c>
      <c r="C300">
        <v>228</v>
      </c>
      <c r="E300" t="s">
        <v>3</v>
      </c>
      <c r="F300" t="s">
        <v>216</v>
      </c>
      <c r="G300" t="s">
        <v>217</v>
      </c>
      <c r="H300" t="s">
        <v>140</v>
      </c>
      <c r="I300">
        <f>I298*J300</f>
        <v>2.0499999999999998</v>
      </c>
      <c r="J300">
        <v>1025</v>
      </c>
      <c r="K300">
        <v>1025</v>
      </c>
      <c r="O300">
        <f t="shared" si="226"/>
        <v>0</v>
      </c>
      <c r="P300">
        <f t="shared" si="227"/>
        <v>0</v>
      </c>
      <c r="Q300">
        <f t="shared" si="228"/>
        <v>0</v>
      </c>
      <c r="R300">
        <f t="shared" si="229"/>
        <v>0</v>
      </c>
      <c r="S300">
        <f t="shared" si="230"/>
        <v>0</v>
      </c>
      <c r="T300">
        <f t="shared" si="231"/>
        <v>0</v>
      </c>
      <c r="U300">
        <f t="shared" si="232"/>
        <v>0</v>
      </c>
      <c r="V300">
        <f t="shared" si="233"/>
        <v>0</v>
      </c>
      <c r="W300">
        <f t="shared" si="234"/>
        <v>0</v>
      </c>
      <c r="X300">
        <f t="shared" si="235"/>
        <v>0</v>
      </c>
      <c r="Y300">
        <f t="shared" si="236"/>
        <v>0</v>
      </c>
      <c r="AA300">
        <v>-1</v>
      </c>
      <c r="AB300">
        <f t="shared" si="237"/>
        <v>0</v>
      </c>
      <c r="AC300">
        <f t="shared" si="238"/>
        <v>0</v>
      </c>
      <c r="AD300">
        <f t="shared" si="239"/>
        <v>0</v>
      </c>
      <c r="AE300">
        <f t="shared" si="240"/>
        <v>0</v>
      </c>
      <c r="AF300">
        <f t="shared" si="241"/>
        <v>0</v>
      </c>
      <c r="AG300">
        <f t="shared" si="242"/>
        <v>0</v>
      </c>
      <c r="AH300">
        <f t="shared" si="243"/>
        <v>0</v>
      </c>
      <c r="AI300">
        <f t="shared" si="244"/>
        <v>0</v>
      </c>
      <c r="AJ300">
        <f t="shared" si="245"/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98</v>
      </c>
      <c r="AU300">
        <v>58</v>
      </c>
      <c r="AV300">
        <v>1</v>
      </c>
      <c r="AW300">
        <v>1.081</v>
      </c>
      <c r="AZ300">
        <v>1</v>
      </c>
      <c r="BA300">
        <v>1</v>
      </c>
      <c r="BB300">
        <v>1</v>
      </c>
      <c r="BC300">
        <v>9.84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1</v>
      </c>
      <c r="BJ300" t="s">
        <v>3</v>
      </c>
      <c r="BM300">
        <v>40</v>
      </c>
      <c r="BN300">
        <v>405818574</v>
      </c>
      <c r="BO300" t="s">
        <v>3</v>
      </c>
      <c r="BP300">
        <v>0</v>
      </c>
      <c r="BQ300">
        <v>30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98</v>
      </c>
      <c r="CA300">
        <v>58</v>
      </c>
      <c r="CB300" t="s">
        <v>3</v>
      </c>
      <c r="CE300">
        <v>30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246"/>
        <v>0</v>
      </c>
      <c r="CQ300">
        <f t="shared" si="247"/>
        <v>0</v>
      </c>
      <c r="CR300">
        <f t="shared" si="248"/>
        <v>0</v>
      </c>
      <c r="CS300">
        <f t="shared" si="249"/>
        <v>0</v>
      </c>
      <c r="CT300">
        <f t="shared" si="250"/>
        <v>0</v>
      </c>
      <c r="CU300">
        <f t="shared" si="251"/>
        <v>0</v>
      </c>
      <c r="CV300">
        <f t="shared" si="252"/>
        <v>0</v>
      </c>
      <c r="CW300">
        <f t="shared" si="253"/>
        <v>0</v>
      </c>
      <c r="CX300">
        <f t="shared" si="254"/>
        <v>0</v>
      </c>
      <c r="CY300">
        <f t="shared" si="255"/>
        <v>0</v>
      </c>
      <c r="CZ300">
        <f t="shared" si="256"/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1003</v>
      </c>
      <c r="DV300" t="s">
        <v>140</v>
      </c>
      <c r="DW300" t="s">
        <v>140</v>
      </c>
      <c r="DX300">
        <v>1</v>
      </c>
      <c r="DZ300" t="s">
        <v>3</v>
      </c>
      <c r="EA300" t="s">
        <v>3</v>
      </c>
      <c r="EB300" t="s">
        <v>3</v>
      </c>
      <c r="EC300" t="s">
        <v>3</v>
      </c>
      <c r="EE300">
        <v>405818668</v>
      </c>
      <c r="EF300">
        <v>30</v>
      </c>
      <c r="EG300" t="s">
        <v>16</v>
      </c>
      <c r="EH300">
        <v>0</v>
      </c>
      <c r="EI300" t="s">
        <v>3</v>
      </c>
      <c r="EJ300">
        <v>1</v>
      </c>
      <c r="EK300">
        <v>40</v>
      </c>
      <c r="EL300" t="s">
        <v>214</v>
      </c>
      <c r="EM300" t="s">
        <v>215</v>
      </c>
      <c r="EO300" t="s">
        <v>3</v>
      </c>
      <c r="EQ300">
        <v>1024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FQ300">
        <v>0</v>
      </c>
      <c r="FR300">
        <v>0</v>
      </c>
      <c r="FS300">
        <v>0</v>
      </c>
      <c r="FX300">
        <v>98</v>
      </c>
      <c r="FY300">
        <v>58</v>
      </c>
      <c r="GA300" t="s">
        <v>3</v>
      </c>
      <c r="GD300">
        <v>1</v>
      </c>
      <c r="GF300">
        <v>-1722147401</v>
      </c>
      <c r="GG300">
        <v>2</v>
      </c>
      <c r="GH300">
        <v>1</v>
      </c>
      <c r="GI300">
        <v>5</v>
      </c>
      <c r="GJ300">
        <v>0</v>
      </c>
      <c r="GK300">
        <v>0</v>
      </c>
      <c r="GL300">
        <f t="shared" si="257"/>
        <v>0</v>
      </c>
      <c r="GM300">
        <f t="shared" si="258"/>
        <v>0</v>
      </c>
      <c r="GN300">
        <f t="shared" si="259"/>
        <v>0</v>
      </c>
      <c r="GO300">
        <f t="shared" si="260"/>
        <v>0</v>
      </c>
      <c r="GP300">
        <f t="shared" si="261"/>
        <v>0</v>
      </c>
      <c r="GR300">
        <v>0</v>
      </c>
      <c r="GS300">
        <v>3</v>
      </c>
      <c r="GT300">
        <v>0</v>
      </c>
      <c r="GU300" t="s">
        <v>3</v>
      </c>
      <c r="GV300">
        <f t="shared" si="262"/>
        <v>0</v>
      </c>
      <c r="GW300">
        <v>1</v>
      </c>
      <c r="GX300">
        <f t="shared" si="263"/>
        <v>0</v>
      </c>
      <c r="HA300">
        <v>0</v>
      </c>
      <c r="HB300">
        <v>0</v>
      </c>
      <c r="HC300">
        <f t="shared" si="264"/>
        <v>0</v>
      </c>
      <c r="HE300" t="s">
        <v>3</v>
      </c>
      <c r="HF300" t="s">
        <v>3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HS300">
        <v>0</v>
      </c>
      <c r="IK300">
        <v>0</v>
      </c>
    </row>
    <row r="301" spans="1:255" x14ac:dyDescent="0.2">
      <c r="A301" s="2">
        <v>17</v>
      </c>
      <c r="B301" s="2">
        <v>1</v>
      </c>
      <c r="C301" s="2">
        <f>ROW(SmtRes!A239)</f>
        <v>239</v>
      </c>
      <c r="D301" s="2">
        <f>ROW(EtalonRes!A271)</f>
        <v>271</v>
      </c>
      <c r="E301" s="2" t="s">
        <v>3</v>
      </c>
      <c r="F301" s="2" t="s">
        <v>185</v>
      </c>
      <c r="G301" s="2" t="s">
        <v>186</v>
      </c>
      <c r="H301" s="2" t="s">
        <v>187</v>
      </c>
      <c r="I301" s="2">
        <f>ROUND(ROUND(14.985432/100,5),9)</f>
        <v>0.14985000000000001</v>
      </c>
      <c r="J301" s="2">
        <v>0</v>
      </c>
      <c r="K301" s="2">
        <f>ROUND(ROUND(14.985432/100,5),9)</f>
        <v>0.14985000000000001</v>
      </c>
      <c r="L301" s="2"/>
      <c r="M301" s="2"/>
      <c r="N301" s="2"/>
      <c r="O301" s="2">
        <f t="shared" si="226"/>
        <v>443.03</v>
      </c>
      <c r="P301" s="2">
        <f t="shared" si="227"/>
        <v>77.38</v>
      </c>
      <c r="Q301" s="2">
        <f t="shared" si="228"/>
        <v>62.7</v>
      </c>
      <c r="R301" s="2">
        <f t="shared" si="229"/>
        <v>0.09</v>
      </c>
      <c r="S301" s="2">
        <f t="shared" si="230"/>
        <v>302.95</v>
      </c>
      <c r="T301" s="2">
        <f t="shared" si="231"/>
        <v>0</v>
      </c>
      <c r="U301" s="2">
        <f t="shared" si="232"/>
        <v>21.180548250000001</v>
      </c>
      <c r="V301" s="2">
        <f t="shared" si="233"/>
        <v>0</v>
      </c>
      <c r="W301" s="2">
        <f t="shared" si="234"/>
        <v>0</v>
      </c>
      <c r="X301" s="2">
        <f t="shared" si="235"/>
        <v>284.86</v>
      </c>
      <c r="Y301" s="2">
        <f t="shared" si="236"/>
        <v>154.55000000000001</v>
      </c>
      <c r="Z301" s="2"/>
      <c r="AA301" s="2">
        <v>-1</v>
      </c>
      <c r="AB301" s="2">
        <f t="shared" si="237"/>
        <v>2846.95</v>
      </c>
      <c r="AC301" s="2">
        <f t="shared" si="238"/>
        <v>516.41</v>
      </c>
      <c r="AD301" s="2">
        <f t="shared" si="239"/>
        <v>399.63</v>
      </c>
      <c r="AE301" s="2">
        <f t="shared" si="240"/>
        <v>0.59</v>
      </c>
      <c r="AF301" s="2">
        <f t="shared" si="241"/>
        <v>1930.91</v>
      </c>
      <c r="AG301" s="2">
        <f t="shared" si="242"/>
        <v>0</v>
      </c>
      <c r="AH301" s="2">
        <f t="shared" si="243"/>
        <v>135</v>
      </c>
      <c r="AI301" s="2">
        <f t="shared" si="244"/>
        <v>0</v>
      </c>
      <c r="AJ301" s="2">
        <f t="shared" si="245"/>
        <v>0</v>
      </c>
      <c r="AK301" s="2">
        <v>2846.95</v>
      </c>
      <c r="AL301" s="2">
        <v>516.41</v>
      </c>
      <c r="AM301" s="2">
        <v>399.63</v>
      </c>
      <c r="AN301" s="2">
        <v>0.59</v>
      </c>
      <c r="AO301" s="2">
        <v>1930.91</v>
      </c>
      <c r="AP301" s="2">
        <v>0</v>
      </c>
      <c r="AQ301" s="2">
        <v>135</v>
      </c>
      <c r="AR301" s="2">
        <v>0</v>
      </c>
      <c r="AS301" s="2">
        <v>0</v>
      </c>
      <c r="AT301" s="2">
        <v>94</v>
      </c>
      <c r="AU301" s="2">
        <v>51</v>
      </c>
      <c r="AV301" s="2">
        <v>1.0469999999999999</v>
      </c>
      <c r="AW301" s="2">
        <v>1</v>
      </c>
      <c r="AX301" s="2"/>
      <c r="AY301" s="2"/>
      <c r="AZ301" s="2">
        <v>1</v>
      </c>
      <c r="BA301" s="2">
        <v>1</v>
      </c>
      <c r="BB301" s="2">
        <v>1</v>
      </c>
      <c r="BC301" s="2">
        <v>1</v>
      </c>
      <c r="BD301" s="2" t="s">
        <v>3</v>
      </c>
      <c r="BE301" s="2" t="s">
        <v>3</v>
      </c>
      <c r="BF301" s="2" t="s">
        <v>3</v>
      </c>
      <c r="BG301" s="2" t="s">
        <v>3</v>
      </c>
      <c r="BH301" s="2">
        <v>0</v>
      </c>
      <c r="BI301" s="2">
        <v>1</v>
      </c>
      <c r="BJ301" s="2" t="s">
        <v>188</v>
      </c>
      <c r="BK301" s="2"/>
      <c r="BL301" s="2"/>
      <c r="BM301" s="2">
        <v>17</v>
      </c>
      <c r="BN301" s="2">
        <v>405818574</v>
      </c>
      <c r="BO301" s="2" t="s">
        <v>185</v>
      </c>
      <c r="BP301" s="2">
        <v>1</v>
      </c>
      <c r="BQ301" s="2">
        <v>30</v>
      </c>
      <c r="BR301" s="2">
        <v>0</v>
      </c>
      <c r="BS301" s="2">
        <v>1</v>
      </c>
      <c r="BT301" s="2">
        <v>1</v>
      </c>
      <c r="BU301" s="2">
        <v>1</v>
      </c>
      <c r="BV301" s="2">
        <v>1</v>
      </c>
      <c r="BW301" s="2">
        <v>1</v>
      </c>
      <c r="BX301" s="2">
        <v>1</v>
      </c>
      <c r="BY301" s="2" t="s">
        <v>3</v>
      </c>
      <c r="BZ301" s="2">
        <v>94</v>
      </c>
      <c r="CA301" s="2">
        <v>51</v>
      </c>
      <c r="CB301" s="2" t="s">
        <v>3</v>
      </c>
      <c r="CC301" s="2"/>
      <c r="CD301" s="2"/>
      <c r="CE301" s="2">
        <v>30</v>
      </c>
      <c r="CF301" s="2">
        <v>0</v>
      </c>
      <c r="CG301" s="2">
        <v>0</v>
      </c>
      <c r="CH301" s="2"/>
      <c r="CI301" s="2"/>
      <c r="CJ301" s="2"/>
      <c r="CK301" s="2"/>
      <c r="CL301" s="2"/>
      <c r="CM301" s="2">
        <v>0</v>
      </c>
      <c r="CN301" s="2" t="s">
        <v>3</v>
      </c>
      <c r="CO301" s="2">
        <v>0</v>
      </c>
      <c r="CP301" s="2">
        <f t="shared" si="246"/>
        <v>443.03</v>
      </c>
      <c r="CQ301" s="2">
        <f t="shared" si="247"/>
        <v>516.41</v>
      </c>
      <c r="CR301" s="2">
        <f t="shared" si="248"/>
        <v>418.41</v>
      </c>
      <c r="CS301" s="2">
        <f t="shared" si="249"/>
        <v>0.62</v>
      </c>
      <c r="CT301" s="2">
        <f t="shared" si="250"/>
        <v>2021.66</v>
      </c>
      <c r="CU301" s="2">
        <f t="shared" si="251"/>
        <v>0</v>
      </c>
      <c r="CV301" s="2">
        <f t="shared" si="252"/>
        <v>141.345</v>
      </c>
      <c r="CW301" s="2">
        <f t="shared" si="253"/>
        <v>0</v>
      </c>
      <c r="CX301" s="2">
        <f t="shared" si="254"/>
        <v>0</v>
      </c>
      <c r="CY301" s="2">
        <f t="shared" si="255"/>
        <v>284.85759999999993</v>
      </c>
      <c r="CZ301" s="2">
        <f t="shared" si="256"/>
        <v>154.55039999999997</v>
      </c>
      <c r="DA301" s="2"/>
      <c r="DB301" s="2"/>
      <c r="DC301" s="2" t="s">
        <v>3</v>
      </c>
      <c r="DD301" s="2" t="s">
        <v>3</v>
      </c>
      <c r="DE301" s="2" t="s">
        <v>3</v>
      </c>
      <c r="DF301" s="2" t="s">
        <v>3</v>
      </c>
      <c r="DG301" s="2" t="s">
        <v>3</v>
      </c>
      <c r="DH301" s="2" t="s">
        <v>3</v>
      </c>
      <c r="DI301" s="2" t="s">
        <v>3</v>
      </c>
      <c r="DJ301" s="2" t="s">
        <v>3</v>
      </c>
      <c r="DK301" s="2" t="s">
        <v>3</v>
      </c>
      <c r="DL301" s="2" t="s">
        <v>3</v>
      </c>
      <c r="DM301" s="2" t="s">
        <v>3</v>
      </c>
      <c r="DN301" s="2">
        <v>0</v>
      </c>
      <c r="DO301" s="2">
        <v>0</v>
      </c>
      <c r="DP301" s="2">
        <v>1</v>
      </c>
      <c r="DQ301" s="2">
        <v>1</v>
      </c>
      <c r="DR301" s="2"/>
      <c r="DS301" s="2"/>
      <c r="DT301" s="2"/>
      <c r="DU301" s="2">
        <v>1013</v>
      </c>
      <c r="DV301" s="2" t="s">
        <v>187</v>
      </c>
      <c r="DW301" s="2" t="s">
        <v>187</v>
      </c>
      <c r="DX301" s="2">
        <v>1</v>
      </c>
      <c r="DY301" s="2"/>
      <c r="DZ301" s="2" t="s">
        <v>3</v>
      </c>
      <c r="EA301" s="2" t="s">
        <v>3</v>
      </c>
      <c r="EB301" s="2" t="s">
        <v>3</v>
      </c>
      <c r="EC301" s="2" t="s">
        <v>3</v>
      </c>
      <c r="ED301" s="2"/>
      <c r="EE301" s="2">
        <v>405818643</v>
      </c>
      <c r="EF301" s="2">
        <v>30</v>
      </c>
      <c r="EG301" s="2" t="s">
        <v>16</v>
      </c>
      <c r="EH301" s="2">
        <v>0</v>
      </c>
      <c r="EI301" s="2" t="s">
        <v>3</v>
      </c>
      <c r="EJ301" s="2">
        <v>1</v>
      </c>
      <c r="EK301" s="2">
        <v>17</v>
      </c>
      <c r="EL301" s="2" t="s">
        <v>189</v>
      </c>
      <c r="EM301" s="2" t="s">
        <v>190</v>
      </c>
      <c r="EN301" s="2"/>
      <c r="EO301" s="2" t="s">
        <v>3</v>
      </c>
      <c r="EP301" s="2"/>
      <c r="EQ301" s="2">
        <v>132096</v>
      </c>
      <c r="ER301" s="2">
        <v>2846.95</v>
      </c>
      <c r="ES301" s="2">
        <v>516.41</v>
      </c>
      <c r="ET301" s="2">
        <v>399.63</v>
      </c>
      <c r="EU301" s="2">
        <v>0.59</v>
      </c>
      <c r="EV301" s="2">
        <v>1930.91</v>
      </c>
      <c r="EW301" s="2">
        <v>135</v>
      </c>
      <c r="EX301" s="2">
        <v>0</v>
      </c>
      <c r="EY301" s="2">
        <v>0</v>
      </c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>
        <v>0</v>
      </c>
      <c r="FR301" s="2">
        <v>0</v>
      </c>
      <c r="FS301" s="2">
        <v>0</v>
      </c>
      <c r="FT301" s="2"/>
      <c r="FU301" s="2"/>
      <c r="FV301" s="2"/>
      <c r="FW301" s="2"/>
      <c r="FX301" s="2">
        <v>94</v>
      </c>
      <c r="FY301" s="2">
        <v>51</v>
      </c>
      <c r="FZ301" s="2"/>
      <c r="GA301" s="2" t="s">
        <v>3</v>
      </c>
      <c r="GB301" s="2"/>
      <c r="GC301" s="2"/>
      <c r="GD301" s="2">
        <v>1</v>
      </c>
      <c r="GE301" s="2"/>
      <c r="GF301" s="2">
        <v>1832403113</v>
      </c>
      <c r="GG301" s="2">
        <v>2</v>
      </c>
      <c r="GH301" s="2">
        <v>1</v>
      </c>
      <c r="GI301" s="2">
        <v>2</v>
      </c>
      <c r="GJ301" s="2">
        <v>0</v>
      </c>
      <c r="GK301" s="2">
        <v>0</v>
      </c>
      <c r="GL301" s="2">
        <f t="shared" si="257"/>
        <v>0</v>
      </c>
      <c r="GM301" s="2">
        <f t="shared" si="258"/>
        <v>882.44</v>
      </c>
      <c r="GN301" s="2">
        <f t="shared" si="259"/>
        <v>882.44</v>
      </c>
      <c r="GO301" s="2">
        <f t="shared" si="260"/>
        <v>0</v>
      </c>
      <c r="GP301" s="2">
        <f t="shared" si="261"/>
        <v>0</v>
      </c>
      <c r="GQ301" s="2"/>
      <c r="GR301" s="2">
        <v>0</v>
      </c>
      <c r="GS301" s="2">
        <v>3</v>
      </c>
      <c r="GT301" s="2">
        <v>0</v>
      </c>
      <c r="GU301" s="2" t="s">
        <v>3</v>
      </c>
      <c r="GV301" s="2">
        <f t="shared" si="262"/>
        <v>0</v>
      </c>
      <c r="GW301" s="2">
        <v>1</v>
      </c>
      <c r="GX301" s="2">
        <f t="shared" si="263"/>
        <v>0</v>
      </c>
      <c r="GY301" s="2"/>
      <c r="GZ301" s="2"/>
      <c r="HA301" s="2">
        <v>0</v>
      </c>
      <c r="HB301" s="2">
        <v>0</v>
      </c>
      <c r="HC301" s="2">
        <f t="shared" si="264"/>
        <v>0</v>
      </c>
      <c r="HD301" s="2"/>
      <c r="HE301" s="2" t="s">
        <v>3</v>
      </c>
      <c r="HF301" s="2" t="s">
        <v>3</v>
      </c>
      <c r="HG301" s="2"/>
      <c r="HH301" s="2"/>
      <c r="HI301" s="2"/>
      <c r="HJ301" s="2"/>
      <c r="HK301" s="2"/>
      <c r="HL301" s="2"/>
      <c r="HM301" s="2" t="s">
        <v>3</v>
      </c>
      <c r="HN301" s="2" t="s">
        <v>3</v>
      </c>
      <c r="HO301" s="2" t="s">
        <v>3</v>
      </c>
      <c r="HP301" s="2" t="s">
        <v>3</v>
      </c>
      <c r="HQ301" s="2" t="s">
        <v>3</v>
      </c>
      <c r="HR301" s="2"/>
      <c r="HS301" s="2">
        <v>0</v>
      </c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>
        <v>0</v>
      </c>
      <c r="IL301" s="2"/>
      <c r="IM301" s="2"/>
      <c r="IN301" s="2"/>
      <c r="IO301" s="2"/>
      <c r="IP301" s="2"/>
      <c r="IQ301" s="2"/>
      <c r="IR301" s="2"/>
      <c r="IS301" s="2"/>
      <c r="IT301" s="2"/>
      <c r="IU301" s="2"/>
    </row>
    <row r="302" spans="1:255" x14ac:dyDescent="0.2">
      <c r="A302">
        <v>17</v>
      </c>
      <c r="B302">
        <v>1</v>
      </c>
      <c r="C302">
        <f>ROW(SmtRes!A250)</f>
        <v>250</v>
      </c>
      <c r="D302">
        <f>ROW(EtalonRes!A282)</f>
        <v>282</v>
      </c>
      <c r="E302" t="s">
        <v>3</v>
      </c>
      <c r="F302" t="s">
        <v>185</v>
      </c>
      <c r="G302" t="s">
        <v>186</v>
      </c>
      <c r="H302" t="s">
        <v>187</v>
      </c>
      <c r="I302">
        <f>ROUND(ROUND(14.985432/100,5),9)</f>
        <v>0.14985000000000001</v>
      </c>
      <c r="J302">
        <v>0</v>
      </c>
      <c r="K302">
        <f>ROUND(ROUND(14.985432/100,5),9)</f>
        <v>0.14985000000000001</v>
      </c>
      <c r="O302">
        <f t="shared" si="226"/>
        <v>17975.900000000001</v>
      </c>
      <c r="P302">
        <f t="shared" si="227"/>
        <v>214.34</v>
      </c>
      <c r="Q302">
        <f t="shared" si="228"/>
        <v>690.33</v>
      </c>
      <c r="R302">
        <f t="shared" si="229"/>
        <v>5.07</v>
      </c>
      <c r="S302">
        <f t="shared" si="230"/>
        <v>17071.23</v>
      </c>
      <c r="T302">
        <f t="shared" si="231"/>
        <v>0</v>
      </c>
      <c r="U302">
        <f t="shared" si="232"/>
        <v>21.180548250000001</v>
      </c>
      <c r="V302">
        <f t="shared" si="233"/>
        <v>0</v>
      </c>
      <c r="W302">
        <f t="shared" si="234"/>
        <v>0</v>
      </c>
      <c r="X302">
        <f t="shared" si="235"/>
        <v>16051.72</v>
      </c>
      <c r="Y302">
        <f t="shared" si="236"/>
        <v>8708.91</v>
      </c>
      <c r="AA302">
        <v>-1</v>
      </c>
      <c r="AB302">
        <f t="shared" si="237"/>
        <v>2846.95</v>
      </c>
      <c r="AC302">
        <f t="shared" si="238"/>
        <v>516.41</v>
      </c>
      <c r="AD302">
        <f t="shared" si="239"/>
        <v>399.63</v>
      </c>
      <c r="AE302">
        <f t="shared" si="240"/>
        <v>0.59</v>
      </c>
      <c r="AF302">
        <f t="shared" si="241"/>
        <v>1930.91</v>
      </c>
      <c r="AG302">
        <f t="shared" si="242"/>
        <v>0</v>
      </c>
      <c r="AH302">
        <f t="shared" si="243"/>
        <v>135</v>
      </c>
      <c r="AI302">
        <f t="shared" si="244"/>
        <v>0</v>
      </c>
      <c r="AJ302">
        <f t="shared" si="245"/>
        <v>0</v>
      </c>
      <c r="AK302">
        <v>2846.95</v>
      </c>
      <c r="AL302">
        <v>516.41</v>
      </c>
      <c r="AM302">
        <v>399.63</v>
      </c>
      <c r="AN302">
        <v>0.59</v>
      </c>
      <c r="AO302">
        <v>1930.91</v>
      </c>
      <c r="AP302">
        <v>0</v>
      </c>
      <c r="AQ302">
        <v>135</v>
      </c>
      <c r="AR302">
        <v>0</v>
      </c>
      <c r="AS302">
        <v>0</v>
      </c>
      <c r="AT302">
        <v>94</v>
      </c>
      <c r="AU302">
        <v>51</v>
      </c>
      <c r="AV302">
        <v>1.0469999999999999</v>
      </c>
      <c r="AW302">
        <v>1</v>
      </c>
      <c r="AZ302">
        <v>1</v>
      </c>
      <c r="BA302">
        <v>56.35</v>
      </c>
      <c r="BB302">
        <v>11.01</v>
      </c>
      <c r="BC302">
        <v>2.77</v>
      </c>
      <c r="BD302" t="s">
        <v>3</v>
      </c>
      <c r="BE302" t="s">
        <v>3</v>
      </c>
      <c r="BF302" t="s">
        <v>3</v>
      </c>
      <c r="BG302" t="s">
        <v>3</v>
      </c>
      <c r="BH302">
        <v>0</v>
      </c>
      <c r="BI302">
        <v>1</v>
      </c>
      <c r="BJ302" t="s">
        <v>188</v>
      </c>
      <c r="BM302">
        <v>17</v>
      </c>
      <c r="BN302">
        <v>405818574</v>
      </c>
      <c r="BO302" t="s">
        <v>185</v>
      </c>
      <c r="BP302">
        <v>1</v>
      </c>
      <c r="BQ302">
        <v>30</v>
      </c>
      <c r="BR302">
        <v>0</v>
      </c>
      <c r="BS302">
        <v>56.35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94</v>
      </c>
      <c r="CA302">
        <v>51</v>
      </c>
      <c r="CB302" t="s">
        <v>3</v>
      </c>
      <c r="CE302">
        <v>30</v>
      </c>
      <c r="CF302">
        <v>0</v>
      </c>
      <c r="CG302">
        <v>0</v>
      </c>
      <c r="CM302">
        <v>0</v>
      </c>
      <c r="CN302" t="s">
        <v>3</v>
      </c>
      <c r="CO302">
        <v>0</v>
      </c>
      <c r="CP302">
        <f t="shared" si="246"/>
        <v>17975.900000000001</v>
      </c>
      <c r="CQ302">
        <f t="shared" si="247"/>
        <v>1430.46</v>
      </c>
      <c r="CR302">
        <f t="shared" si="248"/>
        <v>4606.6899999999996</v>
      </c>
      <c r="CS302">
        <f t="shared" si="249"/>
        <v>34.94</v>
      </c>
      <c r="CT302">
        <f t="shared" si="250"/>
        <v>113920.54</v>
      </c>
      <c r="CU302">
        <f t="shared" si="251"/>
        <v>0</v>
      </c>
      <c r="CV302">
        <f t="shared" si="252"/>
        <v>141.345</v>
      </c>
      <c r="CW302">
        <f t="shared" si="253"/>
        <v>0</v>
      </c>
      <c r="CX302">
        <f t="shared" si="254"/>
        <v>0</v>
      </c>
      <c r="CY302">
        <f t="shared" si="255"/>
        <v>16051.722</v>
      </c>
      <c r="CZ302">
        <f t="shared" si="256"/>
        <v>8708.9129999999986</v>
      </c>
      <c r="DC302" t="s">
        <v>3</v>
      </c>
      <c r="DD302" t="s">
        <v>3</v>
      </c>
      <c r="DE302" t="s">
        <v>3</v>
      </c>
      <c r="DF302" t="s">
        <v>3</v>
      </c>
      <c r="DG302" t="s">
        <v>3</v>
      </c>
      <c r="DH302" t="s">
        <v>3</v>
      </c>
      <c r="DI302" t="s">
        <v>3</v>
      </c>
      <c r="DJ302" t="s">
        <v>3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187</v>
      </c>
      <c r="DW302" t="s">
        <v>187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405818643</v>
      </c>
      <c r="EF302">
        <v>30</v>
      </c>
      <c r="EG302" t="s">
        <v>16</v>
      </c>
      <c r="EH302">
        <v>0</v>
      </c>
      <c r="EI302" t="s">
        <v>3</v>
      </c>
      <c r="EJ302">
        <v>1</v>
      </c>
      <c r="EK302">
        <v>17</v>
      </c>
      <c r="EL302" t="s">
        <v>189</v>
      </c>
      <c r="EM302" t="s">
        <v>190</v>
      </c>
      <c r="EO302" t="s">
        <v>3</v>
      </c>
      <c r="EQ302">
        <v>132096</v>
      </c>
      <c r="ER302">
        <v>2846.95</v>
      </c>
      <c r="ES302">
        <v>516.41</v>
      </c>
      <c r="ET302">
        <v>399.63</v>
      </c>
      <c r="EU302">
        <v>0.59</v>
      </c>
      <c r="EV302">
        <v>1930.91</v>
      </c>
      <c r="EW302">
        <v>135</v>
      </c>
      <c r="EX302">
        <v>0</v>
      </c>
      <c r="EY302">
        <v>0</v>
      </c>
      <c r="FQ302">
        <v>0</v>
      </c>
      <c r="FR302">
        <v>0</v>
      </c>
      <c r="FS302">
        <v>0</v>
      </c>
      <c r="FX302">
        <v>94</v>
      </c>
      <c r="FY302">
        <v>51</v>
      </c>
      <c r="GA302" t="s">
        <v>3</v>
      </c>
      <c r="GD302">
        <v>1</v>
      </c>
      <c r="GF302">
        <v>1832403113</v>
      </c>
      <c r="GG302">
        <v>2</v>
      </c>
      <c r="GH302">
        <v>1</v>
      </c>
      <c r="GI302">
        <v>2</v>
      </c>
      <c r="GJ302">
        <v>0</v>
      </c>
      <c r="GK302">
        <v>0</v>
      </c>
      <c r="GL302">
        <f t="shared" si="257"/>
        <v>0</v>
      </c>
      <c r="GM302">
        <f t="shared" si="258"/>
        <v>42736.53</v>
      </c>
      <c r="GN302">
        <f t="shared" si="259"/>
        <v>42736.53</v>
      </c>
      <c r="GO302">
        <f t="shared" si="260"/>
        <v>0</v>
      </c>
      <c r="GP302">
        <f t="shared" si="261"/>
        <v>0</v>
      </c>
      <c r="GR302">
        <v>0</v>
      </c>
      <c r="GS302">
        <v>3</v>
      </c>
      <c r="GT302">
        <v>0</v>
      </c>
      <c r="GU302" t="s">
        <v>3</v>
      </c>
      <c r="GV302">
        <f t="shared" si="262"/>
        <v>0</v>
      </c>
      <c r="GW302">
        <v>1</v>
      </c>
      <c r="GX302">
        <f t="shared" si="263"/>
        <v>0</v>
      </c>
      <c r="HA302">
        <v>0</v>
      </c>
      <c r="HB302">
        <v>0</v>
      </c>
      <c r="HC302">
        <f t="shared" si="264"/>
        <v>0</v>
      </c>
      <c r="HE302" t="s">
        <v>3</v>
      </c>
      <c r="HF302" t="s">
        <v>3</v>
      </c>
      <c r="HM302" t="s">
        <v>3</v>
      </c>
      <c r="HN302" t="s">
        <v>3</v>
      </c>
      <c r="HO302" t="s">
        <v>3</v>
      </c>
      <c r="HP302" t="s">
        <v>3</v>
      </c>
      <c r="HQ302" t="s">
        <v>3</v>
      </c>
      <c r="HS302">
        <v>0</v>
      </c>
      <c r="IK302">
        <v>0</v>
      </c>
    </row>
    <row r="303" spans="1:255" x14ac:dyDescent="0.2">
      <c r="A303" s="2">
        <v>18</v>
      </c>
      <c r="B303" s="2">
        <v>1</v>
      </c>
      <c r="C303" s="2">
        <v>237</v>
      </c>
      <c r="D303" s="2"/>
      <c r="E303" s="2" t="s">
        <v>3</v>
      </c>
      <c r="F303" s="2" t="s">
        <v>227</v>
      </c>
      <c r="G303" s="2" t="s">
        <v>378</v>
      </c>
      <c r="H303" s="2" t="s">
        <v>193</v>
      </c>
      <c r="I303" s="2">
        <f>I301*J303</f>
        <v>1.4980000000000002E-2</v>
      </c>
      <c r="J303" s="2">
        <v>9.9966633299966634E-2</v>
      </c>
      <c r="K303" s="2">
        <v>9.9967E-2</v>
      </c>
      <c r="L303" s="2"/>
      <c r="M303" s="2"/>
      <c r="N303" s="2"/>
      <c r="O303" s="2">
        <f t="shared" si="226"/>
        <v>3025.18</v>
      </c>
      <c r="P303" s="2">
        <f t="shared" si="227"/>
        <v>3025.18</v>
      </c>
      <c r="Q303" s="2">
        <f t="shared" si="228"/>
        <v>0</v>
      </c>
      <c r="R303" s="2">
        <f t="shared" si="229"/>
        <v>0</v>
      </c>
      <c r="S303" s="2">
        <f t="shared" si="230"/>
        <v>0</v>
      </c>
      <c r="T303" s="2">
        <f t="shared" si="231"/>
        <v>0</v>
      </c>
      <c r="U303" s="2">
        <f t="shared" si="232"/>
        <v>0</v>
      </c>
      <c r="V303" s="2">
        <f t="shared" si="233"/>
        <v>0</v>
      </c>
      <c r="W303" s="2">
        <f t="shared" si="234"/>
        <v>0</v>
      </c>
      <c r="X303" s="2">
        <f t="shared" si="235"/>
        <v>0</v>
      </c>
      <c r="Y303" s="2">
        <f t="shared" si="236"/>
        <v>0</v>
      </c>
      <c r="Z303" s="2"/>
      <c r="AA303" s="2">
        <v>-1</v>
      </c>
      <c r="AB303" s="2">
        <f t="shared" si="237"/>
        <v>201947.6</v>
      </c>
      <c r="AC303" s="2">
        <f t="shared" si="238"/>
        <v>201947.6</v>
      </c>
      <c r="AD303" s="2">
        <f t="shared" si="239"/>
        <v>0</v>
      </c>
      <c r="AE303" s="2">
        <f t="shared" si="240"/>
        <v>0</v>
      </c>
      <c r="AF303" s="2">
        <f t="shared" si="241"/>
        <v>0</v>
      </c>
      <c r="AG303" s="2">
        <f t="shared" si="242"/>
        <v>0</v>
      </c>
      <c r="AH303" s="2">
        <f t="shared" si="243"/>
        <v>0</v>
      </c>
      <c r="AI303" s="2">
        <f t="shared" si="244"/>
        <v>0</v>
      </c>
      <c r="AJ303" s="2">
        <f t="shared" si="245"/>
        <v>0</v>
      </c>
      <c r="AK303" s="2">
        <v>201947.6</v>
      </c>
      <c r="AL303" s="2">
        <v>201947.6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94</v>
      </c>
      <c r="AU303" s="2">
        <v>51</v>
      </c>
      <c r="AV303" s="2">
        <v>1</v>
      </c>
      <c r="AW303" s="2">
        <v>1</v>
      </c>
      <c r="AX303" s="2"/>
      <c r="AY303" s="2"/>
      <c r="AZ303" s="2">
        <v>1</v>
      </c>
      <c r="BA303" s="2">
        <v>1</v>
      </c>
      <c r="BB303" s="2">
        <v>1</v>
      </c>
      <c r="BC303" s="2">
        <v>1</v>
      </c>
      <c r="BD303" s="2" t="s">
        <v>3</v>
      </c>
      <c r="BE303" s="2" t="s">
        <v>3</v>
      </c>
      <c r="BF303" s="2" t="s">
        <v>3</v>
      </c>
      <c r="BG303" s="2" t="s">
        <v>3</v>
      </c>
      <c r="BH303" s="2">
        <v>3</v>
      </c>
      <c r="BI303" s="2">
        <v>1</v>
      </c>
      <c r="BJ303" s="2" t="s">
        <v>228</v>
      </c>
      <c r="BK303" s="2"/>
      <c r="BL303" s="2"/>
      <c r="BM303" s="2">
        <v>17</v>
      </c>
      <c r="BN303" s="2">
        <v>405818574</v>
      </c>
      <c r="BO303" s="2" t="s">
        <v>3</v>
      </c>
      <c r="BP303" s="2">
        <v>0</v>
      </c>
      <c r="BQ303" s="2">
        <v>30</v>
      </c>
      <c r="BR303" s="2">
        <v>0</v>
      </c>
      <c r="BS303" s="2">
        <v>1</v>
      </c>
      <c r="BT303" s="2">
        <v>1</v>
      </c>
      <c r="BU303" s="2">
        <v>1</v>
      </c>
      <c r="BV303" s="2">
        <v>1</v>
      </c>
      <c r="BW303" s="2">
        <v>1</v>
      </c>
      <c r="BX303" s="2">
        <v>1</v>
      </c>
      <c r="BY303" s="2" t="s">
        <v>3</v>
      </c>
      <c r="BZ303" s="2">
        <v>94</v>
      </c>
      <c r="CA303" s="2">
        <v>51</v>
      </c>
      <c r="CB303" s="2" t="s">
        <v>3</v>
      </c>
      <c r="CC303" s="2"/>
      <c r="CD303" s="2"/>
      <c r="CE303" s="2">
        <v>30</v>
      </c>
      <c r="CF303" s="2">
        <v>0</v>
      </c>
      <c r="CG303" s="2">
        <v>0</v>
      </c>
      <c r="CH303" s="2"/>
      <c r="CI303" s="2"/>
      <c r="CJ303" s="2"/>
      <c r="CK303" s="2"/>
      <c r="CL303" s="2"/>
      <c r="CM303" s="2">
        <v>0</v>
      </c>
      <c r="CN303" s="2" t="s">
        <v>3</v>
      </c>
      <c r="CO303" s="2">
        <v>0</v>
      </c>
      <c r="CP303" s="2">
        <f t="shared" si="246"/>
        <v>3025.18</v>
      </c>
      <c r="CQ303" s="2">
        <f t="shared" si="247"/>
        <v>201947.6</v>
      </c>
      <c r="CR303" s="2">
        <f t="shared" si="248"/>
        <v>0</v>
      </c>
      <c r="CS303" s="2">
        <f t="shared" si="249"/>
        <v>0</v>
      </c>
      <c r="CT303" s="2">
        <f t="shared" si="250"/>
        <v>0</v>
      </c>
      <c r="CU303" s="2">
        <f t="shared" si="251"/>
        <v>0</v>
      </c>
      <c r="CV303" s="2">
        <f t="shared" si="252"/>
        <v>0</v>
      </c>
      <c r="CW303" s="2">
        <f t="shared" si="253"/>
        <v>0</v>
      </c>
      <c r="CX303" s="2">
        <f t="shared" si="254"/>
        <v>0</v>
      </c>
      <c r="CY303" s="2">
        <f t="shared" si="255"/>
        <v>0</v>
      </c>
      <c r="CZ303" s="2">
        <f t="shared" si="256"/>
        <v>0</v>
      </c>
      <c r="DA303" s="2"/>
      <c r="DB303" s="2"/>
      <c r="DC303" s="2" t="s">
        <v>3</v>
      </c>
      <c r="DD303" s="2" t="s">
        <v>3</v>
      </c>
      <c r="DE303" s="2" t="s">
        <v>3</v>
      </c>
      <c r="DF303" s="2" t="s">
        <v>3</v>
      </c>
      <c r="DG303" s="2" t="s">
        <v>3</v>
      </c>
      <c r="DH303" s="2" t="s">
        <v>3</v>
      </c>
      <c r="DI303" s="2" t="s">
        <v>3</v>
      </c>
      <c r="DJ303" s="2" t="s">
        <v>3</v>
      </c>
      <c r="DK303" s="2" t="s">
        <v>3</v>
      </c>
      <c r="DL303" s="2" t="s">
        <v>3</v>
      </c>
      <c r="DM303" s="2" t="s">
        <v>3</v>
      </c>
      <c r="DN303" s="2">
        <v>0</v>
      </c>
      <c r="DO303" s="2">
        <v>0</v>
      </c>
      <c r="DP303" s="2">
        <v>1</v>
      </c>
      <c r="DQ303" s="2">
        <v>1</v>
      </c>
      <c r="DR303" s="2"/>
      <c r="DS303" s="2"/>
      <c r="DT303" s="2"/>
      <c r="DU303" s="2">
        <v>1009</v>
      </c>
      <c r="DV303" s="2" t="s">
        <v>193</v>
      </c>
      <c r="DW303" s="2" t="s">
        <v>193</v>
      </c>
      <c r="DX303" s="2">
        <v>1000</v>
      </c>
      <c r="DY303" s="2"/>
      <c r="DZ303" s="2" t="s">
        <v>3</v>
      </c>
      <c r="EA303" s="2" t="s">
        <v>3</v>
      </c>
      <c r="EB303" s="2" t="s">
        <v>3</v>
      </c>
      <c r="EC303" s="2" t="s">
        <v>3</v>
      </c>
      <c r="ED303" s="2"/>
      <c r="EE303" s="2">
        <v>405818643</v>
      </c>
      <c r="EF303" s="2">
        <v>30</v>
      </c>
      <c r="EG303" s="2" t="s">
        <v>16</v>
      </c>
      <c r="EH303" s="2">
        <v>0</v>
      </c>
      <c r="EI303" s="2" t="s">
        <v>3</v>
      </c>
      <c r="EJ303" s="2">
        <v>1</v>
      </c>
      <c r="EK303" s="2">
        <v>17</v>
      </c>
      <c r="EL303" s="2" t="s">
        <v>189</v>
      </c>
      <c r="EM303" s="2" t="s">
        <v>190</v>
      </c>
      <c r="EN303" s="2"/>
      <c r="EO303" s="2" t="s">
        <v>3</v>
      </c>
      <c r="EP303" s="2"/>
      <c r="EQ303" s="2">
        <v>1024</v>
      </c>
      <c r="ER303" s="2">
        <v>201947.6</v>
      </c>
      <c r="ES303" s="2">
        <v>201947.6</v>
      </c>
      <c r="ET303" s="2">
        <v>0</v>
      </c>
      <c r="EU303" s="2">
        <v>0</v>
      </c>
      <c r="EV303" s="2">
        <v>0</v>
      </c>
      <c r="EW303" s="2">
        <v>0</v>
      </c>
      <c r="EX303" s="2">
        <v>0</v>
      </c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>
        <v>0</v>
      </c>
      <c r="FR303" s="2">
        <v>0</v>
      </c>
      <c r="FS303" s="2">
        <v>0</v>
      </c>
      <c r="FT303" s="2"/>
      <c r="FU303" s="2"/>
      <c r="FV303" s="2"/>
      <c r="FW303" s="2"/>
      <c r="FX303" s="2">
        <v>94</v>
      </c>
      <c r="FY303" s="2">
        <v>51</v>
      </c>
      <c r="FZ303" s="2"/>
      <c r="GA303" s="2" t="s">
        <v>3</v>
      </c>
      <c r="GB303" s="2"/>
      <c r="GC303" s="2"/>
      <c r="GD303" s="2">
        <v>1</v>
      </c>
      <c r="GE303" s="2"/>
      <c r="GF303" s="2">
        <v>595969481</v>
      </c>
      <c r="GG303" s="2">
        <v>2</v>
      </c>
      <c r="GH303" s="2">
        <v>1</v>
      </c>
      <c r="GI303" s="2">
        <v>-2</v>
      </c>
      <c r="GJ303" s="2">
        <v>0</v>
      </c>
      <c r="GK303" s="2">
        <v>0</v>
      </c>
      <c r="GL303" s="2">
        <f t="shared" si="257"/>
        <v>0</v>
      </c>
      <c r="GM303" s="2">
        <f t="shared" si="258"/>
        <v>3025.18</v>
      </c>
      <c r="GN303" s="2">
        <f t="shared" si="259"/>
        <v>3025.18</v>
      </c>
      <c r="GO303" s="2">
        <f t="shared" si="260"/>
        <v>0</v>
      </c>
      <c r="GP303" s="2">
        <f t="shared" si="261"/>
        <v>0</v>
      </c>
      <c r="GQ303" s="2"/>
      <c r="GR303" s="2">
        <v>0</v>
      </c>
      <c r="GS303" s="2">
        <v>3</v>
      </c>
      <c r="GT303" s="2">
        <v>0</v>
      </c>
      <c r="GU303" s="2" t="s">
        <v>3</v>
      </c>
      <c r="GV303" s="2">
        <f t="shared" si="262"/>
        <v>0</v>
      </c>
      <c r="GW303" s="2">
        <v>1</v>
      </c>
      <c r="GX303" s="2">
        <f t="shared" si="263"/>
        <v>0</v>
      </c>
      <c r="GY303" s="2"/>
      <c r="GZ303" s="2"/>
      <c r="HA303" s="2">
        <v>0</v>
      </c>
      <c r="HB303" s="2">
        <v>0</v>
      </c>
      <c r="HC303" s="2">
        <f t="shared" si="264"/>
        <v>0</v>
      </c>
      <c r="HD303" s="2"/>
      <c r="HE303" s="2" t="s">
        <v>3</v>
      </c>
      <c r="HF303" s="2" t="s">
        <v>3</v>
      </c>
      <c r="HG303" s="2"/>
      <c r="HH303" s="2"/>
      <c r="HI303" s="2"/>
      <c r="HJ303" s="2"/>
      <c r="HK303" s="2"/>
      <c r="HL303" s="2"/>
      <c r="HM303" s="2" t="s">
        <v>3</v>
      </c>
      <c r="HN303" s="2" t="s">
        <v>3</v>
      </c>
      <c r="HO303" s="2" t="s">
        <v>3</v>
      </c>
      <c r="HP303" s="2" t="s">
        <v>3</v>
      </c>
      <c r="HQ303" s="2" t="s">
        <v>3</v>
      </c>
      <c r="HR303" s="2"/>
      <c r="HS303" s="2">
        <v>0</v>
      </c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>
        <v>0</v>
      </c>
      <c r="IL303" s="2"/>
      <c r="IM303" s="2"/>
      <c r="IN303" s="2"/>
      <c r="IO303" s="2"/>
      <c r="IP303" s="2"/>
      <c r="IQ303" s="2"/>
      <c r="IR303" s="2"/>
      <c r="IS303" s="2"/>
      <c r="IT303" s="2"/>
      <c r="IU303" s="2"/>
    </row>
    <row r="304" spans="1:255" x14ac:dyDescent="0.2">
      <c r="A304">
        <v>18</v>
      </c>
      <c r="B304">
        <v>1</v>
      </c>
      <c r="C304">
        <v>248</v>
      </c>
      <c r="E304" t="s">
        <v>3</v>
      </c>
      <c r="F304" t="s">
        <v>227</v>
      </c>
      <c r="G304" t="s">
        <v>378</v>
      </c>
      <c r="H304" t="s">
        <v>193</v>
      </c>
      <c r="I304">
        <f>I302*J304</f>
        <v>1.4980000000000002E-2</v>
      </c>
      <c r="J304">
        <v>9.9966633299966634E-2</v>
      </c>
      <c r="K304">
        <v>9.9967E-2</v>
      </c>
      <c r="O304">
        <f t="shared" si="226"/>
        <v>5566.33</v>
      </c>
      <c r="P304">
        <f t="shared" si="227"/>
        <v>5566.33</v>
      </c>
      <c r="Q304">
        <f t="shared" si="228"/>
        <v>0</v>
      </c>
      <c r="R304">
        <f t="shared" si="229"/>
        <v>0</v>
      </c>
      <c r="S304">
        <f t="shared" si="230"/>
        <v>0</v>
      </c>
      <c r="T304">
        <f t="shared" si="231"/>
        <v>0</v>
      </c>
      <c r="U304">
        <f t="shared" si="232"/>
        <v>0</v>
      </c>
      <c r="V304">
        <f t="shared" si="233"/>
        <v>0</v>
      </c>
      <c r="W304">
        <f t="shared" si="234"/>
        <v>0</v>
      </c>
      <c r="X304">
        <f t="shared" si="235"/>
        <v>0</v>
      </c>
      <c r="Y304">
        <f t="shared" si="236"/>
        <v>0</v>
      </c>
      <c r="AA304">
        <v>-1</v>
      </c>
      <c r="AB304">
        <f t="shared" si="237"/>
        <v>201947.6</v>
      </c>
      <c r="AC304">
        <f t="shared" si="238"/>
        <v>201947.6</v>
      </c>
      <c r="AD304">
        <f t="shared" si="239"/>
        <v>0</v>
      </c>
      <c r="AE304">
        <f t="shared" si="240"/>
        <v>0</v>
      </c>
      <c r="AF304">
        <f t="shared" si="241"/>
        <v>0</v>
      </c>
      <c r="AG304">
        <f t="shared" si="242"/>
        <v>0</v>
      </c>
      <c r="AH304">
        <f t="shared" si="243"/>
        <v>0</v>
      </c>
      <c r="AI304">
        <f t="shared" si="244"/>
        <v>0</v>
      </c>
      <c r="AJ304">
        <f t="shared" si="245"/>
        <v>0</v>
      </c>
      <c r="AK304">
        <v>201947.6</v>
      </c>
      <c r="AL304">
        <v>201947.6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94</v>
      </c>
      <c r="AU304">
        <v>51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1.84</v>
      </c>
      <c r="BD304" t="s">
        <v>3</v>
      </c>
      <c r="BE304" t="s">
        <v>3</v>
      </c>
      <c r="BF304" t="s">
        <v>3</v>
      </c>
      <c r="BG304" t="s">
        <v>3</v>
      </c>
      <c r="BH304">
        <v>3</v>
      </c>
      <c r="BI304">
        <v>1</v>
      </c>
      <c r="BJ304" t="s">
        <v>228</v>
      </c>
      <c r="BM304">
        <v>17</v>
      </c>
      <c r="BN304">
        <v>405818574</v>
      </c>
      <c r="BO304" t="s">
        <v>227</v>
      </c>
      <c r="BP304">
        <v>1</v>
      </c>
      <c r="BQ304">
        <v>30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94</v>
      </c>
      <c r="CA304">
        <v>51</v>
      </c>
      <c r="CB304" t="s">
        <v>3</v>
      </c>
      <c r="CE304">
        <v>30</v>
      </c>
      <c r="CF304">
        <v>0</v>
      </c>
      <c r="CG304">
        <v>0</v>
      </c>
      <c r="CM304">
        <v>0</v>
      </c>
      <c r="CN304" t="s">
        <v>3</v>
      </c>
      <c r="CO304">
        <v>0</v>
      </c>
      <c r="CP304">
        <f t="shared" si="246"/>
        <v>5566.33</v>
      </c>
      <c r="CQ304">
        <f t="shared" si="247"/>
        <v>371583.58</v>
      </c>
      <c r="CR304">
        <f t="shared" si="248"/>
        <v>0</v>
      </c>
      <c r="CS304">
        <f t="shared" si="249"/>
        <v>0</v>
      </c>
      <c r="CT304">
        <f t="shared" si="250"/>
        <v>0</v>
      </c>
      <c r="CU304">
        <f t="shared" si="251"/>
        <v>0</v>
      </c>
      <c r="CV304">
        <f t="shared" si="252"/>
        <v>0</v>
      </c>
      <c r="CW304">
        <f t="shared" si="253"/>
        <v>0</v>
      </c>
      <c r="CX304">
        <f t="shared" si="254"/>
        <v>0</v>
      </c>
      <c r="CY304">
        <f t="shared" si="255"/>
        <v>0</v>
      </c>
      <c r="CZ304">
        <f t="shared" si="256"/>
        <v>0</v>
      </c>
      <c r="DC304" t="s">
        <v>3</v>
      </c>
      <c r="DD304" t="s">
        <v>3</v>
      </c>
      <c r="DE304" t="s">
        <v>3</v>
      </c>
      <c r="DF304" t="s">
        <v>3</v>
      </c>
      <c r="DG304" t="s">
        <v>3</v>
      </c>
      <c r="DH304" t="s">
        <v>3</v>
      </c>
      <c r="DI304" t="s">
        <v>3</v>
      </c>
      <c r="DJ304" t="s">
        <v>3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1009</v>
      </c>
      <c r="DV304" t="s">
        <v>193</v>
      </c>
      <c r="DW304" t="s">
        <v>193</v>
      </c>
      <c r="DX304">
        <v>1000</v>
      </c>
      <c r="DZ304" t="s">
        <v>3</v>
      </c>
      <c r="EA304" t="s">
        <v>3</v>
      </c>
      <c r="EB304" t="s">
        <v>3</v>
      </c>
      <c r="EC304" t="s">
        <v>3</v>
      </c>
      <c r="EE304">
        <v>405818643</v>
      </c>
      <c r="EF304">
        <v>30</v>
      </c>
      <c r="EG304" t="s">
        <v>16</v>
      </c>
      <c r="EH304">
        <v>0</v>
      </c>
      <c r="EI304" t="s">
        <v>3</v>
      </c>
      <c r="EJ304">
        <v>1</v>
      </c>
      <c r="EK304">
        <v>17</v>
      </c>
      <c r="EL304" t="s">
        <v>189</v>
      </c>
      <c r="EM304" t="s">
        <v>190</v>
      </c>
      <c r="EO304" t="s">
        <v>3</v>
      </c>
      <c r="EQ304">
        <v>1024</v>
      </c>
      <c r="ER304">
        <v>201947.6</v>
      </c>
      <c r="ES304">
        <v>201947.6</v>
      </c>
      <c r="ET304">
        <v>0</v>
      </c>
      <c r="EU304">
        <v>0</v>
      </c>
      <c r="EV304">
        <v>0</v>
      </c>
      <c r="EW304">
        <v>0</v>
      </c>
      <c r="EX304">
        <v>0</v>
      </c>
      <c r="FQ304">
        <v>0</v>
      </c>
      <c r="FR304">
        <v>0</v>
      </c>
      <c r="FS304">
        <v>0</v>
      </c>
      <c r="FX304">
        <v>94</v>
      </c>
      <c r="FY304">
        <v>51</v>
      </c>
      <c r="GA304" t="s">
        <v>3</v>
      </c>
      <c r="GD304">
        <v>1</v>
      </c>
      <c r="GF304">
        <v>595969481</v>
      </c>
      <c r="GG304">
        <v>2</v>
      </c>
      <c r="GH304">
        <v>1</v>
      </c>
      <c r="GI304">
        <v>2</v>
      </c>
      <c r="GJ304">
        <v>0</v>
      </c>
      <c r="GK304">
        <v>0</v>
      </c>
      <c r="GL304">
        <f t="shared" si="257"/>
        <v>0</v>
      </c>
      <c r="GM304">
        <f t="shared" si="258"/>
        <v>5566.33</v>
      </c>
      <c r="GN304">
        <f t="shared" si="259"/>
        <v>5566.33</v>
      </c>
      <c r="GO304">
        <f t="shared" si="260"/>
        <v>0</v>
      </c>
      <c r="GP304">
        <f t="shared" si="261"/>
        <v>0</v>
      </c>
      <c r="GR304">
        <v>0</v>
      </c>
      <c r="GS304">
        <v>3</v>
      </c>
      <c r="GT304">
        <v>0</v>
      </c>
      <c r="GU304" t="s">
        <v>3</v>
      </c>
      <c r="GV304">
        <f t="shared" si="262"/>
        <v>0</v>
      </c>
      <c r="GW304">
        <v>1</v>
      </c>
      <c r="GX304">
        <f t="shared" si="263"/>
        <v>0</v>
      </c>
      <c r="HA304">
        <v>0</v>
      </c>
      <c r="HB304">
        <v>0</v>
      </c>
      <c r="HC304">
        <f t="shared" si="264"/>
        <v>0</v>
      </c>
      <c r="HE304" t="s">
        <v>3</v>
      </c>
      <c r="HF304" t="s">
        <v>3</v>
      </c>
      <c r="HM304" t="s">
        <v>3</v>
      </c>
      <c r="HN304" t="s">
        <v>3</v>
      </c>
      <c r="HO304" t="s">
        <v>3</v>
      </c>
      <c r="HP304" t="s">
        <v>3</v>
      </c>
      <c r="HQ304" t="s">
        <v>3</v>
      </c>
      <c r="HS304">
        <v>0</v>
      </c>
      <c r="IK304">
        <v>0</v>
      </c>
    </row>
    <row r="306" spans="1:206" x14ac:dyDescent="0.2">
      <c r="A306" s="3">
        <v>51</v>
      </c>
      <c r="B306" s="3">
        <f>B289</f>
        <v>1</v>
      </c>
      <c r="C306" s="3">
        <f>A289</f>
        <v>4</v>
      </c>
      <c r="D306" s="3">
        <f>ROW(A289)</f>
        <v>289</v>
      </c>
      <c r="E306" s="3"/>
      <c r="F306" s="3" t="str">
        <f>IF(F289&lt;&gt;"",F289,"")</f>
        <v>Новый раздел</v>
      </c>
      <c r="G306" s="3" t="str">
        <f>IF(G289&lt;&gt;"",G289,"")</f>
        <v>Строительные работы</v>
      </c>
      <c r="H306" s="3">
        <v>0</v>
      </c>
      <c r="I306" s="3"/>
      <c r="J306" s="3"/>
      <c r="K306" s="3"/>
      <c r="L306" s="3"/>
      <c r="M306" s="3"/>
      <c r="N306" s="3"/>
      <c r="O306" s="3">
        <f t="shared" ref="O306:T306" si="265">ROUND(AB306,2)</f>
        <v>0</v>
      </c>
      <c r="P306" s="3">
        <f t="shared" si="265"/>
        <v>0</v>
      </c>
      <c r="Q306" s="3">
        <f t="shared" si="265"/>
        <v>0</v>
      </c>
      <c r="R306" s="3">
        <f t="shared" si="265"/>
        <v>0</v>
      </c>
      <c r="S306" s="3">
        <f t="shared" si="265"/>
        <v>0</v>
      </c>
      <c r="T306" s="3">
        <f t="shared" si="265"/>
        <v>0</v>
      </c>
      <c r="U306" s="3">
        <f>AH306</f>
        <v>0</v>
      </c>
      <c r="V306" s="3">
        <f>AI306</f>
        <v>0</v>
      </c>
      <c r="W306" s="3">
        <f>ROUND(AJ306,2)</f>
        <v>0</v>
      </c>
      <c r="X306" s="3">
        <f>ROUND(AK306,2)</f>
        <v>0</v>
      </c>
      <c r="Y306" s="3">
        <f>ROUND(AL306,2)</f>
        <v>0</v>
      </c>
      <c r="Z306" s="3"/>
      <c r="AA306" s="3"/>
      <c r="AB306" s="3">
        <f>ROUND(SUMIF(AA293:AA304,"=427663417",O293:O304),2)</f>
        <v>0</v>
      </c>
      <c r="AC306" s="3">
        <f>ROUND(SUMIF(AA293:AA304,"=427663417",P293:P304),2)</f>
        <v>0</v>
      </c>
      <c r="AD306" s="3">
        <f>ROUND(SUMIF(AA293:AA304,"=427663417",Q293:Q304),2)</f>
        <v>0</v>
      </c>
      <c r="AE306" s="3">
        <f>ROUND(SUMIF(AA293:AA304,"=427663417",R293:R304),2)</f>
        <v>0</v>
      </c>
      <c r="AF306" s="3">
        <f>ROUND(SUMIF(AA293:AA304,"=427663417",S293:S304),2)</f>
        <v>0</v>
      </c>
      <c r="AG306" s="3">
        <f>ROUND(SUMIF(AA293:AA304,"=427663417",T293:T304),2)</f>
        <v>0</v>
      </c>
      <c r="AH306" s="3">
        <f>SUMIF(AA293:AA304,"=427663417",U293:U304)</f>
        <v>0</v>
      </c>
      <c r="AI306" s="3">
        <f>SUMIF(AA293:AA304,"=427663417",V293:V304)</f>
        <v>0</v>
      </c>
      <c r="AJ306" s="3">
        <f>ROUND(SUMIF(AA293:AA304,"=427663417",W293:W304),2)</f>
        <v>0</v>
      </c>
      <c r="AK306" s="3">
        <f>ROUND(SUMIF(AA293:AA304,"=427663417",X293:X304),2)</f>
        <v>0</v>
      </c>
      <c r="AL306" s="3">
        <f>ROUND(SUMIF(AA293:AA304,"=427663417",Y293:Y304),2)</f>
        <v>0</v>
      </c>
      <c r="AM306" s="3"/>
      <c r="AN306" s="3"/>
      <c r="AO306" s="3">
        <f t="shared" ref="AO306:BD306" si="266">ROUND(BX306,2)</f>
        <v>0</v>
      </c>
      <c r="AP306" s="3">
        <f t="shared" si="266"/>
        <v>0</v>
      </c>
      <c r="AQ306" s="3">
        <f t="shared" si="266"/>
        <v>0</v>
      </c>
      <c r="AR306" s="3">
        <f t="shared" si="266"/>
        <v>0</v>
      </c>
      <c r="AS306" s="3">
        <f t="shared" si="266"/>
        <v>0</v>
      </c>
      <c r="AT306" s="3">
        <f t="shared" si="266"/>
        <v>0</v>
      </c>
      <c r="AU306" s="3">
        <f t="shared" si="266"/>
        <v>0</v>
      </c>
      <c r="AV306" s="3">
        <f t="shared" si="266"/>
        <v>0</v>
      </c>
      <c r="AW306" s="3">
        <f t="shared" si="266"/>
        <v>0</v>
      </c>
      <c r="AX306" s="3">
        <f t="shared" si="266"/>
        <v>0</v>
      </c>
      <c r="AY306" s="3">
        <f t="shared" si="266"/>
        <v>0</v>
      </c>
      <c r="AZ306" s="3">
        <f t="shared" si="266"/>
        <v>0</v>
      </c>
      <c r="BA306" s="3">
        <f t="shared" si="266"/>
        <v>0</v>
      </c>
      <c r="BB306" s="3">
        <f t="shared" si="266"/>
        <v>0</v>
      </c>
      <c r="BC306" s="3">
        <f t="shared" si="266"/>
        <v>0</v>
      </c>
      <c r="BD306" s="3">
        <f t="shared" si="266"/>
        <v>0</v>
      </c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>
        <f>ROUND(SUMIF(AA293:AA304,"=427663417",FQ293:FQ304),2)</f>
        <v>0</v>
      </c>
      <c r="BY306" s="3">
        <f>ROUND(SUMIF(AA293:AA304,"=427663417",FR293:FR304),2)</f>
        <v>0</v>
      </c>
      <c r="BZ306" s="3">
        <f>ROUND(SUMIF(AA293:AA304,"=427663417",GL293:GL304),2)</f>
        <v>0</v>
      </c>
      <c r="CA306" s="3">
        <f>ROUND(SUMIF(AA293:AA304,"=427663417",GM293:GM304),2)</f>
        <v>0</v>
      </c>
      <c r="CB306" s="3">
        <f>ROUND(SUMIF(AA293:AA304,"=427663417",GN293:GN304),2)</f>
        <v>0</v>
      </c>
      <c r="CC306" s="3">
        <f>ROUND(SUMIF(AA293:AA304,"=427663417",GO293:GO304),2)</f>
        <v>0</v>
      </c>
      <c r="CD306" s="3">
        <f>ROUND(SUMIF(AA293:AA304,"=427663417",GP293:GP304),2)</f>
        <v>0</v>
      </c>
      <c r="CE306" s="3">
        <f>AC306-BX306</f>
        <v>0</v>
      </c>
      <c r="CF306" s="3">
        <f>AC306-BY306</f>
        <v>0</v>
      </c>
      <c r="CG306" s="3">
        <f>BX306-BZ306</f>
        <v>0</v>
      </c>
      <c r="CH306" s="3">
        <f>AC306-BX306-BY306+BZ306</f>
        <v>0</v>
      </c>
      <c r="CI306" s="3">
        <f>BY306-BZ306</f>
        <v>0</v>
      </c>
      <c r="CJ306" s="3">
        <f>ROUND(SUMIF(AA293:AA304,"=427663417",GX293:GX304),2)</f>
        <v>0</v>
      </c>
      <c r="CK306" s="3">
        <f>ROUND(SUMIF(AA293:AA304,"=427663417",GY293:GY304),2)</f>
        <v>0</v>
      </c>
      <c r="CL306" s="3">
        <f>ROUND(SUMIF(AA293:AA304,"=427663417",GZ293:GZ304),2)</f>
        <v>0</v>
      </c>
      <c r="CM306" s="3">
        <f>ROUND(SUMIF(AA293:AA304,"=427663417",HD293:HD304),2)</f>
        <v>0</v>
      </c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4">
        <f t="shared" ref="DG306:DL306" si="267">ROUND(DT306,2)</f>
        <v>0</v>
      </c>
      <c r="DH306" s="4">
        <f t="shared" si="267"/>
        <v>0</v>
      </c>
      <c r="DI306" s="4">
        <f t="shared" si="267"/>
        <v>0</v>
      </c>
      <c r="DJ306" s="4">
        <f t="shared" si="267"/>
        <v>0</v>
      </c>
      <c r="DK306" s="4">
        <f t="shared" si="267"/>
        <v>0</v>
      </c>
      <c r="DL306" s="4">
        <f t="shared" si="267"/>
        <v>0</v>
      </c>
      <c r="DM306" s="4">
        <f>DZ306</f>
        <v>0</v>
      </c>
      <c r="DN306" s="4">
        <f>EA306</f>
        <v>0</v>
      </c>
      <c r="DO306" s="4">
        <f>ROUND(EB306,2)</f>
        <v>0</v>
      </c>
      <c r="DP306" s="4">
        <f>ROUND(EC306,2)</f>
        <v>0</v>
      </c>
      <c r="DQ306" s="4">
        <f>ROUND(ED306,2)</f>
        <v>0</v>
      </c>
      <c r="DR306" s="4"/>
      <c r="DS306" s="4"/>
      <c r="DT306" s="4">
        <f>ROUND(SUMIF(AA293:AA304,"=427663415",O293:O304),2)</f>
        <v>0</v>
      </c>
      <c r="DU306" s="4">
        <f>ROUND(SUMIF(AA293:AA304,"=427663415",P293:P304),2)</f>
        <v>0</v>
      </c>
      <c r="DV306" s="4">
        <f>ROUND(SUMIF(AA293:AA304,"=427663415",Q293:Q304),2)</f>
        <v>0</v>
      </c>
      <c r="DW306" s="4">
        <f>ROUND(SUMIF(AA293:AA304,"=427663415",R293:R304),2)</f>
        <v>0</v>
      </c>
      <c r="DX306" s="4">
        <f>ROUND(SUMIF(AA293:AA304,"=427663415",S293:S304),2)</f>
        <v>0</v>
      </c>
      <c r="DY306" s="4">
        <f>ROUND(SUMIF(AA293:AA304,"=427663415",T293:T304),2)</f>
        <v>0</v>
      </c>
      <c r="DZ306" s="4">
        <f>SUMIF(AA293:AA304,"=427663415",U293:U304)</f>
        <v>0</v>
      </c>
      <c r="EA306" s="4">
        <f>SUMIF(AA293:AA304,"=427663415",V293:V304)</f>
        <v>0</v>
      </c>
      <c r="EB306" s="4">
        <f>ROUND(SUMIF(AA293:AA304,"=427663415",W293:W304),2)</f>
        <v>0</v>
      </c>
      <c r="EC306" s="4">
        <f>ROUND(SUMIF(AA293:AA304,"=427663415",X293:X304),2)</f>
        <v>0</v>
      </c>
      <c r="ED306" s="4">
        <f>ROUND(SUMIF(AA293:AA304,"=427663415",Y293:Y304),2)</f>
        <v>0</v>
      </c>
      <c r="EE306" s="4"/>
      <c r="EF306" s="4"/>
      <c r="EG306" s="4">
        <f t="shared" ref="EG306:EV306" si="268">ROUND(FP306,2)</f>
        <v>0</v>
      </c>
      <c r="EH306" s="4">
        <f t="shared" si="268"/>
        <v>0</v>
      </c>
      <c r="EI306" s="4">
        <f t="shared" si="268"/>
        <v>0</v>
      </c>
      <c r="EJ306" s="4">
        <f t="shared" si="268"/>
        <v>0</v>
      </c>
      <c r="EK306" s="4">
        <f t="shared" si="268"/>
        <v>0</v>
      </c>
      <c r="EL306" s="4">
        <f t="shared" si="268"/>
        <v>0</v>
      </c>
      <c r="EM306" s="4">
        <f t="shared" si="268"/>
        <v>0</v>
      </c>
      <c r="EN306" s="4">
        <f t="shared" si="268"/>
        <v>0</v>
      </c>
      <c r="EO306" s="4">
        <f t="shared" si="268"/>
        <v>0</v>
      </c>
      <c r="EP306" s="4">
        <f t="shared" si="268"/>
        <v>0</v>
      </c>
      <c r="EQ306" s="4">
        <f t="shared" si="268"/>
        <v>0</v>
      </c>
      <c r="ER306" s="4">
        <f t="shared" si="268"/>
        <v>0</v>
      </c>
      <c r="ES306" s="4">
        <f t="shared" si="268"/>
        <v>0</v>
      </c>
      <c r="ET306" s="4">
        <f t="shared" si="268"/>
        <v>0</v>
      </c>
      <c r="EU306" s="4">
        <f t="shared" si="268"/>
        <v>0</v>
      </c>
      <c r="EV306" s="4">
        <f t="shared" si="268"/>
        <v>0</v>
      </c>
      <c r="EW306" s="4"/>
      <c r="EX306" s="4"/>
      <c r="EY306" s="4"/>
      <c r="EZ306" s="4"/>
      <c r="FA306" s="4"/>
      <c r="FB306" s="4"/>
      <c r="FC306" s="4"/>
      <c r="FD306" s="4"/>
      <c r="FE306" s="4"/>
      <c r="FF306" s="4"/>
      <c r="FG306" s="4"/>
      <c r="FH306" s="4"/>
      <c r="FI306" s="4"/>
      <c r="FJ306" s="4"/>
      <c r="FK306" s="4"/>
      <c r="FL306" s="4"/>
      <c r="FM306" s="4"/>
      <c r="FN306" s="4"/>
      <c r="FO306" s="4"/>
      <c r="FP306" s="4">
        <f>ROUND(SUMIF(AA293:AA304,"=427663415",FQ293:FQ304),2)</f>
        <v>0</v>
      </c>
      <c r="FQ306" s="4">
        <f>ROUND(SUMIF(AA293:AA304,"=427663415",FR293:FR304),2)</f>
        <v>0</v>
      </c>
      <c r="FR306" s="4">
        <f>ROUND(SUMIF(AA293:AA304,"=427663415",GL293:GL304),2)</f>
        <v>0</v>
      </c>
      <c r="FS306" s="4">
        <f>ROUND(SUMIF(AA293:AA304,"=427663415",GM293:GM304),2)</f>
        <v>0</v>
      </c>
      <c r="FT306" s="4">
        <f>ROUND(SUMIF(AA293:AA304,"=427663415",GN293:GN304),2)</f>
        <v>0</v>
      </c>
      <c r="FU306" s="4">
        <f>ROUND(SUMIF(AA293:AA304,"=427663415",GO293:GO304),2)</f>
        <v>0</v>
      </c>
      <c r="FV306" s="4">
        <f>ROUND(SUMIF(AA293:AA304,"=427663415",GP293:GP304),2)</f>
        <v>0</v>
      </c>
      <c r="FW306" s="4">
        <f>DU306-FP306</f>
        <v>0</v>
      </c>
      <c r="FX306" s="4">
        <f>DU306-FQ306</f>
        <v>0</v>
      </c>
      <c r="FY306" s="4">
        <f>FP306-FR306</f>
        <v>0</v>
      </c>
      <c r="FZ306" s="4">
        <f>DU306-FP306-FQ306+FR306</f>
        <v>0</v>
      </c>
      <c r="GA306" s="4">
        <f>FQ306-FR306</f>
        <v>0</v>
      </c>
      <c r="GB306" s="4">
        <f>ROUND(SUMIF(AA293:AA304,"=427663415",GX293:GX304),2)</f>
        <v>0</v>
      </c>
      <c r="GC306" s="4">
        <f>ROUND(SUMIF(AA293:AA304,"=427663415",GY293:GY304),2)</f>
        <v>0</v>
      </c>
      <c r="GD306" s="4">
        <f>ROUND(SUMIF(AA293:AA304,"=427663415",GZ293:GZ304),2)</f>
        <v>0</v>
      </c>
      <c r="GE306" s="4">
        <f>ROUND(SUMIF(AA293:AA304,"=427663415",HD293:HD304),2)</f>
        <v>0</v>
      </c>
      <c r="GF306" s="4"/>
      <c r="GG306" s="4"/>
      <c r="GH306" s="4"/>
      <c r="GI306" s="4"/>
      <c r="GJ306" s="4"/>
      <c r="GK306" s="4"/>
      <c r="GL306" s="4"/>
      <c r="GM306" s="4"/>
      <c r="GN306" s="4"/>
      <c r="GO306" s="4"/>
      <c r="GP306" s="4"/>
      <c r="GQ306" s="4"/>
      <c r="GR306" s="4"/>
      <c r="GS306" s="4"/>
      <c r="GT306" s="4"/>
      <c r="GU306" s="4"/>
      <c r="GV306" s="4"/>
      <c r="GW306" s="4"/>
      <c r="GX306" s="4">
        <v>0</v>
      </c>
    </row>
    <row r="308" spans="1:206" x14ac:dyDescent="0.2">
      <c r="A308" s="5">
        <v>50</v>
      </c>
      <c r="B308" s="5">
        <v>0</v>
      </c>
      <c r="C308" s="5">
        <v>0</v>
      </c>
      <c r="D308" s="5">
        <v>1</v>
      </c>
      <c r="E308" s="5">
        <v>201</v>
      </c>
      <c r="F308" s="5">
        <f>ROUND(Source!O306,O308)</f>
        <v>0</v>
      </c>
      <c r="G308" s="5" t="s">
        <v>39</v>
      </c>
      <c r="H308" s="5" t="s">
        <v>40</v>
      </c>
      <c r="I308" s="5"/>
      <c r="J308" s="5"/>
      <c r="K308" s="5">
        <v>201</v>
      </c>
      <c r="L308" s="5">
        <v>1</v>
      </c>
      <c r="M308" s="5">
        <v>3</v>
      </c>
      <c r="N308" s="5" t="s">
        <v>3</v>
      </c>
      <c r="O308" s="5">
        <v>2</v>
      </c>
      <c r="P308" s="5">
        <f>ROUND(Source!DG306,O308)</f>
        <v>0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206" x14ac:dyDescent="0.2">
      <c r="A309" s="5">
        <v>50</v>
      </c>
      <c r="B309" s="5">
        <v>0</v>
      </c>
      <c r="C309" s="5">
        <v>0</v>
      </c>
      <c r="D309" s="5">
        <v>1</v>
      </c>
      <c r="E309" s="5">
        <v>202</v>
      </c>
      <c r="F309" s="5">
        <f>ROUND(Source!P306,O309)</f>
        <v>0</v>
      </c>
      <c r="G309" s="5" t="s">
        <v>41</v>
      </c>
      <c r="H309" s="5" t="s">
        <v>42</v>
      </c>
      <c r="I309" s="5"/>
      <c r="J309" s="5"/>
      <c r="K309" s="5">
        <v>202</v>
      </c>
      <c r="L309" s="5">
        <v>2</v>
      </c>
      <c r="M309" s="5">
        <v>3</v>
      </c>
      <c r="N309" s="5" t="s">
        <v>3</v>
      </c>
      <c r="O309" s="5">
        <v>2</v>
      </c>
      <c r="P309" s="5">
        <f>ROUND(Source!DH306,O309)</f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206" x14ac:dyDescent="0.2">
      <c r="A310" s="5">
        <v>50</v>
      </c>
      <c r="B310" s="5">
        <v>0</v>
      </c>
      <c r="C310" s="5">
        <v>0</v>
      </c>
      <c r="D310" s="5">
        <v>1</v>
      </c>
      <c r="E310" s="5">
        <v>222</v>
      </c>
      <c r="F310" s="5">
        <f>ROUND(Source!AO306,O310)</f>
        <v>0</v>
      </c>
      <c r="G310" s="5" t="s">
        <v>43</v>
      </c>
      <c r="H310" s="5" t="s">
        <v>44</v>
      </c>
      <c r="I310" s="5"/>
      <c r="J310" s="5"/>
      <c r="K310" s="5">
        <v>222</v>
      </c>
      <c r="L310" s="5">
        <v>3</v>
      </c>
      <c r="M310" s="5">
        <v>3</v>
      </c>
      <c r="N310" s="5" t="s">
        <v>3</v>
      </c>
      <c r="O310" s="5">
        <v>2</v>
      </c>
      <c r="P310" s="5">
        <f>ROUND(Source!EG306,O310)</f>
        <v>0</v>
      </c>
      <c r="Q310" s="5"/>
      <c r="R310" s="5"/>
      <c r="S310" s="5"/>
      <c r="T310" s="5"/>
      <c r="U310" s="5"/>
      <c r="V310" s="5"/>
      <c r="W310" s="5">
        <v>0</v>
      </c>
      <c r="X310" s="5">
        <v>1</v>
      </c>
      <c r="Y310" s="5">
        <v>0</v>
      </c>
      <c r="Z310" s="5">
        <v>0</v>
      </c>
      <c r="AA310" s="5">
        <v>1</v>
      </c>
      <c r="AB310" s="5">
        <v>0</v>
      </c>
    </row>
    <row r="311" spans="1:206" x14ac:dyDescent="0.2">
      <c r="A311" s="5">
        <v>50</v>
      </c>
      <c r="B311" s="5">
        <v>0</v>
      </c>
      <c r="C311" s="5">
        <v>0</v>
      </c>
      <c r="D311" s="5">
        <v>1</v>
      </c>
      <c r="E311" s="5">
        <v>225</v>
      </c>
      <c r="F311" s="5">
        <f>ROUND(Source!AV306,O311)</f>
        <v>0</v>
      </c>
      <c r="G311" s="5" t="s">
        <v>45</v>
      </c>
      <c r="H311" s="5" t="s">
        <v>46</v>
      </c>
      <c r="I311" s="5"/>
      <c r="J311" s="5"/>
      <c r="K311" s="5">
        <v>225</v>
      </c>
      <c r="L311" s="5">
        <v>4</v>
      </c>
      <c r="M311" s="5">
        <v>3</v>
      </c>
      <c r="N311" s="5" t="s">
        <v>3</v>
      </c>
      <c r="O311" s="5">
        <v>2</v>
      </c>
      <c r="P311" s="5">
        <f>ROUND(Source!EN306,O311)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06" x14ac:dyDescent="0.2">
      <c r="A312" s="5">
        <v>50</v>
      </c>
      <c r="B312" s="5">
        <v>0</v>
      </c>
      <c r="C312" s="5">
        <v>0</v>
      </c>
      <c r="D312" s="5">
        <v>1</v>
      </c>
      <c r="E312" s="5">
        <v>226</v>
      </c>
      <c r="F312" s="5">
        <f>ROUND(Source!AW306,O312)</f>
        <v>0</v>
      </c>
      <c r="G312" s="5" t="s">
        <v>47</v>
      </c>
      <c r="H312" s="5" t="s">
        <v>48</v>
      </c>
      <c r="I312" s="5"/>
      <c r="J312" s="5"/>
      <c r="K312" s="5">
        <v>226</v>
      </c>
      <c r="L312" s="5">
        <v>5</v>
      </c>
      <c r="M312" s="5">
        <v>3</v>
      </c>
      <c r="N312" s="5" t="s">
        <v>3</v>
      </c>
      <c r="O312" s="5">
        <v>2</v>
      </c>
      <c r="P312" s="5">
        <f>ROUND(Source!EO306,O312)</f>
        <v>0</v>
      </c>
      <c r="Q312" s="5"/>
      <c r="R312" s="5"/>
      <c r="S312" s="5"/>
      <c r="T312" s="5"/>
      <c r="U312" s="5"/>
      <c r="V312" s="5"/>
      <c r="W312" s="5">
        <v>0</v>
      </c>
      <c r="X312" s="5">
        <v>1</v>
      </c>
      <c r="Y312" s="5">
        <v>0</v>
      </c>
      <c r="Z312" s="5">
        <v>0</v>
      </c>
      <c r="AA312" s="5">
        <v>1</v>
      </c>
      <c r="AB312" s="5">
        <v>0</v>
      </c>
    </row>
    <row r="313" spans="1:206" x14ac:dyDescent="0.2">
      <c r="A313" s="5">
        <v>50</v>
      </c>
      <c r="B313" s="5">
        <v>0</v>
      </c>
      <c r="C313" s="5">
        <v>0</v>
      </c>
      <c r="D313" s="5">
        <v>1</v>
      </c>
      <c r="E313" s="5">
        <v>227</v>
      </c>
      <c r="F313" s="5">
        <f>ROUND(Source!AX306,O313)</f>
        <v>0</v>
      </c>
      <c r="G313" s="5" t="s">
        <v>49</v>
      </c>
      <c r="H313" s="5" t="s">
        <v>50</v>
      </c>
      <c r="I313" s="5"/>
      <c r="J313" s="5"/>
      <c r="K313" s="5">
        <v>227</v>
      </c>
      <c r="L313" s="5">
        <v>6</v>
      </c>
      <c r="M313" s="5">
        <v>3</v>
      </c>
      <c r="N313" s="5" t="s">
        <v>3</v>
      </c>
      <c r="O313" s="5">
        <v>2</v>
      </c>
      <c r="P313" s="5">
        <f>ROUND(Source!EP306,O313)</f>
        <v>0</v>
      </c>
      <c r="Q313" s="5"/>
      <c r="R313" s="5"/>
      <c r="S313" s="5"/>
      <c r="T313" s="5"/>
      <c r="U313" s="5"/>
      <c r="V313" s="5"/>
      <c r="W313" s="5">
        <v>0</v>
      </c>
      <c r="X313" s="5">
        <v>1</v>
      </c>
      <c r="Y313" s="5">
        <v>0</v>
      </c>
      <c r="Z313" s="5">
        <v>0</v>
      </c>
      <c r="AA313" s="5">
        <v>1</v>
      </c>
      <c r="AB313" s="5">
        <v>0</v>
      </c>
    </row>
    <row r="314" spans="1:206" x14ac:dyDescent="0.2">
      <c r="A314" s="5">
        <v>50</v>
      </c>
      <c r="B314" s="5">
        <v>0</v>
      </c>
      <c r="C314" s="5">
        <v>0</v>
      </c>
      <c r="D314" s="5">
        <v>1</v>
      </c>
      <c r="E314" s="5">
        <v>228</v>
      </c>
      <c r="F314" s="5">
        <f>ROUND(Source!AY306,O314)</f>
        <v>0</v>
      </c>
      <c r="G314" s="5" t="s">
        <v>51</v>
      </c>
      <c r="H314" s="5" t="s">
        <v>52</v>
      </c>
      <c r="I314" s="5"/>
      <c r="J314" s="5"/>
      <c r="K314" s="5">
        <v>228</v>
      </c>
      <c r="L314" s="5">
        <v>7</v>
      </c>
      <c r="M314" s="5">
        <v>3</v>
      </c>
      <c r="N314" s="5" t="s">
        <v>3</v>
      </c>
      <c r="O314" s="5">
        <v>2</v>
      </c>
      <c r="P314" s="5">
        <f>ROUND(Source!EQ306,O314)</f>
        <v>0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5" spans="1:206" x14ac:dyDescent="0.2">
      <c r="A315" s="5">
        <v>50</v>
      </c>
      <c r="B315" s="5">
        <v>0</v>
      </c>
      <c r="C315" s="5">
        <v>0</v>
      </c>
      <c r="D315" s="5">
        <v>1</v>
      </c>
      <c r="E315" s="5">
        <v>216</v>
      </c>
      <c r="F315" s="5">
        <f>ROUND(Source!AP306,O315)</f>
        <v>0</v>
      </c>
      <c r="G315" s="5" t="s">
        <v>53</v>
      </c>
      <c r="H315" s="5" t="s">
        <v>54</v>
      </c>
      <c r="I315" s="5"/>
      <c r="J315" s="5"/>
      <c r="K315" s="5">
        <v>216</v>
      </c>
      <c r="L315" s="5">
        <v>8</v>
      </c>
      <c r="M315" s="5">
        <v>3</v>
      </c>
      <c r="N315" s="5" t="s">
        <v>3</v>
      </c>
      <c r="O315" s="5">
        <v>2</v>
      </c>
      <c r="P315" s="5">
        <f>ROUND(Source!EH306,O315)</f>
        <v>0</v>
      </c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>
        <v>0</v>
      </c>
      <c r="AA315" s="5">
        <v>1</v>
      </c>
      <c r="AB315" s="5">
        <v>0</v>
      </c>
    </row>
    <row r="316" spans="1:206" x14ac:dyDescent="0.2">
      <c r="A316" s="5">
        <v>50</v>
      </c>
      <c r="B316" s="5">
        <v>0</v>
      </c>
      <c r="C316" s="5">
        <v>0</v>
      </c>
      <c r="D316" s="5">
        <v>1</v>
      </c>
      <c r="E316" s="5">
        <v>223</v>
      </c>
      <c r="F316" s="5">
        <f>ROUND(Source!AQ306,O316)</f>
        <v>0</v>
      </c>
      <c r="G316" s="5" t="s">
        <v>55</v>
      </c>
      <c r="H316" s="5" t="s">
        <v>56</v>
      </c>
      <c r="I316" s="5"/>
      <c r="J316" s="5"/>
      <c r="K316" s="5">
        <v>223</v>
      </c>
      <c r="L316" s="5">
        <v>9</v>
      </c>
      <c r="M316" s="5">
        <v>3</v>
      </c>
      <c r="N316" s="5" t="s">
        <v>3</v>
      </c>
      <c r="O316" s="5">
        <v>2</v>
      </c>
      <c r="P316" s="5">
        <f>ROUND(Source!EI306,O316)</f>
        <v>0</v>
      </c>
      <c r="Q316" s="5"/>
      <c r="R316" s="5"/>
      <c r="S316" s="5"/>
      <c r="T316" s="5"/>
      <c r="U316" s="5"/>
      <c r="V316" s="5"/>
      <c r="W316" s="5">
        <v>0</v>
      </c>
      <c r="X316" s="5">
        <v>1</v>
      </c>
      <c r="Y316" s="5">
        <v>0</v>
      </c>
      <c r="Z316" s="5">
        <v>0</v>
      </c>
      <c r="AA316" s="5">
        <v>1</v>
      </c>
      <c r="AB316" s="5">
        <v>0</v>
      </c>
    </row>
    <row r="317" spans="1:206" x14ac:dyDescent="0.2">
      <c r="A317" s="5">
        <v>50</v>
      </c>
      <c r="B317" s="5">
        <v>0</v>
      </c>
      <c r="C317" s="5">
        <v>0</v>
      </c>
      <c r="D317" s="5">
        <v>1</v>
      </c>
      <c r="E317" s="5">
        <v>229</v>
      </c>
      <c r="F317" s="5">
        <f>ROUND(Source!AZ306,O317)</f>
        <v>0</v>
      </c>
      <c r="G317" s="5" t="s">
        <v>57</v>
      </c>
      <c r="H317" s="5" t="s">
        <v>58</v>
      </c>
      <c r="I317" s="5"/>
      <c r="J317" s="5"/>
      <c r="K317" s="5">
        <v>229</v>
      </c>
      <c r="L317" s="5">
        <v>10</v>
      </c>
      <c r="M317" s="5">
        <v>3</v>
      </c>
      <c r="N317" s="5" t="s">
        <v>3</v>
      </c>
      <c r="O317" s="5">
        <v>2</v>
      </c>
      <c r="P317" s="5">
        <f>ROUND(Source!ER306,O317)</f>
        <v>0</v>
      </c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>
        <v>0</v>
      </c>
      <c r="AA317" s="5">
        <v>1</v>
      </c>
      <c r="AB317" s="5">
        <v>0</v>
      </c>
    </row>
    <row r="318" spans="1:206" x14ac:dyDescent="0.2">
      <c r="A318" s="5">
        <v>50</v>
      </c>
      <c r="B318" s="5">
        <v>0</v>
      </c>
      <c r="C318" s="5">
        <v>0</v>
      </c>
      <c r="D318" s="5">
        <v>1</v>
      </c>
      <c r="E318" s="5">
        <v>203</v>
      </c>
      <c r="F318" s="5">
        <f>ROUND(Source!Q306,O318)</f>
        <v>0</v>
      </c>
      <c r="G318" s="5" t="s">
        <v>59</v>
      </c>
      <c r="H318" s="5" t="s">
        <v>60</v>
      </c>
      <c r="I318" s="5"/>
      <c r="J318" s="5"/>
      <c r="K318" s="5">
        <v>203</v>
      </c>
      <c r="L318" s="5">
        <v>11</v>
      </c>
      <c r="M318" s="5">
        <v>3</v>
      </c>
      <c r="N318" s="5" t="s">
        <v>3</v>
      </c>
      <c r="O318" s="5">
        <v>2</v>
      </c>
      <c r="P318" s="5">
        <f>ROUND(Source!DI306,O318)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06" x14ac:dyDescent="0.2">
      <c r="A319" s="5">
        <v>50</v>
      </c>
      <c r="B319" s="5">
        <v>0</v>
      </c>
      <c r="C319" s="5">
        <v>0</v>
      </c>
      <c r="D319" s="5">
        <v>1</v>
      </c>
      <c r="E319" s="5">
        <v>231</v>
      </c>
      <c r="F319" s="5">
        <f>ROUND(Source!BB306,O319)</f>
        <v>0</v>
      </c>
      <c r="G319" s="5" t="s">
        <v>61</v>
      </c>
      <c r="H319" s="5" t="s">
        <v>62</v>
      </c>
      <c r="I319" s="5"/>
      <c r="J319" s="5"/>
      <c r="K319" s="5">
        <v>231</v>
      </c>
      <c r="L319" s="5">
        <v>12</v>
      </c>
      <c r="M319" s="5">
        <v>3</v>
      </c>
      <c r="N319" s="5" t="s">
        <v>3</v>
      </c>
      <c r="O319" s="5">
        <v>2</v>
      </c>
      <c r="P319" s="5">
        <f>ROUND(Source!ET306,O319)</f>
        <v>0</v>
      </c>
      <c r="Q319" s="5"/>
      <c r="R319" s="5"/>
      <c r="S319" s="5"/>
      <c r="T319" s="5"/>
      <c r="U319" s="5"/>
      <c r="V319" s="5"/>
      <c r="W319" s="5">
        <v>0</v>
      </c>
      <c r="X319" s="5">
        <v>1</v>
      </c>
      <c r="Y319" s="5">
        <v>0</v>
      </c>
      <c r="Z319" s="5">
        <v>0</v>
      </c>
      <c r="AA319" s="5">
        <v>1</v>
      </c>
      <c r="AB319" s="5">
        <v>0</v>
      </c>
    </row>
    <row r="320" spans="1:206" x14ac:dyDescent="0.2">
      <c r="A320" s="5">
        <v>50</v>
      </c>
      <c r="B320" s="5">
        <v>0</v>
      </c>
      <c r="C320" s="5">
        <v>0</v>
      </c>
      <c r="D320" s="5">
        <v>1</v>
      </c>
      <c r="E320" s="5">
        <v>204</v>
      </c>
      <c r="F320" s="5">
        <f>ROUND(Source!R306,O320)</f>
        <v>0</v>
      </c>
      <c r="G320" s="5" t="s">
        <v>63</v>
      </c>
      <c r="H320" s="5" t="s">
        <v>64</v>
      </c>
      <c r="I320" s="5"/>
      <c r="J320" s="5"/>
      <c r="K320" s="5">
        <v>204</v>
      </c>
      <c r="L320" s="5">
        <v>13</v>
      </c>
      <c r="M320" s="5">
        <v>3</v>
      </c>
      <c r="N320" s="5" t="s">
        <v>3</v>
      </c>
      <c r="O320" s="5">
        <v>2</v>
      </c>
      <c r="P320" s="5">
        <f>ROUND(Source!DJ306,O320)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88" x14ac:dyDescent="0.2">
      <c r="A321" s="5">
        <v>50</v>
      </c>
      <c r="B321" s="5">
        <v>0</v>
      </c>
      <c r="C321" s="5">
        <v>0</v>
      </c>
      <c r="D321" s="5">
        <v>1</v>
      </c>
      <c r="E321" s="5">
        <v>205</v>
      </c>
      <c r="F321" s="5">
        <f>ROUND(Source!S306,O321)</f>
        <v>0</v>
      </c>
      <c r="G321" s="5" t="s">
        <v>65</v>
      </c>
      <c r="H321" s="5" t="s">
        <v>66</v>
      </c>
      <c r="I321" s="5"/>
      <c r="J321" s="5"/>
      <c r="K321" s="5">
        <v>205</v>
      </c>
      <c r="L321" s="5">
        <v>14</v>
      </c>
      <c r="M321" s="5">
        <v>3</v>
      </c>
      <c r="N321" s="5" t="s">
        <v>3</v>
      </c>
      <c r="O321" s="5">
        <v>2</v>
      </c>
      <c r="P321" s="5">
        <f>ROUND(Source!DK306,O321)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88" x14ac:dyDescent="0.2">
      <c r="A322" s="5">
        <v>50</v>
      </c>
      <c r="B322" s="5">
        <v>0</v>
      </c>
      <c r="C322" s="5">
        <v>0</v>
      </c>
      <c r="D322" s="5">
        <v>1</v>
      </c>
      <c r="E322" s="5">
        <v>232</v>
      </c>
      <c r="F322" s="5">
        <f>ROUND(Source!BC306,O322)</f>
        <v>0</v>
      </c>
      <c r="G322" s="5" t="s">
        <v>67</v>
      </c>
      <c r="H322" s="5" t="s">
        <v>68</v>
      </c>
      <c r="I322" s="5"/>
      <c r="J322" s="5"/>
      <c r="K322" s="5">
        <v>232</v>
      </c>
      <c r="L322" s="5">
        <v>15</v>
      </c>
      <c r="M322" s="5">
        <v>3</v>
      </c>
      <c r="N322" s="5" t="s">
        <v>3</v>
      </c>
      <c r="O322" s="5">
        <v>2</v>
      </c>
      <c r="P322" s="5">
        <f>ROUND(Source!EU306,O322)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88" x14ac:dyDescent="0.2">
      <c r="A323" s="5">
        <v>50</v>
      </c>
      <c r="B323" s="5">
        <v>0</v>
      </c>
      <c r="C323" s="5">
        <v>0</v>
      </c>
      <c r="D323" s="5">
        <v>1</v>
      </c>
      <c r="E323" s="5">
        <v>214</v>
      </c>
      <c r="F323" s="5">
        <f>ROUND(Source!AS306,O323)</f>
        <v>0</v>
      </c>
      <c r="G323" s="5" t="s">
        <v>69</v>
      </c>
      <c r="H323" s="5" t="s">
        <v>70</v>
      </c>
      <c r="I323" s="5"/>
      <c r="J323" s="5"/>
      <c r="K323" s="5">
        <v>214</v>
      </c>
      <c r="L323" s="5">
        <v>16</v>
      </c>
      <c r="M323" s="5">
        <v>3</v>
      </c>
      <c r="N323" s="5" t="s">
        <v>3</v>
      </c>
      <c r="O323" s="5">
        <v>2</v>
      </c>
      <c r="P323" s="5">
        <f>ROUND(Source!EK306,O323)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88" x14ac:dyDescent="0.2">
      <c r="A324" s="5">
        <v>50</v>
      </c>
      <c r="B324" s="5">
        <v>0</v>
      </c>
      <c r="C324" s="5">
        <v>0</v>
      </c>
      <c r="D324" s="5">
        <v>1</v>
      </c>
      <c r="E324" s="5">
        <v>215</v>
      </c>
      <c r="F324" s="5">
        <f>ROUND(Source!AT306,O324)</f>
        <v>0</v>
      </c>
      <c r="G324" s="5" t="s">
        <v>71</v>
      </c>
      <c r="H324" s="5" t="s">
        <v>72</v>
      </c>
      <c r="I324" s="5"/>
      <c r="J324" s="5"/>
      <c r="K324" s="5">
        <v>215</v>
      </c>
      <c r="L324" s="5">
        <v>17</v>
      </c>
      <c r="M324" s="5">
        <v>3</v>
      </c>
      <c r="N324" s="5" t="s">
        <v>3</v>
      </c>
      <c r="O324" s="5">
        <v>2</v>
      </c>
      <c r="P324" s="5">
        <f>ROUND(Source!EL306,O324)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88" x14ac:dyDescent="0.2">
      <c r="A325" s="5">
        <v>50</v>
      </c>
      <c r="B325" s="5">
        <v>0</v>
      </c>
      <c r="C325" s="5">
        <v>0</v>
      </c>
      <c r="D325" s="5">
        <v>1</v>
      </c>
      <c r="E325" s="5">
        <v>217</v>
      </c>
      <c r="F325" s="5">
        <f>ROUND(Source!AU306,O325)</f>
        <v>0</v>
      </c>
      <c r="G325" s="5" t="s">
        <v>73</v>
      </c>
      <c r="H325" s="5" t="s">
        <v>74</v>
      </c>
      <c r="I325" s="5"/>
      <c r="J325" s="5"/>
      <c r="K325" s="5">
        <v>217</v>
      </c>
      <c r="L325" s="5">
        <v>18</v>
      </c>
      <c r="M325" s="5">
        <v>3</v>
      </c>
      <c r="N325" s="5" t="s">
        <v>3</v>
      </c>
      <c r="O325" s="5">
        <v>2</v>
      </c>
      <c r="P325" s="5">
        <f>ROUND(Source!EM306,O325)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88" x14ac:dyDescent="0.2">
      <c r="A326" s="5">
        <v>50</v>
      </c>
      <c r="B326" s="5">
        <v>0</v>
      </c>
      <c r="C326" s="5">
        <v>0</v>
      </c>
      <c r="D326" s="5">
        <v>1</v>
      </c>
      <c r="E326" s="5">
        <v>230</v>
      </c>
      <c r="F326" s="5">
        <f>ROUND(Source!BA306,O326)</f>
        <v>0</v>
      </c>
      <c r="G326" s="5" t="s">
        <v>75</v>
      </c>
      <c r="H326" s="5" t="s">
        <v>76</v>
      </c>
      <c r="I326" s="5"/>
      <c r="J326" s="5"/>
      <c r="K326" s="5">
        <v>230</v>
      </c>
      <c r="L326" s="5">
        <v>19</v>
      </c>
      <c r="M326" s="5">
        <v>3</v>
      </c>
      <c r="N326" s="5" t="s">
        <v>3</v>
      </c>
      <c r="O326" s="5">
        <v>2</v>
      </c>
      <c r="P326" s="5">
        <f>ROUND(Source!ES306,O326)</f>
        <v>0</v>
      </c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>
        <v>0</v>
      </c>
      <c r="AA326" s="5">
        <v>1</v>
      </c>
      <c r="AB326" s="5">
        <v>0</v>
      </c>
    </row>
    <row r="327" spans="1:88" x14ac:dyDescent="0.2">
      <c r="A327" s="5">
        <v>50</v>
      </c>
      <c r="B327" s="5">
        <v>0</v>
      </c>
      <c r="C327" s="5">
        <v>0</v>
      </c>
      <c r="D327" s="5">
        <v>1</v>
      </c>
      <c r="E327" s="5">
        <v>206</v>
      </c>
      <c r="F327" s="5">
        <f>ROUND(Source!T306,O327)</f>
        <v>0</v>
      </c>
      <c r="G327" s="5" t="s">
        <v>77</v>
      </c>
      <c r="H327" s="5" t="s">
        <v>78</v>
      </c>
      <c r="I327" s="5"/>
      <c r="J327" s="5"/>
      <c r="K327" s="5">
        <v>206</v>
      </c>
      <c r="L327" s="5">
        <v>20</v>
      </c>
      <c r="M327" s="5">
        <v>3</v>
      </c>
      <c r="N327" s="5" t="s">
        <v>3</v>
      </c>
      <c r="O327" s="5">
        <v>2</v>
      </c>
      <c r="P327" s="5">
        <f>ROUND(Source!DL306,O327)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88" x14ac:dyDescent="0.2">
      <c r="A328" s="5">
        <v>50</v>
      </c>
      <c r="B328" s="5">
        <v>0</v>
      </c>
      <c r="C328" s="5">
        <v>0</v>
      </c>
      <c r="D328" s="5">
        <v>1</v>
      </c>
      <c r="E328" s="5">
        <v>207</v>
      </c>
      <c r="F328" s="5">
        <f>Source!U306</f>
        <v>0</v>
      </c>
      <c r="G328" s="5" t="s">
        <v>79</v>
      </c>
      <c r="H328" s="5" t="s">
        <v>80</v>
      </c>
      <c r="I328" s="5"/>
      <c r="J328" s="5"/>
      <c r="K328" s="5">
        <v>207</v>
      </c>
      <c r="L328" s="5">
        <v>21</v>
      </c>
      <c r="M328" s="5">
        <v>3</v>
      </c>
      <c r="N328" s="5" t="s">
        <v>3</v>
      </c>
      <c r="O328" s="5">
        <v>-1</v>
      </c>
      <c r="P328" s="5">
        <f>Source!DM306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88" x14ac:dyDescent="0.2">
      <c r="A329" s="5">
        <v>50</v>
      </c>
      <c r="B329" s="5">
        <v>0</v>
      </c>
      <c r="C329" s="5">
        <v>0</v>
      </c>
      <c r="D329" s="5">
        <v>1</v>
      </c>
      <c r="E329" s="5">
        <v>208</v>
      </c>
      <c r="F329" s="5">
        <f>Source!V306</f>
        <v>0</v>
      </c>
      <c r="G329" s="5" t="s">
        <v>81</v>
      </c>
      <c r="H329" s="5" t="s">
        <v>82</v>
      </c>
      <c r="I329" s="5"/>
      <c r="J329" s="5"/>
      <c r="K329" s="5">
        <v>208</v>
      </c>
      <c r="L329" s="5">
        <v>22</v>
      </c>
      <c r="M329" s="5">
        <v>3</v>
      </c>
      <c r="N329" s="5" t="s">
        <v>3</v>
      </c>
      <c r="O329" s="5">
        <v>-1</v>
      </c>
      <c r="P329" s="5">
        <f>Source!DN306</f>
        <v>0</v>
      </c>
      <c r="Q329" s="5"/>
      <c r="R329" s="5"/>
      <c r="S329" s="5"/>
      <c r="T329" s="5"/>
      <c r="U329" s="5"/>
      <c r="V329" s="5"/>
      <c r="W329" s="5">
        <v>0</v>
      </c>
      <c r="X329" s="5">
        <v>1</v>
      </c>
      <c r="Y329" s="5">
        <v>0</v>
      </c>
      <c r="Z329" s="5">
        <v>0</v>
      </c>
      <c r="AA329" s="5">
        <v>1</v>
      </c>
      <c r="AB329" s="5">
        <v>0</v>
      </c>
    </row>
    <row r="330" spans="1:88" x14ac:dyDescent="0.2">
      <c r="A330" s="5">
        <v>50</v>
      </c>
      <c r="B330" s="5">
        <v>0</v>
      </c>
      <c r="C330" s="5">
        <v>0</v>
      </c>
      <c r="D330" s="5">
        <v>1</v>
      </c>
      <c r="E330" s="5">
        <v>209</v>
      </c>
      <c r="F330" s="5">
        <f>ROUND(Source!W306,O330)</f>
        <v>0</v>
      </c>
      <c r="G330" s="5" t="s">
        <v>83</v>
      </c>
      <c r="H330" s="5" t="s">
        <v>84</v>
      </c>
      <c r="I330" s="5"/>
      <c r="J330" s="5"/>
      <c r="K330" s="5">
        <v>209</v>
      </c>
      <c r="L330" s="5">
        <v>23</v>
      </c>
      <c r="M330" s="5">
        <v>3</v>
      </c>
      <c r="N330" s="5" t="s">
        <v>3</v>
      </c>
      <c r="O330" s="5">
        <v>2</v>
      </c>
      <c r="P330" s="5">
        <f>ROUND(Source!DO306,O330)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88" x14ac:dyDescent="0.2">
      <c r="A331" s="5">
        <v>50</v>
      </c>
      <c r="B331" s="5">
        <v>0</v>
      </c>
      <c r="C331" s="5">
        <v>0</v>
      </c>
      <c r="D331" s="5">
        <v>1</v>
      </c>
      <c r="E331" s="5">
        <v>233</v>
      </c>
      <c r="F331" s="5">
        <f>ROUND(Source!BD306,O331)</f>
        <v>0</v>
      </c>
      <c r="G331" s="5" t="s">
        <v>85</v>
      </c>
      <c r="H331" s="5" t="s">
        <v>86</v>
      </c>
      <c r="I331" s="5"/>
      <c r="J331" s="5"/>
      <c r="K331" s="5">
        <v>233</v>
      </c>
      <c r="L331" s="5">
        <v>24</v>
      </c>
      <c r="M331" s="5">
        <v>3</v>
      </c>
      <c r="N331" s="5" t="s">
        <v>3</v>
      </c>
      <c r="O331" s="5">
        <v>2</v>
      </c>
      <c r="P331" s="5">
        <f>ROUND(Source!EV306,O331)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88" x14ac:dyDescent="0.2">
      <c r="A332" s="5">
        <v>50</v>
      </c>
      <c r="B332" s="5">
        <v>0</v>
      </c>
      <c r="C332" s="5">
        <v>0</v>
      </c>
      <c r="D332" s="5">
        <v>1</v>
      </c>
      <c r="E332" s="5">
        <v>210</v>
      </c>
      <c r="F332" s="5">
        <f>ROUND(Source!X306,O332)</f>
        <v>0</v>
      </c>
      <c r="G332" s="5" t="s">
        <v>87</v>
      </c>
      <c r="H332" s="5" t="s">
        <v>88</v>
      </c>
      <c r="I332" s="5"/>
      <c r="J332" s="5"/>
      <c r="K332" s="5">
        <v>210</v>
      </c>
      <c r="L332" s="5">
        <v>25</v>
      </c>
      <c r="M332" s="5">
        <v>3</v>
      </c>
      <c r="N332" s="5" t="s">
        <v>3</v>
      </c>
      <c r="O332" s="5">
        <v>2</v>
      </c>
      <c r="P332" s="5">
        <f>ROUND(Source!DP306,O332)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88" x14ac:dyDescent="0.2">
      <c r="A333" s="5">
        <v>50</v>
      </c>
      <c r="B333" s="5">
        <v>0</v>
      </c>
      <c r="C333" s="5">
        <v>0</v>
      </c>
      <c r="D333" s="5">
        <v>1</v>
      </c>
      <c r="E333" s="5">
        <v>211</v>
      </c>
      <c r="F333" s="5">
        <f>ROUND(Source!Y306,O333)</f>
        <v>0</v>
      </c>
      <c r="G333" s="5" t="s">
        <v>89</v>
      </c>
      <c r="H333" s="5" t="s">
        <v>90</v>
      </c>
      <c r="I333" s="5"/>
      <c r="J333" s="5"/>
      <c r="K333" s="5">
        <v>211</v>
      </c>
      <c r="L333" s="5">
        <v>26</v>
      </c>
      <c r="M333" s="5">
        <v>3</v>
      </c>
      <c r="N333" s="5" t="s">
        <v>3</v>
      </c>
      <c r="O333" s="5">
        <v>2</v>
      </c>
      <c r="P333" s="5">
        <f>ROUND(Source!DQ306,O333)</f>
        <v>0</v>
      </c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>
        <v>0</v>
      </c>
      <c r="AA333" s="5">
        <v>1</v>
      </c>
      <c r="AB333" s="5">
        <v>0</v>
      </c>
    </row>
    <row r="334" spans="1:88" x14ac:dyDescent="0.2">
      <c r="A334" s="5">
        <v>50</v>
      </c>
      <c r="B334" s="5">
        <v>0</v>
      </c>
      <c r="C334" s="5">
        <v>0</v>
      </c>
      <c r="D334" s="5">
        <v>1</v>
      </c>
      <c r="E334" s="5">
        <v>224</v>
      </c>
      <c r="F334" s="5">
        <f>ROUND(Source!AR306,O334)</f>
        <v>0</v>
      </c>
      <c r="G334" s="5" t="s">
        <v>91</v>
      </c>
      <c r="H334" s="5" t="s">
        <v>92</v>
      </c>
      <c r="I334" s="5"/>
      <c r="J334" s="5"/>
      <c r="K334" s="5">
        <v>224</v>
      </c>
      <c r="L334" s="5">
        <v>27</v>
      </c>
      <c r="M334" s="5">
        <v>3</v>
      </c>
      <c r="N334" s="5" t="s">
        <v>3</v>
      </c>
      <c r="O334" s="5">
        <v>2</v>
      </c>
      <c r="P334" s="5">
        <f>ROUND(Source!EJ306,O334)</f>
        <v>0</v>
      </c>
      <c r="Q334" s="5"/>
      <c r="R334" s="5"/>
      <c r="S334" s="5"/>
      <c r="T334" s="5"/>
      <c r="U334" s="5"/>
      <c r="V334" s="5"/>
      <c r="W334" s="5">
        <v>0</v>
      </c>
      <c r="X334" s="5">
        <v>1</v>
      </c>
      <c r="Y334" s="5">
        <v>0</v>
      </c>
      <c r="Z334" s="5">
        <v>0</v>
      </c>
      <c r="AA334" s="5">
        <v>1</v>
      </c>
      <c r="AB334" s="5">
        <v>0</v>
      </c>
    </row>
    <row r="336" spans="1:88" x14ac:dyDescent="0.2">
      <c r="A336" s="1">
        <v>4</v>
      </c>
      <c r="B336" s="1">
        <v>1</v>
      </c>
      <c r="C336" s="1"/>
      <c r="D336" s="1">
        <f>ROW(A349)</f>
        <v>349</v>
      </c>
      <c r="E336" s="1"/>
      <c r="F336" s="1" t="s">
        <v>15</v>
      </c>
      <c r="G336" s="1" t="s">
        <v>136</v>
      </c>
      <c r="H336" s="1" t="s">
        <v>3</v>
      </c>
      <c r="I336" s="1">
        <v>0</v>
      </c>
      <c r="J336" s="1"/>
      <c r="K336" s="1">
        <v>0</v>
      </c>
      <c r="L336" s="1"/>
      <c r="M336" s="1" t="s">
        <v>3</v>
      </c>
      <c r="N336" s="1"/>
      <c r="O336" s="1"/>
      <c r="P336" s="1"/>
      <c r="Q336" s="1"/>
      <c r="R336" s="1"/>
      <c r="S336" s="1">
        <v>0</v>
      </c>
      <c r="T336" s="1">
        <v>0</v>
      </c>
      <c r="U336" s="1" t="s">
        <v>3</v>
      </c>
      <c r="V336" s="1">
        <v>0</v>
      </c>
      <c r="W336" s="1"/>
      <c r="X336" s="1"/>
      <c r="Y336" s="1"/>
      <c r="Z336" s="1"/>
      <c r="AA336" s="1"/>
      <c r="AB336" s="1" t="s">
        <v>3</v>
      </c>
      <c r="AC336" s="1" t="s">
        <v>3</v>
      </c>
      <c r="AD336" s="1" t="s">
        <v>3</v>
      </c>
      <c r="AE336" s="1" t="s">
        <v>3</v>
      </c>
      <c r="AF336" s="1" t="s">
        <v>3</v>
      </c>
      <c r="AG336" s="1" t="s">
        <v>3</v>
      </c>
      <c r="AH336" s="1"/>
      <c r="AI336" s="1"/>
      <c r="AJ336" s="1"/>
      <c r="AK336" s="1"/>
      <c r="AL336" s="1"/>
      <c r="AM336" s="1"/>
      <c r="AN336" s="1"/>
      <c r="AO336" s="1"/>
      <c r="AP336" s="1" t="s">
        <v>3</v>
      </c>
      <c r="AQ336" s="1" t="s">
        <v>3</v>
      </c>
      <c r="AR336" s="1" t="s">
        <v>3</v>
      </c>
      <c r="AS336" s="1"/>
      <c r="AT336" s="1"/>
      <c r="AU336" s="1"/>
      <c r="AV336" s="1"/>
      <c r="AW336" s="1"/>
      <c r="AX336" s="1"/>
      <c r="AY336" s="1"/>
      <c r="AZ336" s="1" t="s">
        <v>3</v>
      </c>
      <c r="BA336" s="1"/>
      <c r="BB336" s="1" t="s">
        <v>3</v>
      </c>
      <c r="BC336" s="1" t="s">
        <v>3</v>
      </c>
      <c r="BD336" s="1" t="s">
        <v>3</v>
      </c>
      <c r="BE336" s="1" t="s">
        <v>3</v>
      </c>
      <c r="BF336" s="1" t="s">
        <v>3</v>
      </c>
      <c r="BG336" s="1" t="s">
        <v>3</v>
      </c>
      <c r="BH336" s="1" t="s">
        <v>3</v>
      </c>
      <c r="BI336" s="1" t="s">
        <v>3</v>
      </c>
      <c r="BJ336" s="1" t="s">
        <v>3</v>
      </c>
      <c r="BK336" s="1" t="s">
        <v>3</v>
      </c>
      <c r="BL336" s="1" t="s">
        <v>3</v>
      </c>
      <c r="BM336" s="1" t="s">
        <v>3</v>
      </c>
      <c r="BN336" s="1" t="s">
        <v>3</v>
      </c>
      <c r="BO336" s="1" t="s">
        <v>3</v>
      </c>
      <c r="BP336" s="1" t="s">
        <v>3</v>
      </c>
      <c r="BQ336" s="1"/>
      <c r="BR336" s="1"/>
      <c r="BS336" s="1"/>
      <c r="BT336" s="1"/>
      <c r="BU336" s="1"/>
      <c r="BV336" s="1"/>
      <c r="BW336" s="1"/>
      <c r="BX336" s="1">
        <v>0</v>
      </c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>
        <v>0</v>
      </c>
    </row>
    <row r="338" spans="1:255" x14ac:dyDescent="0.2">
      <c r="A338" s="3">
        <v>52</v>
      </c>
      <c r="B338" s="3">
        <f t="shared" ref="B338:G338" si="269">B349</f>
        <v>1</v>
      </c>
      <c r="C338" s="3">
        <f t="shared" si="269"/>
        <v>4</v>
      </c>
      <c r="D338" s="3">
        <f t="shared" si="269"/>
        <v>336</v>
      </c>
      <c r="E338" s="3">
        <f t="shared" si="269"/>
        <v>0</v>
      </c>
      <c r="F338" s="3" t="str">
        <f t="shared" si="269"/>
        <v>Новый раздел</v>
      </c>
      <c r="G338" s="3" t="str">
        <f t="shared" si="269"/>
        <v>Материалы</v>
      </c>
      <c r="H338" s="3"/>
      <c r="I338" s="3"/>
      <c r="J338" s="3"/>
      <c r="K338" s="3"/>
      <c r="L338" s="3"/>
      <c r="M338" s="3"/>
      <c r="N338" s="3"/>
      <c r="O338" s="3">
        <f t="shared" ref="O338:AT338" si="270">O349</f>
        <v>0</v>
      </c>
      <c r="P338" s="3">
        <f t="shared" si="270"/>
        <v>0</v>
      </c>
      <c r="Q338" s="3">
        <f t="shared" si="270"/>
        <v>0</v>
      </c>
      <c r="R338" s="3">
        <f t="shared" si="270"/>
        <v>0</v>
      </c>
      <c r="S338" s="3">
        <f t="shared" si="270"/>
        <v>0</v>
      </c>
      <c r="T338" s="3">
        <f t="shared" si="270"/>
        <v>0</v>
      </c>
      <c r="U338" s="3">
        <f t="shared" si="270"/>
        <v>0</v>
      </c>
      <c r="V338" s="3">
        <f t="shared" si="270"/>
        <v>0</v>
      </c>
      <c r="W338" s="3">
        <f t="shared" si="270"/>
        <v>0</v>
      </c>
      <c r="X338" s="3">
        <f t="shared" si="270"/>
        <v>0</v>
      </c>
      <c r="Y338" s="3">
        <f t="shared" si="270"/>
        <v>0</v>
      </c>
      <c r="Z338" s="3">
        <f t="shared" si="270"/>
        <v>0</v>
      </c>
      <c r="AA338" s="3">
        <f t="shared" si="270"/>
        <v>0</v>
      </c>
      <c r="AB338" s="3">
        <f t="shared" si="270"/>
        <v>0</v>
      </c>
      <c r="AC338" s="3">
        <f t="shared" si="270"/>
        <v>0</v>
      </c>
      <c r="AD338" s="3">
        <f t="shared" si="270"/>
        <v>0</v>
      </c>
      <c r="AE338" s="3">
        <f t="shared" si="270"/>
        <v>0</v>
      </c>
      <c r="AF338" s="3">
        <f t="shared" si="270"/>
        <v>0</v>
      </c>
      <c r="AG338" s="3">
        <f t="shared" si="270"/>
        <v>0</v>
      </c>
      <c r="AH338" s="3">
        <f t="shared" si="270"/>
        <v>0</v>
      </c>
      <c r="AI338" s="3">
        <f t="shared" si="270"/>
        <v>0</v>
      </c>
      <c r="AJ338" s="3">
        <f t="shared" si="270"/>
        <v>0</v>
      </c>
      <c r="AK338" s="3">
        <f t="shared" si="270"/>
        <v>0</v>
      </c>
      <c r="AL338" s="3">
        <f t="shared" si="270"/>
        <v>0</v>
      </c>
      <c r="AM338" s="3">
        <f t="shared" si="270"/>
        <v>0</v>
      </c>
      <c r="AN338" s="3">
        <f t="shared" si="270"/>
        <v>0</v>
      </c>
      <c r="AO338" s="3">
        <f t="shared" si="270"/>
        <v>0</v>
      </c>
      <c r="AP338" s="3">
        <f t="shared" si="270"/>
        <v>0</v>
      </c>
      <c r="AQ338" s="3">
        <f t="shared" si="270"/>
        <v>0</v>
      </c>
      <c r="AR338" s="3">
        <f t="shared" si="270"/>
        <v>0</v>
      </c>
      <c r="AS338" s="3">
        <f t="shared" si="270"/>
        <v>0</v>
      </c>
      <c r="AT338" s="3">
        <f t="shared" si="270"/>
        <v>0</v>
      </c>
      <c r="AU338" s="3">
        <f t="shared" ref="AU338:BZ338" si="271">AU349</f>
        <v>0</v>
      </c>
      <c r="AV338" s="3">
        <f t="shared" si="271"/>
        <v>0</v>
      </c>
      <c r="AW338" s="3">
        <f t="shared" si="271"/>
        <v>0</v>
      </c>
      <c r="AX338" s="3">
        <f t="shared" si="271"/>
        <v>0</v>
      </c>
      <c r="AY338" s="3">
        <f t="shared" si="271"/>
        <v>0</v>
      </c>
      <c r="AZ338" s="3">
        <f t="shared" si="271"/>
        <v>0</v>
      </c>
      <c r="BA338" s="3">
        <f t="shared" si="271"/>
        <v>0</v>
      </c>
      <c r="BB338" s="3">
        <f t="shared" si="271"/>
        <v>0</v>
      </c>
      <c r="BC338" s="3">
        <f t="shared" si="271"/>
        <v>0</v>
      </c>
      <c r="BD338" s="3">
        <f t="shared" si="271"/>
        <v>0</v>
      </c>
      <c r="BE338" s="3">
        <f t="shared" si="271"/>
        <v>0</v>
      </c>
      <c r="BF338" s="3">
        <f t="shared" si="271"/>
        <v>0</v>
      </c>
      <c r="BG338" s="3">
        <f t="shared" si="271"/>
        <v>0</v>
      </c>
      <c r="BH338" s="3">
        <f t="shared" si="271"/>
        <v>0</v>
      </c>
      <c r="BI338" s="3">
        <f t="shared" si="271"/>
        <v>0</v>
      </c>
      <c r="BJ338" s="3">
        <f t="shared" si="271"/>
        <v>0</v>
      </c>
      <c r="BK338" s="3">
        <f t="shared" si="271"/>
        <v>0</v>
      </c>
      <c r="BL338" s="3">
        <f t="shared" si="271"/>
        <v>0</v>
      </c>
      <c r="BM338" s="3">
        <f t="shared" si="271"/>
        <v>0</v>
      </c>
      <c r="BN338" s="3">
        <f t="shared" si="271"/>
        <v>0</v>
      </c>
      <c r="BO338" s="3">
        <f t="shared" si="271"/>
        <v>0</v>
      </c>
      <c r="BP338" s="3">
        <f t="shared" si="271"/>
        <v>0</v>
      </c>
      <c r="BQ338" s="3">
        <f t="shared" si="271"/>
        <v>0</v>
      </c>
      <c r="BR338" s="3">
        <f t="shared" si="271"/>
        <v>0</v>
      </c>
      <c r="BS338" s="3">
        <f t="shared" si="271"/>
        <v>0</v>
      </c>
      <c r="BT338" s="3">
        <f t="shared" si="271"/>
        <v>0</v>
      </c>
      <c r="BU338" s="3">
        <f t="shared" si="271"/>
        <v>0</v>
      </c>
      <c r="BV338" s="3">
        <f t="shared" si="271"/>
        <v>0</v>
      </c>
      <c r="BW338" s="3">
        <f t="shared" si="271"/>
        <v>0</v>
      </c>
      <c r="BX338" s="3">
        <f t="shared" si="271"/>
        <v>0</v>
      </c>
      <c r="BY338" s="3">
        <f t="shared" si="271"/>
        <v>0</v>
      </c>
      <c r="BZ338" s="3">
        <f t="shared" si="271"/>
        <v>0</v>
      </c>
      <c r="CA338" s="3">
        <f t="shared" ref="CA338:DF338" si="272">CA349</f>
        <v>0</v>
      </c>
      <c r="CB338" s="3">
        <f t="shared" si="272"/>
        <v>0</v>
      </c>
      <c r="CC338" s="3">
        <f t="shared" si="272"/>
        <v>0</v>
      </c>
      <c r="CD338" s="3">
        <f t="shared" si="272"/>
        <v>0</v>
      </c>
      <c r="CE338" s="3">
        <f t="shared" si="272"/>
        <v>0</v>
      </c>
      <c r="CF338" s="3">
        <f t="shared" si="272"/>
        <v>0</v>
      </c>
      <c r="CG338" s="3">
        <f t="shared" si="272"/>
        <v>0</v>
      </c>
      <c r="CH338" s="3">
        <f t="shared" si="272"/>
        <v>0</v>
      </c>
      <c r="CI338" s="3">
        <f t="shared" si="272"/>
        <v>0</v>
      </c>
      <c r="CJ338" s="3">
        <f t="shared" si="272"/>
        <v>0</v>
      </c>
      <c r="CK338" s="3">
        <f t="shared" si="272"/>
        <v>0</v>
      </c>
      <c r="CL338" s="3">
        <f t="shared" si="272"/>
        <v>0</v>
      </c>
      <c r="CM338" s="3">
        <f t="shared" si="272"/>
        <v>0</v>
      </c>
      <c r="CN338" s="3">
        <f t="shared" si="272"/>
        <v>0</v>
      </c>
      <c r="CO338" s="3">
        <f t="shared" si="272"/>
        <v>0</v>
      </c>
      <c r="CP338" s="3">
        <f t="shared" si="272"/>
        <v>0</v>
      </c>
      <c r="CQ338" s="3">
        <f t="shared" si="272"/>
        <v>0</v>
      </c>
      <c r="CR338" s="3">
        <f t="shared" si="272"/>
        <v>0</v>
      </c>
      <c r="CS338" s="3">
        <f t="shared" si="272"/>
        <v>0</v>
      </c>
      <c r="CT338" s="3">
        <f t="shared" si="272"/>
        <v>0</v>
      </c>
      <c r="CU338" s="3">
        <f t="shared" si="272"/>
        <v>0</v>
      </c>
      <c r="CV338" s="3">
        <f t="shared" si="272"/>
        <v>0</v>
      </c>
      <c r="CW338" s="3">
        <f t="shared" si="272"/>
        <v>0</v>
      </c>
      <c r="CX338" s="3">
        <f t="shared" si="272"/>
        <v>0</v>
      </c>
      <c r="CY338" s="3">
        <f t="shared" si="272"/>
        <v>0</v>
      </c>
      <c r="CZ338" s="3">
        <f t="shared" si="272"/>
        <v>0</v>
      </c>
      <c r="DA338" s="3">
        <f t="shared" si="272"/>
        <v>0</v>
      </c>
      <c r="DB338" s="3">
        <f t="shared" si="272"/>
        <v>0</v>
      </c>
      <c r="DC338" s="3">
        <f t="shared" si="272"/>
        <v>0</v>
      </c>
      <c r="DD338" s="3">
        <f t="shared" si="272"/>
        <v>0</v>
      </c>
      <c r="DE338" s="3">
        <f t="shared" si="272"/>
        <v>0</v>
      </c>
      <c r="DF338" s="3">
        <f t="shared" si="272"/>
        <v>0</v>
      </c>
      <c r="DG338" s="4">
        <f t="shared" ref="DG338:EL338" si="273">DG349</f>
        <v>0</v>
      </c>
      <c r="DH338" s="4">
        <f t="shared" si="273"/>
        <v>0</v>
      </c>
      <c r="DI338" s="4">
        <f t="shared" si="273"/>
        <v>0</v>
      </c>
      <c r="DJ338" s="4">
        <f t="shared" si="273"/>
        <v>0</v>
      </c>
      <c r="DK338" s="4">
        <f t="shared" si="273"/>
        <v>0</v>
      </c>
      <c r="DL338" s="4">
        <f t="shared" si="273"/>
        <v>0</v>
      </c>
      <c r="DM338" s="4">
        <f t="shared" si="273"/>
        <v>0</v>
      </c>
      <c r="DN338" s="4">
        <f t="shared" si="273"/>
        <v>0</v>
      </c>
      <c r="DO338" s="4">
        <f t="shared" si="273"/>
        <v>0</v>
      </c>
      <c r="DP338" s="4">
        <f t="shared" si="273"/>
        <v>0</v>
      </c>
      <c r="DQ338" s="4">
        <f t="shared" si="273"/>
        <v>0</v>
      </c>
      <c r="DR338" s="4">
        <f t="shared" si="273"/>
        <v>0</v>
      </c>
      <c r="DS338" s="4">
        <f t="shared" si="273"/>
        <v>0</v>
      </c>
      <c r="DT338" s="4">
        <f t="shared" si="273"/>
        <v>0</v>
      </c>
      <c r="DU338" s="4">
        <f t="shared" si="273"/>
        <v>0</v>
      </c>
      <c r="DV338" s="4">
        <f t="shared" si="273"/>
        <v>0</v>
      </c>
      <c r="DW338" s="4">
        <f t="shared" si="273"/>
        <v>0</v>
      </c>
      <c r="DX338" s="4">
        <f t="shared" si="273"/>
        <v>0</v>
      </c>
      <c r="DY338" s="4">
        <f t="shared" si="273"/>
        <v>0</v>
      </c>
      <c r="DZ338" s="4">
        <f t="shared" si="273"/>
        <v>0</v>
      </c>
      <c r="EA338" s="4">
        <f t="shared" si="273"/>
        <v>0</v>
      </c>
      <c r="EB338" s="4">
        <f t="shared" si="273"/>
        <v>0</v>
      </c>
      <c r="EC338" s="4">
        <f t="shared" si="273"/>
        <v>0</v>
      </c>
      <c r="ED338" s="4">
        <f t="shared" si="273"/>
        <v>0</v>
      </c>
      <c r="EE338" s="4">
        <f t="shared" si="273"/>
        <v>0</v>
      </c>
      <c r="EF338" s="4">
        <f t="shared" si="273"/>
        <v>0</v>
      </c>
      <c r="EG338" s="4">
        <f t="shared" si="273"/>
        <v>0</v>
      </c>
      <c r="EH338" s="4">
        <f t="shared" si="273"/>
        <v>0</v>
      </c>
      <c r="EI338" s="4">
        <f t="shared" si="273"/>
        <v>0</v>
      </c>
      <c r="EJ338" s="4">
        <f t="shared" si="273"/>
        <v>0</v>
      </c>
      <c r="EK338" s="4">
        <f t="shared" si="273"/>
        <v>0</v>
      </c>
      <c r="EL338" s="4">
        <f t="shared" si="273"/>
        <v>0</v>
      </c>
      <c r="EM338" s="4">
        <f t="shared" ref="EM338:FR338" si="274">EM349</f>
        <v>0</v>
      </c>
      <c r="EN338" s="4">
        <f t="shared" si="274"/>
        <v>0</v>
      </c>
      <c r="EO338" s="4">
        <f t="shared" si="274"/>
        <v>0</v>
      </c>
      <c r="EP338" s="4">
        <f t="shared" si="274"/>
        <v>0</v>
      </c>
      <c r="EQ338" s="4">
        <f t="shared" si="274"/>
        <v>0</v>
      </c>
      <c r="ER338" s="4">
        <f t="shared" si="274"/>
        <v>0</v>
      </c>
      <c r="ES338" s="4">
        <f t="shared" si="274"/>
        <v>0</v>
      </c>
      <c r="ET338" s="4">
        <f t="shared" si="274"/>
        <v>0</v>
      </c>
      <c r="EU338" s="4">
        <f t="shared" si="274"/>
        <v>0</v>
      </c>
      <c r="EV338" s="4">
        <f t="shared" si="274"/>
        <v>0</v>
      </c>
      <c r="EW338" s="4">
        <f t="shared" si="274"/>
        <v>0</v>
      </c>
      <c r="EX338" s="4">
        <f t="shared" si="274"/>
        <v>0</v>
      </c>
      <c r="EY338" s="4">
        <f t="shared" si="274"/>
        <v>0</v>
      </c>
      <c r="EZ338" s="4">
        <f t="shared" si="274"/>
        <v>0</v>
      </c>
      <c r="FA338" s="4">
        <f t="shared" si="274"/>
        <v>0</v>
      </c>
      <c r="FB338" s="4">
        <f t="shared" si="274"/>
        <v>0</v>
      </c>
      <c r="FC338" s="4">
        <f t="shared" si="274"/>
        <v>0</v>
      </c>
      <c r="FD338" s="4">
        <f t="shared" si="274"/>
        <v>0</v>
      </c>
      <c r="FE338" s="4">
        <f t="shared" si="274"/>
        <v>0</v>
      </c>
      <c r="FF338" s="4">
        <f t="shared" si="274"/>
        <v>0</v>
      </c>
      <c r="FG338" s="4">
        <f t="shared" si="274"/>
        <v>0</v>
      </c>
      <c r="FH338" s="4">
        <f t="shared" si="274"/>
        <v>0</v>
      </c>
      <c r="FI338" s="4">
        <f t="shared" si="274"/>
        <v>0</v>
      </c>
      <c r="FJ338" s="4">
        <f t="shared" si="274"/>
        <v>0</v>
      </c>
      <c r="FK338" s="4">
        <f t="shared" si="274"/>
        <v>0</v>
      </c>
      <c r="FL338" s="4">
        <f t="shared" si="274"/>
        <v>0</v>
      </c>
      <c r="FM338" s="4">
        <f t="shared" si="274"/>
        <v>0</v>
      </c>
      <c r="FN338" s="4">
        <f t="shared" si="274"/>
        <v>0</v>
      </c>
      <c r="FO338" s="4">
        <f t="shared" si="274"/>
        <v>0</v>
      </c>
      <c r="FP338" s="4">
        <f t="shared" si="274"/>
        <v>0</v>
      </c>
      <c r="FQ338" s="4">
        <f t="shared" si="274"/>
        <v>0</v>
      </c>
      <c r="FR338" s="4">
        <f t="shared" si="274"/>
        <v>0</v>
      </c>
      <c r="FS338" s="4">
        <f t="shared" ref="FS338:GX338" si="275">FS349</f>
        <v>0</v>
      </c>
      <c r="FT338" s="4">
        <f t="shared" si="275"/>
        <v>0</v>
      </c>
      <c r="FU338" s="4">
        <f t="shared" si="275"/>
        <v>0</v>
      </c>
      <c r="FV338" s="4">
        <f t="shared" si="275"/>
        <v>0</v>
      </c>
      <c r="FW338" s="4">
        <f t="shared" si="275"/>
        <v>0</v>
      </c>
      <c r="FX338" s="4">
        <f t="shared" si="275"/>
        <v>0</v>
      </c>
      <c r="FY338" s="4">
        <f t="shared" si="275"/>
        <v>0</v>
      </c>
      <c r="FZ338" s="4">
        <f t="shared" si="275"/>
        <v>0</v>
      </c>
      <c r="GA338" s="4">
        <f t="shared" si="275"/>
        <v>0</v>
      </c>
      <c r="GB338" s="4">
        <f t="shared" si="275"/>
        <v>0</v>
      </c>
      <c r="GC338" s="4">
        <f t="shared" si="275"/>
        <v>0</v>
      </c>
      <c r="GD338" s="4">
        <f t="shared" si="275"/>
        <v>0</v>
      </c>
      <c r="GE338" s="4">
        <f t="shared" si="275"/>
        <v>0</v>
      </c>
      <c r="GF338" s="4">
        <f t="shared" si="275"/>
        <v>0</v>
      </c>
      <c r="GG338" s="4">
        <f t="shared" si="275"/>
        <v>0</v>
      </c>
      <c r="GH338" s="4">
        <f t="shared" si="275"/>
        <v>0</v>
      </c>
      <c r="GI338" s="4">
        <f t="shared" si="275"/>
        <v>0</v>
      </c>
      <c r="GJ338" s="4">
        <f t="shared" si="275"/>
        <v>0</v>
      </c>
      <c r="GK338" s="4">
        <f t="shared" si="275"/>
        <v>0</v>
      </c>
      <c r="GL338" s="4">
        <f t="shared" si="275"/>
        <v>0</v>
      </c>
      <c r="GM338" s="4">
        <f t="shared" si="275"/>
        <v>0</v>
      </c>
      <c r="GN338" s="4">
        <f t="shared" si="275"/>
        <v>0</v>
      </c>
      <c r="GO338" s="4">
        <f t="shared" si="275"/>
        <v>0</v>
      </c>
      <c r="GP338" s="4">
        <f t="shared" si="275"/>
        <v>0</v>
      </c>
      <c r="GQ338" s="4">
        <f t="shared" si="275"/>
        <v>0</v>
      </c>
      <c r="GR338" s="4">
        <f t="shared" si="275"/>
        <v>0</v>
      </c>
      <c r="GS338" s="4">
        <f t="shared" si="275"/>
        <v>0</v>
      </c>
      <c r="GT338" s="4">
        <f t="shared" si="275"/>
        <v>0</v>
      </c>
      <c r="GU338" s="4">
        <f t="shared" si="275"/>
        <v>0</v>
      </c>
      <c r="GV338" s="4">
        <f t="shared" si="275"/>
        <v>0</v>
      </c>
      <c r="GW338" s="4">
        <f t="shared" si="275"/>
        <v>0</v>
      </c>
      <c r="GX338" s="4">
        <f t="shared" si="275"/>
        <v>0</v>
      </c>
    </row>
    <row r="340" spans="1:255" x14ac:dyDescent="0.2">
      <c r="A340" s="2">
        <v>17</v>
      </c>
      <c r="B340" s="2">
        <v>1</v>
      </c>
      <c r="C340" s="2"/>
      <c r="D340" s="2"/>
      <c r="E340" s="2" t="s">
        <v>3</v>
      </c>
      <c r="F340" s="2" t="s">
        <v>138</v>
      </c>
      <c r="G340" s="2" t="s">
        <v>229</v>
      </c>
      <c r="H340" s="2" t="s">
        <v>140</v>
      </c>
      <c r="I340" s="2">
        <f>ROUND(ROUND(8,5),9)</f>
        <v>8</v>
      </c>
      <c r="J340" s="2">
        <v>0</v>
      </c>
      <c r="K340" s="2">
        <f>ROUND(ROUND(8,5),9)</f>
        <v>8</v>
      </c>
      <c r="L340" s="2"/>
      <c r="M340" s="2"/>
      <c r="N340" s="2"/>
      <c r="O340" s="2">
        <f t="shared" ref="O340:O347" si="276">ROUND(CP340,2)</f>
        <v>1577.44</v>
      </c>
      <c r="P340" s="2">
        <f t="shared" ref="P340:P347" si="277">ROUND((ROUND((AC340*AW340*I340),2)*BC340),2)</f>
        <v>1577.44</v>
      </c>
      <c r="Q340" s="2">
        <f t="shared" ref="Q340:Q347" si="278">(ROUND((ROUND(((ET340)*AV340*I340),2)*BB340),2)+ROUND((ROUND(((AE340-(EU340))*AV340*I340),2)*BS340),2))</f>
        <v>0</v>
      </c>
      <c r="R340" s="2">
        <f t="shared" ref="R340:R347" si="279">ROUND((ROUND((AE340*AV340*I340),2)*BS340),2)</f>
        <v>0</v>
      </c>
      <c r="S340" s="2">
        <f t="shared" ref="S340:S347" si="280">ROUND((ROUND((AF340*AV340*I340),2)*BA340),2)</f>
        <v>0</v>
      </c>
      <c r="T340" s="2">
        <f t="shared" ref="T340:T347" si="281">ROUND(CU340*I340,2)</f>
        <v>0</v>
      </c>
      <c r="U340" s="2">
        <f t="shared" ref="U340:U347" si="282">CV340*I340</f>
        <v>0</v>
      </c>
      <c r="V340" s="2">
        <f t="shared" ref="V340:V347" si="283">CW340*I340</f>
        <v>0</v>
      </c>
      <c r="W340" s="2">
        <f t="shared" ref="W340:W347" si="284">ROUND(CX340*I340,2)</f>
        <v>0</v>
      </c>
      <c r="X340" s="2">
        <f t="shared" ref="X340:Y347" si="285">ROUND(CY340,2)</f>
        <v>0</v>
      </c>
      <c r="Y340" s="2">
        <f t="shared" si="285"/>
        <v>0</v>
      </c>
      <c r="Z340" s="2"/>
      <c r="AA340" s="2">
        <v>-1</v>
      </c>
      <c r="AB340" s="2">
        <f t="shared" ref="AB340:AB347" si="286">ROUND((AC340+AD340+AF340),6)</f>
        <v>197.18</v>
      </c>
      <c r="AC340" s="2">
        <f t="shared" ref="AC340:AC347" si="287">ROUND((ES340),6)</f>
        <v>197.18</v>
      </c>
      <c r="AD340" s="2">
        <f t="shared" ref="AD340:AD347" si="288">ROUND((((ET340)-(EU340))+AE340),6)</f>
        <v>0</v>
      </c>
      <c r="AE340" s="2">
        <f t="shared" ref="AE340:AF347" si="289">ROUND((EU340),6)</f>
        <v>0</v>
      </c>
      <c r="AF340" s="2">
        <f t="shared" si="289"/>
        <v>0</v>
      </c>
      <c r="AG340" s="2">
        <f t="shared" ref="AG340:AG347" si="290">ROUND((AP340),6)</f>
        <v>0</v>
      </c>
      <c r="AH340" s="2">
        <f t="shared" ref="AH340:AI347" si="291">(EW340)</f>
        <v>0</v>
      </c>
      <c r="AI340" s="2">
        <f t="shared" si="291"/>
        <v>0</v>
      </c>
      <c r="AJ340" s="2">
        <f t="shared" ref="AJ340:AJ347" si="292">(AS340)</f>
        <v>0</v>
      </c>
      <c r="AK340" s="2">
        <v>197.18</v>
      </c>
      <c r="AL340" s="2">
        <v>197.18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  <c r="AV340" s="2">
        <v>1</v>
      </c>
      <c r="AW340" s="2">
        <v>1</v>
      </c>
      <c r="AX340" s="2"/>
      <c r="AY340" s="2"/>
      <c r="AZ340" s="2">
        <v>1</v>
      </c>
      <c r="BA340" s="2">
        <v>1</v>
      </c>
      <c r="BB340" s="2">
        <v>1</v>
      </c>
      <c r="BC340" s="2">
        <v>1</v>
      </c>
      <c r="BD340" s="2" t="s">
        <v>3</v>
      </c>
      <c r="BE340" s="2" t="s">
        <v>3</v>
      </c>
      <c r="BF340" s="2" t="s">
        <v>3</v>
      </c>
      <c r="BG340" s="2" t="s">
        <v>3</v>
      </c>
      <c r="BH340" s="2">
        <v>3</v>
      </c>
      <c r="BI340" s="2">
        <v>1</v>
      </c>
      <c r="BJ340" s="2" t="s">
        <v>3</v>
      </c>
      <c r="BK340" s="2"/>
      <c r="BL340" s="2"/>
      <c r="BM340" s="2">
        <v>400002</v>
      </c>
      <c r="BN340" s="2">
        <v>0</v>
      </c>
      <c r="BO340" s="2" t="s">
        <v>3</v>
      </c>
      <c r="BP340" s="2">
        <v>0</v>
      </c>
      <c r="BQ340" s="2">
        <v>202</v>
      </c>
      <c r="BR340" s="2">
        <v>0</v>
      </c>
      <c r="BS340" s="2">
        <v>1</v>
      </c>
      <c r="BT340" s="2">
        <v>1</v>
      </c>
      <c r="BU340" s="2">
        <v>1</v>
      </c>
      <c r="BV340" s="2">
        <v>1</v>
      </c>
      <c r="BW340" s="2">
        <v>1</v>
      </c>
      <c r="BX340" s="2">
        <v>1</v>
      </c>
      <c r="BY340" s="2" t="s">
        <v>3</v>
      </c>
      <c r="BZ340" s="2">
        <v>0</v>
      </c>
      <c r="CA340" s="2">
        <v>0</v>
      </c>
      <c r="CB340" s="2" t="s">
        <v>3</v>
      </c>
      <c r="CC340" s="2"/>
      <c r="CD340" s="2"/>
      <c r="CE340" s="2">
        <v>30</v>
      </c>
      <c r="CF340" s="2">
        <v>0</v>
      </c>
      <c r="CG340" s="2">
        <v>0</v>
      </c>
      <c r="CH340" s="2"/>
      <c r="CI340" s="2"/>
      <c r="CJ340" s="2"/>
      <c r="CK340" s="2"/>
      <c r="CL340" s="2"/>
      <c r="CM340" s="2">
        <v>0</v>
      </c>
      <c r="CN340" s="2" t="s">
        <v>3</v>
      </c>
      <c r="CO340" s="2">
        <v>0</v>
      </c>
      <c r="CP340" s="2">
        <f t="shared" ref="CP340:CP347" si="293">(P340+Q340+S340)</f>
        <v>1577.44</v>
      </c>
      <c r="CQ340" s="2">
        <f t="shared" ref="CQ340:CQ347" si="294">ROUND((ROUND((AC340*AW340*1),2)*BC340),2)</f>
        <v>197.18</v>
      </c>
      <c r="CR340" s="2">
        <f t="shared" ref="CR340:CR347" si="295">(ROUND((ROUND(((ET340)*AV340*1),2)*BB340),2)+ROUND((ROUND(((AE340-(EU340))*AV340*1),2)*BS340),2))</f>
        <v>0</v>
      </c>
      <c r="CS340" s="2">
        <f t="shared" ref="CS340:CS347" si="296">ROUND((ROUND((AE340*AV340*1),2)*BS340),2)</f>
        <v>0</v>
      </c>
      <c r="CT340" s="2">
        <f t="shared" ref="CT340:CT347" si="297">ROUND((ROUND((AF340*AV340*1),2)*BA340),2)</f>
        <v>0</v>
      </c>
      <c r="CU340" s="2">
        <f t="shared" ref="CU340:CU347" si="298">AG340</f>
        <v>0</v>
      </c>
      <c r="CV340" s="2">
        <f t="shared" ref="CV340:CV347" si="299">(AH340*AV340)</f>
        <v>0</v>
      </c>
      <c r="CW340" s="2">
        <f t="shared" ref="CW340:CX347" si="300">AI340</f>
        <v>0</v>
      </c>
      <c r="CX340" s="2">
        <f t="shared" si="300"/>
        <v>0</v>
      </c>
      <c r="CY340" s="2">
        <f t="shared" ref="CY340:CY347" si="301">(((S340+R340)*AT340)/100)</f>
        <v>0</v>
      </c>
      <c r="CZ340" s="2">
        <f t="shared" ref="CZ340:CZ347" si="302">(((S340+R340)*AU340)/100)</f>
        <v>0</v>
      </c>
      <c r="DA340" s="2"/>
      <c r="DB340" s="2"/>
      <c r="DC340" s="2" t="s">
        <v>3</v>
      </c>
      <c r="DD340" s="2" t="s">
        <v>3</v>
      </c>
      <c r="DE340" s="2" t="s">
        <v>3</v>
      </c>
      <c r="DF340" s="2" t="s">
        <v>3</v>
      </c>
      <c r="DG340" s="2" t="s">
        <v>3</v>
      </c>
      <c r="DH340" s="2" t="s">
        <v>3</v>
      </c>
      <c r="DI340" s="2" t="s">
        <v>3</v>
      </c>
      <c r="DJ340" s="2" t="s">
        <v>3</v>
      </c>
      <c r="DK340" s="2" t="s">
        <v>3</v>
      </c>
      <c r="DL340" s="2" t="s">
        <v>3</v>
      </c>
      <c r="DM340" s="2" t="s">
        <v>3</v>
      </c>
      <c r="DN340" s="2">
        <v>0</v>
      </c>
      <c r="DO340" s="2">
        <v>0</v>
      </c>
      <c r="DP340" s="2">
        <v>1</v>
      </c>
      <c r="DQ340" s="2">
        <v>1</v>
      </c>
      <c r="DR340" s="2"/>
      <c r="DS340" s="2"/>
      <c r="DT340" s="2"/>
      <c r="DU340" s="2">
        <v>1003</v>
      </c>
      <c r="DV340" s="2" t="s">
        <v>140</v>
      </c>
      <c r="DW340" s="2" t="s">
        <v>140</v>
      </c>
      <c r="DX340" s="2">
        <v>1</v>
      </c>
      <c r="DY340" s="2"/>
      <c r="DZ340" s="2" t="s">
        <v>3</v>
      </c>
      <c r="EA340" s="2" t="s">
        <v>3</v>
      </c>
      <c r="EB340" s="2" t="s">
        <v>3</v>
      </c>
      <c r="EC340" s="2" t="s">
        <v>3</v>
      </c>
      <c r="ED340" s="2"/>
      <c r="EE340" s="2">
        <v>405818810</v>
      </c>
      <c r="EF340" s="2">
        <v>202</v>
      </c>
      <c r="EG340" s="2" t="s">
        <v>136</v>
      </c>
      <c r="EH340" s="2">
        <v>0</v>
      </c>
      <c r="EI340" s="2" t="s">
        <v>3</v>
      </c>
      <c r="EJ340" s="2">
        <v>1</v>
      </c>
      <c r="EK340" s="2">
        <v>400002</v>
      </c>
      <c r="EL340" s="2" t="s">
        <v>141</v>
      </c>
      <c r="EM340" s="2" t="s">
        <v>136</v>
      </c>
      <c r="EN340" s="2"/>
      <c r="EO340" s="2" t="s">
        <v>3</v>
      </c>
      <c r="EP340" s="2"/>
      <c r="EQ340" s="2">
        <v>132096</v>
      </c>
      <c r="ER340" s="2">
        <v>119.83</v>
      </c>
      <c r="ES340" s="2">
        <v>197.18</v>
      </c>
      <c r="ET340" s="2">
        <v>0</v>
      </c>
      <c r="EU340" s="2">
        <v>0</v>
      </c>
      <c r="EV340" s="2">
        <v>0</v>
      </c>
      <c r="EW340" s="2">
        <v>0</v>
      </c>
      <c r="EX340" s="2">
        <v>0</v>
      </c>
      <c r="EY340" s="2">
        <v>0</v>
      </c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>
        <v>0</v>
      </c>
      <c r="FR340" s="2">
        <v>0</v>
      </c>
      <c r="FS340" s="2">
        <v>0</v>
      </c>
      <c r="FT340" s="2"/>
      <c r="FU340" s="2"/>
      <c r="FV340" s="2"/>
      <c r="FW340" s="2"/>
      <c r="FX340" s="2">
        <v>0</v>
      </c>
      <c r="FY340" s="2">
        <v>0</v>
      </c>
      <c r="FZ340" s="2"/>
      <c r="GA340" s="2" t="s">
        <v>230</v>
      </c>
      <c r="GB340" s="2"/>
      <c r="GC340" s="2"/>
      <c r="GD340" s="2">
        <v>1</v>
      </c>
      <c r="GE340" s="2"/>
      <c r="GF340" s="2">
        <v>-1199721738</v>
      </c>
      <c r="GG340" s="2">
        <v>2</v>
      </c>
      <c r="GH340" s="2">
        <v>4</v>
      </c>
      <c r="GI340" s="2">
        <v>-2</v>
      </c>
      <c r="GJ340" s="2">
        <v>0</v>
      </c>
      <c r="GK340" s="2">
        <v>0</v>
      </c>
      <c r="GL340" s="2">
        <f t="shared" ref="GL340:GL347" si="303">ROUND(IF(AND(BH340=3,BI340=3,FS340&lt;&gt;0),P340,0),2)</f>
        <v>0</v>
      </c>
      <c r="GM340" s="2">
        <f t="shared" ref="GM340:GM347" si="304">ROUND(O340+X340+Y340,2)+GX340</f>
        <v>1577.44</v>
      </c>
      <c r="GN340" s="2">
        <f t="shared" ref="GN340:GN347" si="305">IF(OR(BI340=0,BI340=1),GM340-GX340,0)</f>
        <v>1577.44</v>
      </c>
      <c r="GO340" s="2">
        <f t="shared" ref="GO340:GO347" si="306">IF(BI340=2,GM340-GX340,0)</f>
        <v>0</v>
      </c>
      <c r="GP340" s="2">
        <f t="shared" ref="GP340:GP347" si="307">IF(BI340=4,GM340-GX340,0)</f>
        <v>0</v>
      </c>
      <c r="GQ340" s="2"/>
      <c r="GR340" s="2">
        <v>0</v>
      </c>
      <c r="GS340" s="2">
        <v>2</v>
      </c>
      <c r="GT340" s="2">
        <v>0</v>
      </c>
      <c r="GU340" s="2" t="s">
        <v>3</v>
      </c>
      <c r="GV340" s="2">
        <f t="shared" ref="GV340:GV347" si="308">ROUND((GT340),6)</f>
        <v>0</v>
      </c>
      <c r="GW340" s="2">
        <v>1</v>
      </c>
      <c r="GX340" s="2">
        <f t="shared" ref="GX340:GX347" si="309">ROUND(HC340*I340,2)</f>
        <v>0</v>
      </c>
      <c r="GY340" s="2"/>
      <c r="GZ340" s="2"/>
      <c r="HA340" s="2">
        <v>0</v>
      </c>
      <c r="HB340" s="2">
        <v>0</v>
      </c>
      <c r="HC340" s="2">
        <f t="shared" ref="HC340:HC347" si="310">GV340*GW340</f>
        <v>0</v>
      </c>
      <c r="HD340" s="2"/>
      <c r="HE340" s="2" t="s">
        <v>143</v>
      </c>
      <c r="HF340" s="2" t="s">
        <v>24</v>
      </c>
      <c r="HG340" s="2"/>
      <c r="HH340" s="2"/>
      <c r="HI340" s="2"/>
      <c r="HJ340" s="2"/>
      <c r="HK340" s="2"/>
      <c r="HL340" s="2"/>
      <c r="HM340" s="2" t="s">
        <v>3</v>
      </c>
      <c r="HN340" s="2" t="s">
        <v>3</v>
      </c>
      <c r="HO340" s="2" t="s">
        <v>3</v>
      </c>
      <c r="HP340" s="2" t="s">
        <v>3</v>
      </c>
      <c r="HQ340" s="2" t="s">
        <v>3</v>
      </c>
      <c r="HR340" s="2"/>
      <c r="HS340" s="2">
        <v>0</v>
      </c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>
        <v>0</v>
      </c>
      <c r="IL340" s="2"/>
      <c r="IM340" s="2"/>
      <c r="IN340" s="2"/>
      <c r="IO340" s="2"/>
      <c r="IP340" s="2"/>
      <c r="IQ340" s="2"/>
      <c r="IR340" s="2"/>
      <c r="IS340" s="2"/>
      <c r="IT340" s="2"/>
      <c r="IU340" s="2"/>
    </row>
    <row r="341" spans="1:255" x14ac:dyDescent="0.2">
      <c r="A341">
        <v>17</v>
      </c>
      <c r="B341">
        <v>1</v>
      </c>
      <c r="E341" t="s">
        <v>3</v>
      </c>
      <c r="F341" t="s">
        <v>138</v>
      </c>
      <c r="G341" t="s">
        <v>229</v>
      </c>
      <c r="H341" t="s">
        <v>140</v>
      </c>
      <c r="I341">
        <f>ROUND(ROUND(8,5),9)</f>
        <v>8</v>
      </c>
      <c r="J341">
        <v>0</v>
      </c>
      <c r="K341">
        <f>ROUND(ROUND(8,5),9)</f>
        <v>8</v>
      </c>
      <c r="O341">
        <f t="shared" si="276"/>
        <v>15522.01</v>
      </c>
      <c r="P341">
        <f t="shared" si="277"/>
        <v>15522.01</v>
      </c>
      <c r="Q341">
        <f t="shared" si="278"/>
        <v>0</v>
      </c>
      <c r="R341">
        <f t="shared" si="279"/>
        <v>0</v>
      </c>
      <c r="S341">
        <f t="shared" si="280"/>
        <v>0</v>
      </c>
      <c r="T341">
        <f t="shared" si="281"/>
        <v>0</v>
      </c>
      <c r="U341">
        <f t="shared" si="282"/>
        <v>0</v>
      </c>
      <c r="V341">
        <f t="shared" si="283"/>
        <v>0</v>
      </c>
      <c r="W341">
        <f t="shared" si="284"/>
        <v>0</v>
      </c>
      <c r="X341">
        <f t="shared" si="285"/>
        <v>0</v>
      </c>
      <c r="Y341">
        <f t="shared" si="285"/>
        <v>0</v>
      </c>
      <c r="AA341">
        <v>-1</v>
      </c>
      <c r="AB341">
        <f t="shared" si="286"/>
        <v>197.18</v>
      </c>
      <c r="AC341">
        <f t="shared" si="287"/>
        <v>197.18</v>
      </c>
      <c r="AD341">
        <f t="shared" si="288"/>
        <v>0</v>
      </c>
      <c r="AE341">
        <f t="shared" si="289"/>
        <v>0</v>
      </c>
      <c r="AF341">
        <f t="shared" si="289"/>
        <v>0</v>
      </c>
      <c r="AG341">
        <f t="shared" si="290"/>
        <v>0</v>
      </c>
      <c r="AH341">
        <f t="shared" si="291"/>
        <v>0</v>
      </c>
      <c r="AI341">
        <f t="shared" si="291"/>
        <v>0</v>
      </c>
      <c r="AJ341">
        <f t="shared" si="292"/>
        <v>0</v>
      </c>
      <c r="AK341">
        <v>197.18</v>
      </c>
      <c r="AL341">
        <v>197.18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9.84</v>
      </c>
      <c r="BD341" t="s">
        <v>3</v>
      </c>
      <c r="BE341" t="s">
        <v>3</v>
      </c>
      <c r="BF341" t="s">
        <v>3</v>
      </c>
      <c r="BG341" t="s">
        <v>3</v>
      </c>
      <c r="BH341">
        <v>3</v>
      </c>
      <c r="BI341">
        <v>1</v>
      </c>
      <c r="BJ341" t="s">
        <v>3</v>
      </c>
      <c r="BM341">
        <v>400002</v>
      </c>
      <c r="BN341">
        <v>0</v>
      </c>
      <c r="BO341" t="s">
        <v>3</v>
      </c>
      <c r="BP341">
        <v>0</v>
      </c>
      <c r="BQ341">
        <v>202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0</v>
      </c>
      <c r="CA341">
        <v>0</v>
      </c>
      <c r="CB341" t="s">
        <v>3</v>
      </c>
      <c r="CE341">
        <v>30</v>
      </c>
      <c r="CF341">
        <v>0</v>
      </c>
      <c r="CG341">
        <v>0</v>
      </c>
      <c r="CM341">
        <v>0</v>
      </c>
      <c r="CN341" t="s">
        <v>3</v>
      </c>
      <c r="CO341">
        <v>0</v>
      </c>
      <c r="CP341">
        <f t="shared" si="293"/>
        <v>15522.01</v>
      </c>
      <c r="CQ341">
        <f t="shared" si="294"/>
        <v>1940.25</v>
      </c>
      <c r="CR341">
        <f t="shared" si="295"/>
        <v>0</v>
      </c>
      <c r="CS341">
        <f t="shared" si="296"/>
        <v>0</v>
      </c>
      <c r="CT341">
        <f t="shared" si="297"/>
        <v>0</v>
      </c>
      <c r="CU341">
        <f t="shared" si="298"/>
        <v>0</v>
      </c>
      <c r="CV341">
        <f t="shared" si="299"/>
        <v>0</v>
      </c>
      <c r="CW341">
        <f t="shared" si="300"/>
        <v>0</v>
      </c>
      <c r="CX341">
        <f t="shared" si="300"/>
        <v>0</v>
      </c>
      <c r="CY341">
        <f t="shared" si="301"/>
        <v>0</v>
      </c>
      <c r="CZ341">
        <f t="shared" si="302"/>
        <v>0</v>
      </c>
      <c r="DC341" t="s">
        <v>3</v>
      </c>
      <c r="DD341" t="s">
        <v>3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1003</v>
      </c>
      <c r="DV341" t="s">
        <v>140</v>
      </c>
      <c r="DW341" t="s">
        <v>140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405818810</v>
      </c>
      <c r="EF341">
        <v>202</v>
      </c>
      <c r="EG341" t="s">
        <v>136</v>
      </c>
      <c r="EH341">
        <v>0</v>
      </c>
      <c r="EI341" t="s">
        <v>3</v>
      </c>
      <c r="EJ341">
        <v>1</v>
      </c>
      <c r="EK341">
        <v>400002</v>
      </c>
      <c r="EL341" t="s">
        <v>141</v>
      </c>
      <c r="EM341" t="s">
        <v>136</v>
      </c>
      <c r="EO341" t="s">
        <v>3</v>
      </c>
      <c r="EQ341">
        <v>132096</v>
      </c>
      <c r="ER341">
        <v>196.78</v>
      </c>
      <c r="ES341">
        <v>197.18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5</v>
      </c>
      <c r="FC341">
        <v>0</v>
      </c>
      <c r="FD341">
        <v>18</v>
      </c>
      <c r="FF341">
        <v>1902.15</v>
      </c>
      <c r="FQ341">
        <v>0</v>
      </c>
      <c r="FR341">
        <v>0</v>
      </c>
      <c r="FS341">
        <v>0</v>
      </c>
      <c r="FX341">
        <v>0</v>
      </c>
      <c r="FY341">
        <v>0</v>
      </c>
      <c r="GA341" t="s">
        <v>230</v>
      </c>
      <c r="GD341">
        <v>1</v>
      </c>
      <c r="GF341">
        <v>-1199721738</v>
      </c>
      <c r="GG341">
        <v>2</v>
      </c>
      <c r="GH341">
        <v>3</v>
      </c>
      <c r="GI341">
        <v>5</v>
      </c>
      <c r="GJ341">
        <v>0</v>
      </c>
      <c r="GK341">
        <v>0</v>
      </c>
      <c r="GL341">
        <f t="shared" si="303"/>
        <v>0</v>
      </c>
      <c r="GM341">
        <f t="shared" si="304"/>
        <v>15522.01</v>
      </c>
      <c r="GN341">
        <f t="shared" si="305"/>
        <v>15522.01</v>
      </c>
      <c r="GO341">
        <f t="shared" si="306"/>
        <v>0</v>
      </c>
      <c r="GP341">
        <f t="shared" si="307"/>
        <v>0</v>
      </c>
      <c r="GR341">
        <v>1</v>
      </c>
      <c r="GS341">
        <v>1</v>
      </c>
      <c r="GT341">
        <v>0</v>
      </c>
      <c r="GU341" t="s">
        <v>3</v>
      </c>
      <c r="GV341">
        <f t="shared" si="308"/>
        <v>0</v>
      </c>
      <c r="GW341">
        <v>1</v>
      </c>
      <c r="GX341">
        <f t="shared" si="309"/>
        <v>0</v>
      </c>
      <c r="HA341">
        <v>0</v>
      </c>
      <c r="HB341">
        <v>0</v>
      </c>
      <c r="HC341">
        <f t="shared" si="310"/>
        <v>0</v>
      </c>
      <c r="HE341" t="s">
        <v>143</v>
      </c>
      <c r="HF341" t="s">
        <v>24</v>
      </c>
      <c r="HM341" t="s">
        <v>3</v>
      </c>
      <c r="HN341" t="s">
        <v>3</v>
      </c>
      <c r="HO341" t="s">
        <v>3</v>
      </c>
      <c r="HP341" t="s">
        <v>3</v>
      </c>
      <c r="HQ341" t="s">
        <v>3</v>
      </c>
      <c r="HS341">
        <v>0</v>
      </c>
      <c r="IK341">
        <v>0</v>
      </c>
    </row>
    <row r="342" spans="1:255" x14ac:dyDescent="0.2">
      <c r="A342" s="2">
        <v>17</v>
      </c>
      <c r="B342" s="2">
        <v>1</v>
      </c>
      <c r="C342" s="2"/>
      <c r="D342" s="2"/>
      <c r="E342" s="2" t="s">
        <v>3</v>
      </c>
      <c r="F342" s="2" t="s">
        <v>138</v>
      </c>
      <c r="G342" s="2" t="s">
        <v>218</v>
      </c>
      <c r="H342" s="2" t="s">
        <v>140</v>
      </c>
      <c r="I342" s="2">
        <f>ROUND(ROUND(2,5),9)</f>
        <v>2</v>
      </c>
      <c r="J342" s="2">
        <v>0</v>
      </c>
      <c r="K342" s="2">
        <f>ROUND(ROUND(2,5),9)</f>
        <v>2</v>
      </c>
      <c r="L342" s="2"/>
      <c r="M342" s="2"/>
      <c r="N342" s="2"/>
      <c r="O342" s="2">
        <f t="shared" si="276"/>
        <v>89.42</v>
      </c>
      <c r="P342" s="2">
        <f t="shared" si="277"/>
        <v>89.42</v>
      </c>
      <c r="Q342" s="2">
        <f t="shared" si="278"/>
        <v>0</v>
      </c>
      <c r="R342" s="2">
        <f t="shared" si="279"/>
        <v>0</v>
      </c>
      <c r="S342" s="2">
        <f t="shared" si="280"/>
        <v>0</v>
      </c>
      <c r="T342" s="2">
        <f t="shared" si="281"/>
        <v>0</v>
      </c>
      <c r="U342" s="2">
        <f t="shared" si="282"/>
        <v>0</v>
      </c>
      <c r="V342" s="2">
        <f t="shared" si="283"/>
        <v>0</v>
      </c>
      <c r="W342" s="2">
        <f t="shared" si="284"/>
        <v>0</v>
      </c>
      <c r="X342" s="2">
        <f t="shared" si="285"/>
        <v>0</v>
      </c>
      <c r="Y342" s="2">
        <f t="shared" si="285"/>
        <v>0</v>
      </c>
      <c r="Z342" s="2"/>
      <c r="AA342" s="2">
        <v>-1</v>
      </c>
      <c r="AB342" s="2">
        <f t="shared" si="286"/>
        <v>44.71</v>
      </c>
      <c r="AC342" s="2">
        <f t="shared" si="287"/>
        <v>44.71</v>
      </c>
      <c r="AD342" s="2">
        <f t="shared" si="288"/>
        <v>0</v>
      </c>
      <c r="AE342" s="2">
        <f t="shared" si="289"/>
        <v>0</v>
      </c>
      <c r="AF342" s="2">
        <f t="shared" si="289"/>
        <v>0</v>
      </c>
      <c r="AG342" s="2">
        <f t="shared" si="290"/>
        <v>0</v>
      </c>
      <c r="AH342" s="2">
        <f t="shared" si="291"/>
        <v>0</v>
      </c>
      <c r="AI342" s="2">
        <f t="shared" si="291"/>
        <v>0</v>
      </c>
      <c r="AJ342" s="2">
        <f t="shared" si="292"/>
        <v>0</v>
      </c>
      <c r="AK342" s="2">
        <v>44.71</v>
      </c>
      <c r="AL342" s="2">
        <v>44.71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v>0</v>
      </c>
      <c r="AV342" s="2">
        <v>1</v>
      </c>
      <c r="AW342" s="2">
        <v>1</v>
      </c>
      <c r="AX342" s="2"/>
      <c r="AY342" s="2"/>
      <c r="AZ342" s="2">
        <v>1</v>
      </c>
      <c r="BA342" s="2">
        <v>1</v>
      </c>
      <c r="BB342" s="2">
        <v>1</v>
      </c>
      <c r="BC342" s="2">
        <v>1</v>
      </c>
      <c r="BD342" s="2" t="s">
        <v>3</v>
      </c>
      <c r="BE342" s="2" t="s">
        <v>3</v>
      </c>
      <c r="BF342" s="2" t="s">
        <v>3</v>
      </c>
      <c r="BG342" s="2" t="s">
        <v>3</v>
      </c>
      <c r="BH342" s="2">
        <v>3</v>
      </c>
      <c r="BI342" s="2">
        <v>1</v>
      </c>
      <c r="BJ342" s="2" t="s">
        <v>3</v>
      </c>
      <c r="BK342" s="2"/>
      <c r="BL342" s="2"/>
      <c r="BM342" s="2">
        <v>400002</v>
      </c>
      <c r="BN342" s="2">
        <v>0</v>
      </c>
      <c r="BO342" s="2" t="s">
        <v>3</v>
      </c>
      <c r="BP342" s="2">
        <v>0</v>
      </c>
      <c r="BQ342" s="2">
        <v>202</v>
      </c>
      <c r="BR342" s="2">
        <v>0</v>
      </c>
      <c r="BS342" s="2">
        <v>1</v>
      </c>
      <c r="BT342" s="2">
        <v>1</v>
      </c>
      <c r="BU342" s="2">
        <v>1</v>
      </c>
      <c r="BV342" s="2">
        <v>1</v>
      </c>
      <c r="BW342" s="2">
        <v>1</v>
      </c>
      <c r="BX342" s="2">
        <v>1</v>
      </c>
      <c r="BY342" s="2" t="s">
        <v>3</v>
      </c>
      <c r="BZ342" s="2">
        <v>0</v>
      </c>
      <c r="CA342" s="2">
        <v>0</v>
      </c>
      <c r="CB342" s="2" t="s">
        <v>3</v>
      </c>
      <c r="CC342" s="2"/>
      <c r="CD342" s="2"/>
      <c r="CE342" s="2">
        <v>30</v>
      </c>
      <c r="CF342" s="2">
        <v>0</v>
      </c>
      <c r="CG342" s="2">
        <v>0</v>
      </c>
      <c r="CH342" s="2"/>
      <c r="CI342" s="2"/>
      <c r="CJ342" s="2"/>
      <c r="CK342" s="2"/>
      <c r="CL342" s="2"/>
      <c r="CM342" s="2">
        <v>0</v>
      </c>
      <c r="CN342" s="2" t="s">
        <v>3</v>
      </c>
      <c r="CO342" s="2">
        <v>0</v>
      </c>
      <c r="CP342" s="2">
        <f t="shared" si="293"/>
        <v>89.42</v>
      </c>
      <c r="CQ342" s="2">
        <f t="shared" si="294"/>
        <v>44.71</v>
      </c>
      <c r="CR342" s="2">
        <f t="shared" si="295"/>
        <v>0</v>
      </c>
      <c r="CS342" s="2">
        <f t="shared" si="296"/>
        <v>0</v>
      </c>
      <c r="CT342" s="2">
        <f t="shared" si="297"/>
        <v>0</v>
      </c>
      <c r="CU342" s="2">
        <f t="shared" si="298"/>
        <v>0</v>
      </c>
      <c r="CV342" s="2">
        <f t="shared" si="299"/>
        <v>0</v>
      </c>
      <c r="CW342" s="2">
        <f t="shared" si="300"/>
        <v>0</v>
      </c>
      <c r="CX342" s="2">
        <f t="shared" si="300"/>
        <v>0</v>
      </c>
      <c r="CY342" s="2">
        <f t="shared" si="301"/>
        <v>0</v>
      </c>
      <c r="CZ342" s="2">
        <f t="shared" si="302"/>
        <v>0</v>
      </c>
      <c r="DA342" s="2"/>
      <c r="DB342" s="2"/>
      <c r="DC342" s="2" t="s">
        <v>3</v>
      </c>
      <c r="DD342" s="2" t="s">
        <v>3</v>
      </c>
      <c r="DE342" s="2" t="s">
        <v>3</v>
      </c>
      <c r="DF342" s="2" t="s">
        <v>3</v>
      </c>
      <c r="DG342" s="2" t="s">
        <v>3</v>
      </c>
      <c r="DH342" s="2" t="s">
        <v>3</v>
      </c>
      <c r="DI342" s="2" t="s">
        <v>3</v>
      </c>
      <c r="DJ342" s="2" t="s">
        <v>3</v>
      </c>
      <c r="DK342" s="2" t="s">
        <v>3</v>
      </c>
      <c r="DL342" s="2" t="s">
        <v>3</v>
      </c>
      <c r="DM342" s="2" t="s">
        <v>3</v>
      </c>
      <c r="DN342" s="2">
        <v>0</v>
      </c>
      <c r="DO342" s="2">
        <v>0</v>
      </c>
      <c r="DP342" s="2">
        <v>1</v>
      </c>
      <c r="DQ342" s="2">
        <v>1</v>
      </c>
      <c r="DR342" s="2"/>
      <c r="DS342" s="2"/>
      <c r="DT342" s="2"/>
      <c r="DU342" s="2">
        <v>1003</v>
      </c>
      <c r="DV342" s="2" t="s">
        <v>140</v>
      </c>
      <c r="DW342" s="2" t="s">
        <v>140</v>
      </c>
      <c r="DX342" s="2">
        <v>1</v>
      </c>
      <c r="DY342" s="2"/>
      <c r="DZ342" s="2" t="s">
        <v>3</v>
      </c>
      <c r="EA342" s="2" t="s">
        <v>3</v>
      </c>
      <c r="EB342" s="2" t="s">
        <v>3</v>
      </c>
      <c r="EC342" s="2" t="s">
        <v>3</v>
      </c>
      <c r="ED342" s="2"/>
      <c r="EE342" s="2">
        <v>405818810</v>
      </c>
      <c r="EF342" s="2">
        <v>202</v>
      </c>
      <c r="EG342" s="2" t="s">
        <v>136</v>
      </c>
      <c r="EH342" s="2">
        <v>0</v>
      </c>
      <c r="EI342" s="2" t="s">
        <v>3</v>
      </c>
      <c r="EJ342" s="2">
        <v>1</v>
      </c>
      <c r="EK342" s="2">
        <v>400002</v>
      </c>
      <c r="EL342" s="2" t="s">
        <v>141</v>
      </c>
      <c r="EM342" s="2" t="s">
        <v>136</v>
      </c>
      <c r="EN342" s="2"/>
      <c r="EO342" s="2" t="s">
        <v>3</v>
      </c>
      <c r="EP342" s="2"/>
      <c r="EQ342" s="2">
        <v>1024</v>
      </c>
      <c r="ER342" s="2">
        <v>119.83</v>
      </c>
      <c r="ES342" s="2">
        <v>44.71</v>
      </c>
      <c r="ET342" s="2">
        <v>0</v>
      </c>
      <c r="EU342" s="2">
        <v>0</v>
      </c>
      <c r="EV342" s="2">
        <v>0</v>
      </c>
      <c r="EW342" s="2">
        <v>0</v>
      </c>
      <c r="EX342" s="2">
        <v>0</v>
      </c>
      <c r="EY342" s="2">
        <v>0</v>
      </c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>
        <v>0</v>
      </c>
      <c r="FR342" s="2">
        <v>0</v>
      </c>
      <c r="FS342" s="2">
        <v>0</v>
      </c>
      <c r="FT342" s="2"/>
      <c r="FU342" s="2"/>
      <c r="FV342" s="2"/>
      <c r="FW342" s="2"/>
      <c r="FX342" s="2">
        <v>0</v>
      </c>
      <c r="FY342" s="2">
        <v>0</v>
      </c>
      <c r="FZ342" s="2"/>
      <c r="GA342" s="2" t="s">
        <v>231</v>
      </c>
      <c r="GB342" s="2"/>
      <c r="GC342" s="2"/>
      <c r="GD342" s="2">
        <v>1</v>
      </c>
      <c r="GE342" s="2"/>
      <c r="GF342" s="2">
        <v>-1564820369</v>
      </c>
      <c r="GG342" s="2">
        <v>2</v>
      </c>
      <c r="GH342" s="2">
        <v>4</v>
      </c>
      <c r="GI342" s="2">
        <v>-2</v>
      </c>
      <c r="GJ342" s="2">
        <v>0</v>
      </c>
      <c r="GK342" s="2">
        <v>0</v>
      </c>
      <c r="GL342" s="2">
        <f t="shared" si="303"/>
        <v>0</v>
      </c>
      <c r="GM342" s="2">
        <f t="shared" si="304"/>
        <v>89.42</v>
      </c>
      <c r="GN342" s="2">
        <f t="shared" si="305"/>
        <v>89.42</v>
      </c>
      <c r="GO342" s="2">
        <f t="shared" si="306"/>
        <v>0</v>
      </c>
      <c r="GP342" s="2">
        <f t="shared" si="307"/>
        <v>0</v>
      </c>
      <c r="GQ342" s="2"/>
      <c r="GR342" s="2">
        <v>0</v>
      </c>
      <c r="GS342" s="2">
        <v>2</v>
      </c>
      <c r="GT342" s="2">
        <v>0</v>
      </c>
      <c r="GU342" s="2" t="s">
        <v>3</v>
      </c>
      <c r="GV342" s="2">
        <f t="shared" si="308"/>
        <v>0</v>
      </c>
      <c r="GW342" s="2">
        <v>1</v>
      </c>
      <c r="GX342" s="2">
        <f t="shared" si="309"/>
        <v>0</v>
      </c>
      <c r="GY342" s="2"/>
      <c r="GZ342" s="2"/>
      <c r="HA342" s="2">
        <v>0</v>
      </c>
      <c r="HB342" s="2">
        <v>0</v>
      </c>
      <c r="HC342" s="2">
        <f t="shared" si="310"/>
        <v>0</v>
      </c>
      <c r="HD342" s="2"/>
      <c r="HE342" s="2" t="s">
        <v>143</v>
      </c>
      <c r="HF342" s="2" t="s">
        <v>24</v>
      </c>
      <c r="HG342" s="2"/>
      <c r="HH342" s="2"/>
      <c r="HI342" s="2"/>
      <c r="HJ342" s="2"/>
      <c r="HK342" s="2"/>
      <c r="HL342" s="2"/>
      <c r="HM342" s="2" t="s">
        <v>3</v>
      </c>
      <c r="HN342" s="2" t="s">
        <v>3</v>
      </c>
      <c r="HO342" s="2" t="s">
        <v>3</v>
      </c>
      <c r="HP342" s="2" t="s">
        <v>3</v>
      </c>
      <c r="HQ342" s="2" t="s">
        <v>3</v>
      </c>
      <c r="HR342" s="2"/>
      <c r="HS342" s="2">
        <v>0</v>
      </c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>
        <v>0</v>
      </c>
      <c r="IL342" s="2"/>
      <c r="IM342" s="2"/>
      <c r="IN342" s="2"/>
      <c r="IO342" s="2"/>
      <c r="IP342" s="2"/>
      <c r="IQ342" s="2"/>
      <c r="IR342" s="2"/>
      <c r="IS342" s="2"/>
      <c r="IT342" s="2"/>
      <c r="IU342" s="2"/>
    </row>
    <row r="343" spans="1:255" x14ac:dyDescent="0.2">
      <c r="A343">
        <v>17</v>
      </c>
      <c r="B343">
        <v>1</v>
      </c>
      <c r="E343" t="s">
        <v>3</v>
      </c>
      <c r="F343" t="s">
        <v>138</v>
      </c>
      <c r="G343" t="s">
        <v>218</v>
      </c>
      <c r="H343" t="s">
        <v>140</v>
      </c>
      <c r="I343">
        <f>ROUND(ROUND(2,5),9)</f>
        <v>2</v>
      </c>
      <c r="J343">
        <v>0</v>
      </c>
      <c r="K343">
        <f>ROUND(ROUND(2,5),9)</f>
        <v>2</v>
      </c>
      <c r="O343">
        <f t="shared" si="276"/>
        <v>879.89</v>
      </c>
      <c r="P343">
        <f t="shared" si="277"/>
        <v>879.89</v>
      </c>
      <c r="Q343">
        <f t="shared" si="278"/>
        <v>0</v>
      </c>
      <c r="R343">
        <f t="shared" si="279"/>
        <v>0</v>
      </c>
      <c r="S343">
        <f t="shared" si="280"/>
        <v>0</v>
      </c>
      <c r="T343">
        <f t="shared" si="281"/>
        <v>0</v>
      </c>
      <c r="U343">
        <f t="shared" si="282"/>
        <v>0</v>
      </c>
      <c r="V343">
        <f t="shared" si="283"/>
        <v>0</v>
      </c>
      <c r="W343">
        <f t="shared" si="284"/>
        <v>0</v>
      </c>
      <c r="X343">
        <f t="shared" si="285"/>
        <v>0</v>
      </c>
      <c r="Y343">
        <f t="shared" si="285"/>
        <v>0</v>
      </c>
      <c r="AA343">
        <v>-1</v>
      </c>
      <c r="AB343">
        <f t="shared" si="286"/>
        <v>44.71</v>
      </c>
      <c r="AC343">
        <f t="shared" si="287"/>
        <v>44.71</v>
      </c>
      <c r="AD343">
        <f t="shared" si="288"/>
        <v>0</v>
      </c>
      <c r="AE343">
        <f t="shared" si="289"/>
        <v>0</v>
      </c>
      <c r="AF343">
        <f t="shared" si="289"/>
        <v>0</v>
      </c>
      <c r="AG343">
        <f t="shared" si="290"/>
        <v>0</v>
      </c>
      <c r="AH343">
        <f t="shared" si="291"/>
        <v>0</v>
      </c>
      <c r="AI343">
        <f t="shared" si="291"/>
        <v>0</v>
      </c>
      <c r="AJ343">
        <f t="shared" si="292"/>
        <v>0</v>
      </c>
      <c r="AK343">
        <v>44.71</v>
      </c>
      <c r="AL343">
        <v>44.71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9.84</v>
      </c>
      <c r="BD343" t="s">
        <v>3</v>
      </c>
      <c r="BE343" t="s">
        <v>3</v>
      </c>
      <c r="BF343" t="s">
        <v>3</v>
      </c>
      <c r="BG343" t="s">
        <v>3</v>
      </c>
      <c r="BH343">
        <v>3</v>
      </c>
      <c r="BI343">
        <v>1</v>
      </c>
      <c r="BJ343" t="s">
        <v>3</v>
      </c>
      <c r="BM343">
        <v>400002</v>
      </c>
      <c r="BN343">
        <v>0</v>
      </c>
      <c r="BO343" t="s">
        <v>3</v>
      </c>
      <c r="BP343">
        <v>0</v>
      </c>
      <c r="BQ343">
        <v>202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0</v>
      </c>
      <c r="CA343">
        <v>0</v>
      </c>
      <c r="CB343" t="s">
        <v>3</v>
      </c>
      <c r="CE343">
        <v>30</v>
      </c>
      <c r="CF343">
        <v>0</v>
      </c>
      <c r="CG343">
        <v>0</v>
      </c>
      <c r="CM343">
        <v>0</v>
      </c>
      <c r="CN343" t="s">
        <v>3</v>
      </c>
      <c r="CO343">
        <v>0</v>
      </c>
      <c r="CP343">
        <f t="shared" si="293"/>
        <v>879.89</v>
      </c>
      <c r="CQ343">
        <f t="shared" si="294"/>
        <v>439.95</v>
      </c>
      <c r="CR343">
        <f t="shared" si="295"/>
        <v>0</v>
      </c>
      <c r="CS343">
        <f t="shared" si="296"/>
        <v>0</v>
      </c>
      <c r="CT343">
        <f t="shared" si="297"/>
        <v>0</v>
      </c>
      <c r="CU343">
        <f t="shared" si="298"/>
        <v>0</v>
      </c>
      <c r="CV343">
        <f t="shared" si="299"/>
        <v>0</v>
      </c>
      <c r="CW343">
        <f t="shared" si="300"/>
        <v>0</v>
      </c>
      <c r="CX343">
        <f t="shared" si="300"/>
        <v>0</v>
      </c>
      <c r="CY343">
        <f t="shared" si="301"/>
        <v>0</v>
      </c>
      <c r="CZ343">
        <f t="shared" si="302"/>
        <v>0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1003</v>
      </c>
      <c r="DV343" t="s">
        <v>140</v>
      </c>
      <c r="DW343" t="s">
        <v>140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405818810</v>
      </c>
      <c r="EF343">
        <v>202</v>
      </c>
      <c r="EG343" t="s">
        <v>136</v>
      </c>
      <c r="EH343">
        <v>0</v>
      </c>
      <c r="EI343" t="s">
        <v>3</v>
      </c>
      <c r="EJ343">
        <v>1</v>
      </c>
      <c r="EK343">
        <v>400002</v>
      </c>
      <c r="EL343" t="s">
        <v>141</v>
      </c>
      <c r="EM343" t="s">
        <v>136</v>
      </c>
      <c r="EO343" t="s">
        <v>3</v>
      </c>
      <c r="EQ343">
        <v>1024</v>
      </c>
      <c r="ER343">
        <v>44.61</v>
      </c>
      <c r="ES343">
        <v>44.71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5</v>
      </c>
      <c r="FC343">
        <v>0</v>
      </c>
      <c r="FD343">
        <v>18</v>
      </c>
      <c r="FF343">
        <v>431.24</v>
      </c>
      <c r="FQ343">
        <v>0</v>
      </c>
      <c r="FR343">
        <v>0</v>
      </c>
      <c r="FS343">
        <v>0</v>
      </c>
      <c r="FX343">
        <v>0</v>
      </c>
      <c r="FY343">
        <v>0</v>
      </c>
      <c r="GA343" t="s">
        <v>231</v>
      </c>
      <c r="GD343">
        <v>1</v>
      </c>
      <c r="GF343">
        <v>-1564820369</v>
      </c>
      <c r="GG343">
        <v>2</v>
      </c>
      <c r="GH343">
        <v>3</v>
      </c>
      <c r="GI343">
        <v>5</v>
      </c>
      <c r="GJ343">
        <v>0</v>
      </c>
      <c r="GK343">
        <v>0</v>
      </c>
      <c r="GL343">
        <f t="shared" si="303"/>
        <v>0</v>
      </c>
      <c r="GM343">
        <f t="shared" si="304"/>
        <v>879.89</v>
      </c>
      <c r="GN343">
        <f t="shared" si="305"/>
        <v>879.89</v>
      </c>
      <c r="GO343">
        <f t="shared" si="306"/>
        <v>0</v>
      </c>
      <c r="GP343">
        <f t="shared" si="307"/>
        <v>0</v>
      </c>
      <c r="GR343">
        <v>1</v>
      </c>
      <c r="GS343">
        <v>1</v>
      </c>
      <c r="GT343">
        <v>0</v>
      </c>
      <c r="GU343" t="s">
        <v>3</v>
      </c>
      <c r="GV343">
        <f t="shared" si="308"/>
        <v>0</v>
      </c>
      <c r="GW343">
        <v>1</v>
      </c>
      <c r="GX343">
        <f t="shared" si="309"/>
        <v>0</v>
      </c>
      <c r="HA343">
        <v>0</v>
      </c>
      <c r="HB343">
        <v>0</v>
      </c>
      <c r="HC343">
        <f t="shared" si="310"/>
        <v>0</v>
      </c>
      <c r="HE343" t="s">
        <v>143</v>
      </c>
      <c r="HF343" t="s">
        <v>24</v>
      </c>
      <c r="HM343" t="s">
        <v>3</v>
      </c>
      <c r="HN343" t="s">
        <v>3</v>
      </c>
      <c r="HO343" t="s">
        <v>3</v>
      </c>
      <c r="HP343" t="s">
        <v>3</v>
      </c>
      <c r="HQ343" t="s">
        <v>3</v>
      </c>
      <c r="HS343">
        <v>0</v>
      </c>
      <c r="IK343">
        <v>0</v>
      </c>
    </row>
    <row r="344" spans="1:255" x14ac:dyDescent="0.2">
      <c r="A344" s="2">
        <v>17</v>
      </c>
      <c r="B344" s="2">
        <v>1</v>
      </c>
      <c r="C344" s="2"/>
      <c r="D344" s="2"/>
      <c r="E344" s="2" t="s">
        <v>3</v>
      </c>
      <c r="F344" s="2" t="s">
        <v>130</v>
      </c>
      <c r="G344" s="2" t="s">
        <v>131</v>
      </c>
      <c r="H344" s="2" t="s">
        <v>114</v>
      </c>
      <c r="I344" s="2">
        <f>ROUND(ROUND(0.3,5),9)</f>
        <v>0.3</v>
      </c>
      <c r="J344" s="2">
        <v>0</v>
      </c>
      <c r="K344" s="2">
        <f>ROUND(ROUND(0.3,5),9)</f>
        <v>0.3</v>
      </c>
      <c r="L344" s="2"/>
      <c r="M344" s="2"/>
      <c r="N344" s="2"/>
      <c r="O344" s="2">
        <f t="shared" si="276"/>
        <v>7583.3</v>
      </c>
      <c r="P344" s="2">
        <f t="shared" si="277"/>
        <v>7583.3</v>
      </c>
      <c r="Q344" s="2">
        <f t="shared" si="278"/>
        <v>0</v>
      </c>
      <c r="R344" s="2">
        <f t="shared" si="279"/>
        <v>0</v>
      </c>
      <c r="S344" s="2">
        <f t="shared" si="280"/>
        <v>0</v>
      </c>
      <c r="T344" s="2">
        <f t="shared" si="281"/>
        <v>0</v>
      </c>
      <c r="U344" s="2">
        <f t="shared" si="282"/>
        <v>0</v>
      </c>
      <c r="V344" s="2">
        <f t="shared" si="283"/>
        <v>0</v>
      </c>
      <c r="W344" s="2">
        <f t="shared" si="284"/>
        <v>0</v>
      </c>
      <c r="X344" s="2">
        <f t="shared" si="285"/>
        <v>0</v>
      </c>
      <c r="Y344" s="2">
        <f t="shared" si="285"/>
        <v>0</v>
      </c>
      <c r="Z344" s="2"/>
      <c r="AA344" s="2">
        <v>-1</v>
      </c>
      <c r="AB344" s="2">
        <f t="shared" si="286"/>
        <v>25277.68</v>
      </c>
      <c r="AC344" s="2">
        <f t="shared" si="287"/>
        <v>25277.68</v>
      </c>
      <c r="AD344" s="2">
        <f t="shared" si="288"/>
        <v>0</v>
      </c>
      <c r="AE344" s="2">
        <f t="shared" si="289"/>
        <v>0</v>
      </c>
      <c r="AF344" s="2">
        <f t="shared" si="289"/>
        <v>0</v>
      </c>
      <c r="AG344" s="2">
        <f t="shared" si="290"/>
        <v>0</v>
      </c>
      <c r="AH344" s="2">
        <f t="shared" si="291"/>
        <v>0</v>
      </c>
      <c r="AI344" s="2">
        <f t="shared" si="291"/>
        <v>0</v>
      </c>
      <c r="AJ344" s="2">
        <f t="shared" si="292"/>
        <v>0</v>
      </c>
      <c r="AK344" s="2">
        <v>25277.68</v>
      </c>
      <c r="AL344" s="2">
        <v>25277.68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  <c r="AV344" s="2">
        <v>1</v>
      </c>
      <c r="AW344" s="2">
        <v>1</v>
      </c>
      <c r="AX344" s="2"/>
      <c r="AY344" s="2"/>
      <c r="AZ344" s="2">
        <v>1</v>
      </c>
      <c r="BA344" s="2">
        <v>1</v>
      </c>
      <c r="BB344" s="2">
        <v>1</v>
      </c>
      <c r="BC344" s="2">
        <v>1</v>
      </c>
      <c r="BD344" s="2" t="s">
        <v>3</v>
      </c>
      <c r="BE344" s="2" t="s">
        <v>3</v>
      </c>
      <c r="BF344" s="2" t="s">
        <v>3</v>
      </c>
      <c r="BG344" s="2" t="s">
        <v>3</v>
      </c>
      <c r="BH344" s="2">
        <v>3</v>
      </c>
      <c r="BI344" s="2">
        <v>2</v>
      </c>
      <c r="BJ344" s="2" t="s">
        <v>132</v>
      </c>
      <c r="BK344" s="2"/>
      <c r="BL344" s="2"/>
      <c r="BM344" s="2">
        <v>1618</v>
      </c>
      <c r="BN344" s="2">
        <v>405818574</v>
      </c>
      <c r="BO344" s="2" t="s">
        <v>3</v>
      </c>
      <c r="BP344" s="2">
        <v>0</v>
      </c>
      <c r="BQ344" s="2">
        <v>201</v>
      </c>
      <c r="BR344" s="2">
        <v>0</v>
      </c>
      <c r="BS344" s="2">
        <v>1</v>
      </c>
      <c r="BT344" s="2">
        <v>1</v>
      </c>
      <c r="BU344" s="2">
        <v>1</v>
      </c>
      <c r="BV344" s="2">
        <v>1</v>
      </c>
      <c r="BW344" s="2">
        <v>1</v>
      </c>
      <c r="BX344" s="2">
        <v>1</v>
      </c>
      <c r="BY344" s="2" t="s">
        <v>3</v>
      </c>
      <c r="BZ344" s="2">
        <v>0</v>
      </c>
      <c r="CA344" s="2">
        <v>0</v>
      </c>
      <c r="CB344" s="2" t="s">
        <v>3</v>
      </c>
      <c r="CC344" s="2"/>
      <c r="CD344" s="2"/>
      <c r="CE344" s="2">
        <v>30</v>
      </c>
      <c r="CF344" s="2">
        <v>0</v>
      </c>
      <c r="CG344" s="2">
        <v>0</v>
      </c>
      <c r="CH344" s="2"/>
      <c r="CI344" s="2"/>
      <c r="CJ344" s="2"/>
      <c r="CK344" s="2"/>
      <c r="CL344" s="2"/>
      <c r="CM344" s="2">
        <v>0</v>
      </c>
      <c r="CN344" s="2" t="s">
        <v>3</v>
      </c>
      <c r="CO344" s="2">
        <v>0</v>
      </c>
      <c r="CP344" s="2">
        <f t="shared" si="293"/>
        <v>7583.3</v>
      </c>
      <c r="CQ344" s="2">
        <f t="shared" si="294"/>
        <v>25277.68</v>
      </c>
      <c r="CR344" s="2">
        <f t="shared" si="295"/>
        <v>0</v>
      </c>
      <c r="CS344" s="2">
        <f t="shared" si="296"/>
        <v>0</v>
      </c>
      <c r="CT344" s="2">
        <f t="shared" si="297"/>
        <v>0</v>
      </c>
      <c r="CU344" s="2">
        <f t="shared" si="298"/>
        <v>0</v>
      </c>
      <c r="CV344" s="2">
        <f t="shared" si="299"/>
        <v>0</v>
      </c>
      <c r="CW344" s="2">
        <f t="shared" si="300"/>
        <v>0</v>
      </c>
      <c r="CX344" s="2">
        <f t="shared" si="300"/>
        <v>0</v>
      </c>
      <c r="CY344" s="2">
        <f t="shared" si="301"/>
        <v>0</v>
      </c>
      <c r="CZ344" s="2">
        <f t="shared" si="302"/>
        <v>0</v>
      </c>
      <c r="DA344" s="2"/>
      <c r="DB344" s="2"/>
      <c r="DC344" s="2" t="s">
        <v>3</v>
      </c>
      <c r="DD344" s="2" t="s">
        <v>3</v>
      </c>
      <c r="DE344" s="2" t="s">
        <v>3</v>
      </c>
      <c r="DF344" s="2" t="s">
        <v>3</v>
      </c>
      <c r="DG344" s="2" t="s">
        <v>3</v>
      </c>
      <c r="DH344" s="2" t="s">
        <v>3</v>
      </c>
      <c r="DI344" s="2" t="s">
        <v>3</v>
      </c>
      <c r="DJ344" s="2" t="s">
        <v>3</v>
      </c>
      <c r="DK344" s="2" t="s">
        <v>3</v>
      </c>
      <c r="DL344" s="2" t="s">
        <v>3</v>
      </c>
      <c r="DM344" s="2" t="s">
        <v>3</v>
      </c>
      <c r="DN344" s="2">
        <v>0</v>
      </c>
      <c r="DO344" s="2">
        <v>0</v>
      </c>
      <c r="DP344" s="2">
        <v>1</v>
      </c>
      <c r="DQ344" s="2">
        <v>1</v>
      </c>
      <c r="DR344" s="2"/>
      <c r="DS344" s="2"/>
      <c r="DT344" s="2"/>
      <c r="DU344" s="2">
        <v>1003</v>
      </c>
      <c r="DV344" s="2" t="s">
        <v>114</v>
      </c>
      <c r="DW344" s="2" t="s">
        <v>114</v>
      </c>
      <c r="DX344" s="2">
        <v>1000</v>
      </c>
      <c r="DY344" s="2"/>
      <c r="DZ344" s="2" t="s">
        <v>3</v>
      </c>
      <c r="EA344" s="2" t="s">
        <v>3</v>
      </c>
      <c r="EB344" s="2" t="s">
        <v>3</v>
      </c>
      <c r="EC344" s="2" t="s">
        <v>3</v>
      </c>
      <c r="ED344" s="2"/>
      <c r="EE344" s="2">
        <v>405818727</v>
      </c>
      <c r="EF344" s="2">
        <v>201</v>
      </c>
      <c r="EG344" s="2" t="s">
        <v>133</v>
      </c>
      <c r="EH344" s="2">
        <v>0</v>
      </c>
      <c r="EI344" s="2" t="s">
        <v>3</v>
      </c>
      <c r="EJ344" s="2">
        <v>2</v>
      </c>
      <c r="EK344" s="2">
        <v>1618</v>
      </c>
      <c r="EL344" s="2" t="s">
        <v>134</v>
      </c>
      <c r="EM344" s="2" t="s">
        <v>135</v>
      </c>
      <c r="EN344" s="2"/>
      <c r="EO344" s="2" t="s">
        <v>3</v>
      </c>
      <c r="EP344" s="2"/>
      <c r="EQ344" s="2">
        <v>132096</v>
      </c>
      <c r="ER344" s="2">
        <v>25277.68</v>
      </c>
      <c r="ES344" s="2">
        <v>25277.68</v>
      </c>
      <c r="ET344" s="2">
        <v>0</v>
      </c>
      <c r="EU344" s="2">
        <v>0</v>
      </c>
      <c r="EV344" s="2">
        <v>0</v>
      </c>
      <c r="EW344" s="2">
        <v>0</v>
      </c>
      <c r="EX344" s="2">
        <v>0</v>
      </c>
      <c r="EY344" s="2">
        <v>0</v>
      </c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>
        <v>0</v>
      </c>
      <c r="FR344" s="2">
        <v>0</v>
      </c>
      <c r="FS344" s="2">
        <v>0</v>
      </c>
      <c r="FT344" s="2"/>
      <c r="FU344" s="2"/>
      <c r="FV344" s="2"/>
      <c r="FW344" s="2"/>
      <c r="FX344" s="2">
        <v>0</v>
      </c>
      <c r="FY344" s="2">
        <v>0</v>
      </c>
      <c r="FZ344" s="2"/>
      <c r="GA344" s="2" t="s">
        <v>3</v>
      </c>
      <c r="GB344" s="2"/>
      <c r="GC344" s="2"/>
      <c r="GD344" s="2">
        <v>1</v>
      </c>
      <c r="GE344" s="2"/>
      <c r="GF344" s="2">
        <v>551081319</v>
      </c>
      <c r="GG344" s="2">
        <v>2</v>
      </c>
      <c r="GH344" s="2">
        <v>1</v>
      </c>
      <c r="GI344" s="2">
        <v>-2</v>
      </c>
      <c r="GJ344" s="2">
        <v>0</v>
      </c>
      <c r="GK344" s="2">
        <v>0</v>
      </c>
      <c r="GL344" s="2">
        <f t="shared" si="303"/>
        <v>0</v>
      </c>
      <c r="GM344" s="2">
        <f t="shared" si="304"/>
        <v>7583.3</v>
      </c>
      <c r="GN344" s="2">
        <f t="shared" si="305"/>
        <v>0</v>
      </c>
      <c r="GO344" s="2">
        <f t="shared" si="306"/>
        <v>7583.3</v>
      </c>
      <c r="GP344" s="2">
        <f t="shared" si="307"/>
        <v>0</v>
      </c>
      <c r="GQ344" s="2"/>
      <c r="GR344" s="2">
        <v>0</v>
      </c>
      <c r="GS344" s="2">
        <v>3</v>
      </c>
      <c r="GT344" s="2">
        <v>0</v>
      </c>
      <c r="GU344" s="2" t="s">
        <v>3</v>
      </c>
      <c r="GV344" s="2">
        <f t="shared" si="308"/>
        <v>0</v>
      </c>
      <c r="GW344" s="2">
        <v>1</v>
      </c>
      <c r="GX344" s="2">
        <f t="shared" si="309"/>
        <v>0</v>
      </c>
      <c r="GY344" s="2"/>
      <c r="GZ344" s="2"/>
      <c r="HA344" s="2">
        <v>0</v>
      </c>
      <c r="HB344" s="2">
        <v>0</v>
      </c>
      <c r="HC344" s="2">
        <f t="shared" si="310"/>
        <v>0</v>
      </c>
      <c r="HD344" s="2"/>
      <c r="HE344" s="2" t="s">
        <v>3</v>
      </c>
      <c r="HF344" s="2" t="s">
        <v>3</v>
      </c>
      <c r="HG344" s="2"/>
      <c r="HH344" s="2"/>
      <c r="HI344" s="2"/>
      <c r="HJ344" s="2"/>
      <c r="HK344" s="2"/>
      <c r="HL344" s="2"/>
      <c r="HM344" s="2" t="s">
        <v>3</v>
      </c>
      <c r="HN344" s="2" t="s">
        <v>3</v>
      </c>
      <c r="HO344" s="2" t="s">
        <v>3</v>
      </c>
      <c r="HP344" s="2" t="s">
        <v>3</v>
      </c>
      <c r="HQ344" s="2" t="s">
        <v>3</v>
      </c>
      <c r="HR344" s="2"/>
      <c r="HS344" s="2">
        <v>0</v>
      </c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>
        <v>0</v>
      </c>
      <c r="IL344" s="2"/>
      <c r="IM344" s="2"/>
      <c r="IN344" s="2"/>
      <c r="IO344" s="2"/>
      <c r="IP344" s="2"/>
      <c r="IQ344" s="2"/>
      <c r="IR344" s="2"/>
      <c r="IS344" s="2"/>
      <c r="IT344" s="2"/>
      <c r="IU344" s="2"/>
    </row>
    <row r="345" spans="1:255" x14ac:dyDescent="0.2">
      <c r="A345">
        <v>17</v>
      </c>
      <c r="B345">
        <v>1</v>
      </c>
      <c r="E345" t="s">
        <v>3</v>
      </c>
      <c r="F345" t="s">
        <v>130</v>
      </c>
      <c r="G345" t="s">
        <v>131</v>
      </c>
      <c r="H345" t="s">
        <v>114</v>
      </c>
      <c r="I345">
        <f>ROUND(ROUND(0.3,5),9)</f>
        <v>0.3</v>
      </c>
      <c r="J345">
        <v>0</v>
      </c>
      <c r="K345">
        <f>ROUND(ROUND(0.3,5),9)</f>
        <v>0.3</v>
      </c>
      <c r="O345">
        <f t="shared" si="276"/>
        <v>95322.08</v>
      </c>
      <c r="P345">
        <f t="shared" si="277"/>
        <v>95322.08</v>
      </c>
      <c r="Q345">
        <f t="shared" si="278"/>
        <v>0</v>
      </c>
      <c r="R345">
        <f t="shared" si="279"/>
        <v>0</v>
      </c>
      <c r="S345">
        <f t="shared" si="280"/>
        <v>0</v>
      </c>
      <c r="T345">
        <f t="shared" si="281"/>
        <v>0</v>
      </c>
      <c r="U345">
        <f t="shared" si="282"/>
        <v>0</v>
      </c>
      <c r="V345">
        <f t="shared" si="283"/>
        <v>0</v>
      </c>
      <c r="W345">
        <f t="shared" si="284"/>
        <v>0</v>
      </c>
      <c r="X345">
        <f t="shared" si="285"/>
        <v>0</v>
      </c>
      <c r="Y345">
        <f t="shared" si="285"/>
        <v>0</v>
      </c>
      <c r="AA345">
        <v>-1</v>
      </c>
      <c r="AB345">
        <f t="shared" si="286"/>
        <v>25277.68</v>
      </c>
      <c r="AC345">
        <f t="shared" si="287"/>
        <v>25277.68</v>
      </c>
      <c r="AD345">
        <f t="shared" si="288"/>
        <v>0</v>
      </c>
      <c r="AE345">
        <f t="shared" si="289"/>
        <v>0</v>
      </c>
      <c r="AF345">
        <f t="shared" si="289"/>
        <v>0</v>
      </c>
      <c r="AG345">
        <f t="shared" si="290"/>
        <v>0</v>
      </c>
      <c r="AH345">
        <f t="shared" si="291"/>
        <v>0</v>
      </c>
      <c r="AI345">
        <f t="shared" si="291"/>
        <v>0</v>
      </c>
      <c r="AJ345">
        <f t="shared" si="292"/>
        <v>0</v>
      </c>
      <c r="AK345">
        <v>25277.68</v>
      </c>
      <c r="AL345">
        <v>25277.68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12.57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2</v>
      </c>
      <c r="BJ345" t="s">
        <v>132</v>
      </c>
      <c r="BM345">
        <v>1618</v>
      </c>
      <c r="BN345">
        <v>405818574</v>
      </c>
      <c r="BO345" t="s">
        <v>130</v>
      </c>
      <c r="BP345">
        <v>1</v>
      </c>
      <c r="BQ345">
        <v>201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0</v>
      </c>
      <c r="CA345">
        <v>0</v>
      </c>
      <c r="CB345" t="s">
        <v>3</v>
      </c>
      <c r="CE345">
        <v>30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 t="shared" si="293"/>
        <v>95322.08</v>
      </c>
      <c r="CQ345">
        <f t="shared" si="294"/>
        <v>317740.44</v>
      </c>
      <c r="CR345">
        <f t="shared" si="295"/>
        <v>0</v>
      </c>
      <c r="CS345">
        <f t="shared" si="296"/>
        <v>0</v>
      </c>
      <c r="CT345">
        <f t="shared" si="297"/>
        <v>0</v>
      </c>
      <c r="CU345">
        <f t="shared" si="298"/>
        <v>0</v>
      </c>
      <c r="CV345">
        <f t="shared" si="299"/>
        <v>0</v>
      </c>
      <c r="CW345">
        <f t="shared" si="300"/>
        <v>0</v>
      </c>
      <c r="CX345">
        <f t="shared" si="300"/>
        <v>0</v>
      </c>
      <c r="CY345">
        <f t="shared" si="301"/>
        <v>0</v>
      </c>
      <c r="CZ345">
        <f t="shared" si="302"/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1003</v>
      </c>
      <c r="DV345" t="s">
        <v>114</v>
      </c>
      <c r="DW345" t="s">
        <v>114</v>
      </c>
      <c r="DX345">
        <v>1000</v>
      </c>
      <c r="DZ345" t="s">
        <v>3</v>
      </c>
      <c r="EA345" t="s">
        <v>3</v>
      </c>
      <c r="EB345" t="s">
        <v>3</v>
      </c>
      <c r="EC345" t="s">
        <v>3</v>
      </c>
      <c r="EE345">
        <v>405818727</v>
      </c>
      <c r="EF345">
        <v>201</v>
      </c>
      <c r="EG345" t="s">
        <v>133</v>
      </c>
      <c r="EH345">
        <v>0</v>
      </c>
      <c r="EI345" t="s">
        <v>3</v>
      </c>
      <c r="EJ345">
        <v>2</v>
      </c>
      <c r="EK345">
        <v>1618</v>
      </c>
      <c r="EL345" t="s">
        <v>134</v>
      </c>
      <c r="EM345" t="s">
        <v>135</v>
      </c>
      <c r="EO345" t="s">
        <v>3</v>
      </c>
      <c r="EQ345">
        <v>132096</v>
      </c>
      <c r="ER345">
        <v>25277.68</v>
      </c>
      <c r="ES345">
        <v>25277.68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FQ345">
        <v>0</v>
      </c>
      <c r="FR345">
        <v>0</v>
      </c>
      <c r="FS345">
        <v>0</v>
      </c>
      <c r="FX345">
        <v>0</v>
      </c>
      <c r="FY345">
        <v>0</v>
      </c>
      <c r="GA345" t="s">
        <v>3</v>
      </c>
      <c r="GD345">
        <v>1</v>
      </c>
      <c r="GF345">
        <v>551081319</v>
      </c>
      <c r="GG345">
        <v>2</v>
      </c>
      <c r="GH345">
        <v>1</v>
      </c>
      <c r="GI345">
        <v>2</v>
      </c>
      <c r="GJ345">
        <v>0</v>
      </c>
      <c r="GK345">
        <v>0</v>
      </c>
      <c r="GL345">
        <f t="shared" si="303"/>
        <v>0</v>
      </c>
      <c r="GM345">
        <f t="shared" si="304"/>
        <v>95322.08</v>
      </c>
      <c r="GN345">
        <f t="shared" si="305"/>
        <v>0</v>
      </c>
      <c r="GO345">
        <f t="shared" si="306"/>
        <v>95322.08</v>
      </c>
      <c r="GP345">
        <f t="shared" si="307"/>
        <v>0</v>
      </c>
      <c r="GR345">
        <v>0</v>
      </c>
      <c r="GS345">
        <v>3</v>
      </c>
      <c r="GT345">
        <v>0</v>
      </c>
      <c r="GU345" t="s">
        <v>3</v>
      </c>
      <c r="GV345">
        <f t="shared" si="308"/>
        <v>0</v>
      </c>
      <c r="GW345">
        <v>1</v>
      </c>
      <c r="GX345">
        <f t="shared" si="309"/>
        <v>0</v>
      </c>
      <c r="HA345">
        <v>0</v>
      </c>
      <c r="HB345">
        <v>0</v>
      </c>
      <c r="HC345">
        <f t="shared" si="310"/>
        <v>0</v>
      </c>
      <c r="HE345" t="s">
        <v>3</v>
      </c>
      <c r="HF345" t="s">
        <v>3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HS345">
        <v>0</v>
      </c>
      <c r="IK345">
        <v>0</v>
      </c>
    </row>
    <row r="346" spans="1:255" x14ac:dyDescent="0.2">
      <c r="A346" s="2">
        <v>17</v>
      </c>
      <c r="B346" s="2">
        <v>1</v>
      </c>
      <c r="C346" s="2"/>
      <c r="D346" s="2"/>
      <c r="E346" s="2" t="s">
        <v>3</v>
      </c>
      <c r="F346" s="2" t="s">
        <v>138</v>
      </c>
      <c r="G346" s="2" t="s">
        <v>232</v>
      </c>
      <c r="H346" s="2" t="s">
        <v>233</v>
      </c>
      <c r="I346" s="2">
        <f>ROUND(ROUND(2.2,5),9)</f>
        <v>2.2000000000000002</v>
      </c>
      <c r="J346" s="2">
        <v>0</v>
      </c>
      <c r="K346" s="2">
        <f>ROUND(ROUND(2.2,5),9)</f>
        <v>2.2000000000000002</v>
      </c>
      <c r="L346" s="2"/>
      <c r="M346" s="2"/>
      <c r="N346" s="2"/>
      <c r="O346" s="2">
        <f t="shared" si="276"/>
        <v>102.61</v>
      </c>
      <c r="P346" s="2">
        <f t="shared" si="277"/>
        <v>102.61</v>
      </c>
      <c r="Q346" s="2">
        <f t="shared" si="278"/>
        <v>0</v>
      </c>
      <c r="R346" s="2">
        <f t="shared" si="279"/>
        <v>0</v>
      </c>
      <c r="S346" s="2">
        <f t="shared" si="280"/>
        <v>0</v>
      </c>
      <c r="T346" s="2">
        <f t="shared" si="281"/>
        <v>0</v>
      </c>
      <c r="U346" s="2">
        <f t="shared" si="282"/>
        <v>0</v>
      </c>
      <c r="V346" s="2">
        <f t="shared" si="283"/>
        <v>0</v>
      </c>
      <c r="W346" s="2">
        <f t="shared" si="284"/>
        <v>0</v>
      </c>
      <c r="X346" s="2">
        <f t="shared" si="285"/>
        <v>0</v>
      </c>
      <c r="Y346" s="2">
        <f t="shared" si="285"/>
        <v>0</v>
      </c>
      <c r="Z346" s="2"/>
      <c r="AA346" s="2">
        <v>-1</v>
      </c>
      <c r="AB346" s="2">
        <f t="shared" si="286"/>
        <v>46.64</v>
      </c>
      <c r="AC346" s="2">
        <f t="shared" si="287"/>
        <v>46.64</v>
      </c>
      <c r="AD346" s="2">
        <f t="shared" si="288"/>
        <v>0</v>
      </c>
      <c r="AE346" s="2">
        <f t="shared" si="289"/>
        <v>0</v>
      </c>
      <c r="AF346" s="2">
        <f t="shared" si="289"/>
        <v>0</v>
      </c>
      <c r="AG346" s="2">
        <f t="shared" si="290"/>
        <v>0</v>
      </c>
      <c r="AH346" s="2">
        <f t="shared" si="291"/>
        <v>0</v>
      </c>
      <c r="AI346" s="2">
        <f t="shared" si="291"/>
        <v>0</v>
      </c>
      <c r="AJ346" s="2">
        <f t="shared" si="292"/>
        <v>0</v>
      </c>
      <c r="AK346" s="2">
        <v>46.639999999999993</v>
      </c>
      <c r="AL346" s="2">
        <v>46.639999999999993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v>0</v>
      </c>
      <c r="AV346" s="2">
        <v>1</v>
      </c>
      <c r="AW346" s="2">
        <v>1</v>
      </c>
      <c r="AX346" s="2"/>
      <c r="AY346" s="2"/>
      <c r="AZ346" s="2">
        <v>1</v>
      </c>
      <c r="BA346" s="2">
        <v>1</v>
      </c>
      <c r="BB346" s="2">
        <v>1</v>
      </c>
      <c r="BC346" s="2">
        <v>1</v>
      </c>
      <c r="BD346" s="2" t="s">
        <v>3</v>
      </c>
      <c r="BE346" s="2" t="s">
        <v>3</v>
      </c>
      <c r="BF346" s="2" t="s">
        <v>3</v>
      </c>
      <c r="BG346" s="2" t="s">
        <v>3</v>
      </c>
      <c r="BH346" s="2">
        <v>3</v>
      </c>
      <c r="BI346" s="2">
        <v>1</v>
      </c>
      <c r="BJ346" s="2" t="s">
        <v>3</v>
      </c>
      <c r="BK346" s="2"/>
      <c r="BL346" s="2"/>
      <c r="BM346" s="2">
        <v>400002</v>
      </c>
      <c r="BN346" s="2">
        <v>0</v>
      </c>
      <c r="BO346" s="2" t="s">
        <v>3</v>
      </c>
      <c r="BP346" s="2">
        <v>0</v>
      </c>
      <c r="BQ346" s="2">
        <v>202</v>
      </c>
      <c r="BR346" s="2">
        <v>0</v>
      </c>
      <c r="BS346" s="2">
        <v>1</v>
      </c>
      <c r="BT346" s="2">
        <v>1</v>
      </c>
      <c r="BU346" s="2">
        <v>1</v>
      </c>
      <c r="BV346" s="2">
        <v>1</v>
      </c>
      <c r="BW346" s="2">
        <v>1</v>
      </c>
      <c r="BX346" s="2">
        <v>1</v>
      </c>
      <c r="BY346" s="2" t="s">
        <v>3</v>
      </c>
      <c r="BZ346" s="2">
        <v>0</v>
      </c>
      <c r="CA346" s="2">
        <v>0</v>
      </c>
      <c r="CB346" s="2" t="s">
        <v>3</v>
      </c>
      <c r="CC346" s="2"/>
      <c r="CD346" s="2"/>
      <c r="CE346" s="2">
        <v>30</v>
      </c>
      <c r="CF346" s="2">
        <v>0</v>
      </c>
      <c r="CG346" s="2">
        <v>0</v>
      </c>
      <c r="CH346" s="2"/>
      <c r="CI346" s="2"/>
      <c r="CJ346" s="2"/>
      <c r="CK346" s="2"/>
      <c r="CL346" s="2"/>
      <c r="CM346" s="2">
        <v>0</v>
      </c>
      <c r="CN346" s="2" t="s">
        <v>3</v>
      </c>
      <c r="CO346" s="2">
        <v>0</v>
      </c>
      <c r="CP346" s="2">
        <f t="shared" si="293"/>
        <v>102.61</v>
      </c>
      <c r="CQ346" s="2">
        <f t="shared" si="294"/>
        <v>46.64</v>
      </c>
      <c r="CR346" s="2">
        <f t="shared" si="295"/>
        <v>0</v>
      </c>
      <c r="CS346" s="2">
        <f t="shared" si="296"/>
        <v>0</v>
      </c>
      <c r="CT346" s="2">
        <f t="shared" si="297"/>
        <v>0</v>
      </c>
      <c r="CU346" s="2">
        <f t="shared" si="298"/>
        <v>0</v>
      </c>
      <c r="CV346" s="2">
        <f t="shared" si="299"/>
        <v>0</v>
      </c>
      <c r="CW346" s="2">
        <f t="shared" si="300"/>
        <v>0</v>
      </c>
      <c r="CX346" s="2">
        <f t="shared" si="300"/>
        <v>0</v>
      </c>
      <c r="CY346" s="2">
        <f t="shared" si="301"/>
        <v>0</v>
      </c>
      <c r="CZ346" s="2">
        <f t="shared" si="302"/>
        <v>0</v>
      </c>
      <c r="DA346" s="2"/>
      <c r="DB346" s="2"/>
      <c r="DC346" s="2" t="s">
        <v>3</v>
      </c>
      <c r="DD346" s="2" t="s">
        <v>3</v>
      </c>
      <c r="DE346" s="2" t="s">
        <v>3</v>
      </c>
      <c r="DF346" s="2" t="s">
        <v>3</v>
      </c>
      <c r="DG346" s="2" t="s">
        <v>3</v>
      </c>
      <c r="DH346" s="2" t="s">
        <v>3</v>
      </c>
      <c r="DI346" s="2" t="s">
        <v>3</v>
      </c>
      <c r="DJ346" s="2" t="s">
        <v>3</v>
      </c>
      <c r="DK346" s="2" t="s">
        <v>3</v>
      </c>
      <c r="DL346" s="2" t="s">
        <v>3</v>
      </c>
      <c r="DM346" s="2" t="s">
        <v>3</v>
      </c>
      <c r="DN346" s="2">
        <v>0</v>
      </c>
      <c r="DO346" s="2">
        <v>0</v>
      </c>
      <c r="DP346" s="2">
        <v>1</v>
      </c>
      <c r="DQ346" s="2">
        <v>1</v>
      </c>
      <c r="DR346" s="2"/>
      <c r="DS346" s="2"/>
      <c r="DT346" s="2"/>
      <c r="DU346" s="2">
        <v>1009</v>
      </c>
      <c r="DV346" s="2" t="s">
        <v>233</v>
      </c>
      <c r="DW346" s="2" t="s">
        <v>233</v>
      </c>
      <c r="DX346" s="2">
        <v>1</v>
      </c>
      <c r="DY346" s="2"/>
      <c r="DZ346" s="2" t="s">
        <v>3</v>
      </c>
      <c r="EA346" s="2" t="s">
        <v>3</v>
      </c>
      <c r="EB346" s="2" t="s">
        <v>3</v>
      </c>
      <c r="EC346" s="2" t="s">
        <v>3</v>
      </c>
      <c r="ED346" s="2"/>
      <c r="EE346" s="2">
        <v>405818810</v>
      </c>
      <c r="EF346" s="2">
        <v>202</v>
      </c>
      <c r="EG346" s="2" t="s">
        <v>136</v>
      </c>
      <c r="EH346" s="2">
        <v>0</v>
      </c>
      <c r="EI346" s="2" t="s">
        <v>3</v>
      </c>
      <c r="EJ346" s="2">
        <v>1</v>
      </c>
      <c r="EK346" s="2">
        <v>400002</v>
      </c>
      <c r="EL346" s="2" t="s">
        <v>141</v>
      </c>
      <c r="EM346" s="2" t="s">
        <v>136</v>
      </c>
      <c r="EN346" s="2"/>
      <c r="EO346" s="2" t="s">
        <v>3</v>
      </c>
      <c r="EP346" s="2"/>
      <c r="EQ346" s="2">
        <v>132096</v>
      </c>
      <c r="ER346" s="2">
        <v>119.83</v>
      </c>
      <c r="ES346" s="2">
        <v>46.639999999999993</v>
      </c>
      <c r="ET346" s="2">
        <v>0</v>
      </c>
      <c r="EU346" s="2">
        <v>0</v>
      </c>
      <c r="EV346" s="2">
        <v>0</v>
      </c>
      <c r="EW346" s="2">
        <v>0</v>
      </c>
      <c r="EX346" s="2">
        <v>0</v>
      </c>
      <c r="EY346" s="2">
        <v>0</v>
      </c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>
        <v>0</v>
      </c>
      <c r="FR346" s="2">
        <v>0</v>
      </c>
      <c r="FS346" s="2">
        <v>0</v>
      </c>
      <c r="FT346" s="2"/>
      <c r="FU346" s="2"/>
      <c r="FV346" s="2"/>
      <c r="FW346" s="2"/>
      <c r="FX346" s="2">
        <v>0</v>
      </c>
      <c r="FY346" s="2">
        <v>0</v>
      </c>
      <c r="FZ346" s="2"/>
      <c r="GA346" s="2" t="s">
        <v>234</v>
      </c>
      <c r="GB346" s="2"/>
      <c r="GC346" s="2"/>
      <c r="GD346" s="2">
        <v>1</v>
      </c>
      <c r="GE346" s="2"/>
      <c r="GF346" s="2">
        <v>-62759008</v>
      </c>
      <c r="GG346" s="2">
        <v>2</v>
      </c>
      <c r="GH346" s="2">
        <v>4</v>
      </c>
      <c r="GI346" s="2">
        <v>-2</v>
      </c>
      <c r="GJ346" s="2">
        <v>0</v>
      </c>
      <c r="GK346" s="2">
        <v>0</v>
      </c>
      <c r="GL346" s="2">
        <f t="shared" si="303"/>
        <v>0</v>
      </c>
      <c r="GM346" s="2">
        <f t="shared" si="304"/>
        <v>102.61</v>
      </c>
      <c r="GN346" s="2">
        <f t="shared" si="305"/>
        <v>102.61</v>
      </c>
      <c r="GO346" s="2">
        <f t="shared" si="306"/>
        <v>0</v>
      </c>
      <c r="GP346" s="2">
        <f t="shared" si="307"/>
        <v>0</v>
      </c>
      <c r="GQ346" s="2"/>
      <c r="GR346" s="2">
        <v>0</v>
      </c>
      <c r="GS346" s="2">
        <v>2</v>
      </c>
      <c r="GT346" s="2">
        <v>0</v>
      </c>
      <c r="GU346" s="2" t="s">
        <v>3</v>
      </c>
      <c r="GV346" s="2">
        <f t="shared" si="308"/>
        <v>0</v>
      </c>
      <c r="GW346" s="2">
        <v>1</v>
      </c>
      <c r="GX346" s="2">
        <f t="shared" si="309"/>
        <v>0</v>
      </c>
      <c r="GY346" s="2"/>
      <c r="GZ346" s="2"/>
      <c r="HA346" s="2">
        <v>0</v>
      </c>
      <c r="HB346" s="2">
        <v>0</v>
      </c>
      <c r="HC346" s="2">
        <f t="shared" si="310"/>
        <v>0</v>
      </c>
      <c r="HD346" s="2"/>
      <c r="HE346" s="2" t="s">
        <v>143</v>
      </c>
      <c r="HF346" s="2" t="s">
        <v>24</v>
      </c>
      <c r="HG346" s="2"/>
      <c r="HH346" s="2"/>
      <c r="HI346" s="2"/>
      <c r="HJ346" s="2"/>
      <c r="HK346" s="2"/>
      <c r="HL346" s="2"/>
      <c r="HM346" s="2" t="s">
        <v>3</v>
      </c>
      <c r="HN346" s="2" t="s">
        <v>3</v>
      </c>
      <c r="HO346" s="2" t="s">
        <v>3</v>
      </c>
      <c r="HP346" s="2" t="s">
        <v>3</v>
      </c>
      <c r="HQ346" s="2" t="s">
        <v>3</v>
      </c>
      <c r="HR346" s="2"/>
      <c r="HS346" s="2">
        <v>0</v>
      </c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>
        <v>0</v>
      </c>
      <c r="IL346" s="2"/>
      <c r="IM346" s="2"/>
      <c r="IN346" s="2"/>
      <c r="IO346" s="2"/>
      <c r="IP346" s="2"/>
      <c r="IQ346" s="2"/>
      <c r="IR346" s="2"/>
      <c r="IS346" s="2"/>
      <c r="IT346" s="2"/>
      <c r="IU346" s="2"/>
    </row>
    <row r="347" spans="1:255" x14ac:dyDescent="0.2">
      <c r="A347">
        <v>17</v>
      </c>
      <c r="B347">
        <v>1</v>
      </c>
      <c r="E347" t="s">
        <v>3</v>
      </c>
      <c r="F347" t="s">
        <v>138</v>
      </c>
      <c r="G347" t="s">
        <v>232</v>
      </c>
      <c r="H347" t="s">
        <v>233</v>
      </c>
      <c r="I347">
        <f>ROUND(ROUND(2.2,5),9)</f>
        <v>2.2000000000000002</v>
      </c>
      <c r="J347">
        <v>0</v>
      </c>
      <c r="K347">
        <f>ROUND(ROUND(2.2,5),9)</f>
        <v>2.2000000000000002</v>
      </c>
      <c r="O347">
        <f t="shared" si="276"/>
        <v>1009.68</v>
      </c>
      <c r="P347">
        <f t="shared" si="277"/>
        <v>1009.68</v>
      </c>
      <c r="Q347">
        <f t="shared" si="278"/>
        <v>0</v>
      </c>
      <c r="R347">
        <f t="shared" si="279"/>
        <v>0</v>
      </c>
      <c r="S347">
        <f t="shared" si="280"/>
        <v>0</v>
      </c>
      <c r="T347">
        <f t="shared" si="281"/>
        <v>0</v>
      </c>
      <c r="U347">
        <f t="shared" si="282"/>
        <v>0</v>
      </c>
      <c r="V347">
        <f t="shared" si="283"/>
        <v>0</v>
      </c>
      <c r="W347">
        <f t="shared" si="284"/>
        <v>0</v>
      </c>
      <c r="X347">
        <f t="shared" si="285"/>
        <v>0</v>
      </c>
      <c r="Y347">
        <f t="shared" si="285"/>
        <v>0</v>
      </c>
      <c r="AA347">
        <v>-1</v>
      </c>
      <c r="AB347">
        <f t="shared" si="286"/>
        <v>46.64</v>
      </c>
      <c r="AC347">
        <f t="shared" si="287"/>
        <v>46.64</v>
      </c>
      <c r="AD347">
        <f t="shared" si="288"/>
        <v>0</v>
      </c>
      <c r="AE347">
        <f t="shared" si="289"/>
        <v>0</v>
      </c>
      <c r="AF347">
        <f t="shared" si="289"/>
        <v>0</v>
      </c>
      <c r="AG347">
        <f t="shared" si="290"/>
        <v>0</v>
      </c>
      <c r="AH347">
        <f t="shared" si="291"/>
        <v>0</v>
      </c>
      <c r="AI347">
        <f t="shared" si="291"/>
        <v>0</v>
      </c>
      <c r="AJ347">
        <f t="shared" si="292"/>
        <v>0</v>
      </c>
      <c r="AK347">
        <v>46.639999999999993</v>
      </c>
      <c r="AL347">
        <v>46.639999999999993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9.84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1</v>
      </c>
      <c r="BJ347" t="s">
        <v>3</v>
      </c>
      <c r="BM347">
        <v>400002</v>
      </c>
      <c r="BN347">
        <v>0</v>
      </c>
      <c r="BO347" t="s">
        <v>3</v>
      </c>
      <c r="BP347">
        <v>0</v>
      </c>
      <c r="BQ347">
        <v>202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0</v>
      </c>
      <c r="CA347">
        <v>0</v>
      </c>
      <c r="CB347" t="s">
        <v>3</v>
      </c>
      <c r="CE347">
        <v>30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 t="shared" si="293"/>
        <v>1009.68</v>
      </c>
      <c r="CQ347">
        <f t="shared" si="294"/>
        <v>458.94</v>
      </c>
      <c r="CR347">
        <f t="shared" si="295"/>
        <v>0</v>
      </c>
      <c r="CS347">
        <f t="shared" si="296"/>
        <v>0</v>
      </c>
      <c r="CT347">
        <f t="shared" si="297"/>
        <v>0</v>
      </c>
      <c r="CU347">
        <f t="shared" si="298"/>
        <v>0</v>
      </c>
      <c r="CV347">
        <f t="shared" si="299"/>
        <v>0</v>
      </c>
      <c r="CW347">
        <f t="shared" si="300"/>
        <v>0</v>
      </c>
      <c r="CX347">
        <f t="shared" si="300"/>
        <v>0</v>
      </c>
      <c r="CY347">
        <f t="shared" si="301"/>
        <v>0</v>
      </c>
      <c r="CZ347">
        <f t="shared" si="302"/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1009</v>
      </c>
      <c r="DV347" t="s">
        <v>233</v>
      </c>
      <c r="DW347" t="s">
        <v>233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405818810</v>
      </c>
      <c r="EF347">
        <v>202</v>
      </c>
      <c r="EG347" t="s">
        <v>136</v>
      </c>
      <c r="EH347">
        <v>0</v>
      </c>
      <c r="EI347" t="s">
        <v>3</v>
      </c>
      <c r="EJ347">
        <v>1</v>
      </c>
      <c r="EK347">
        <v>400002</v>
      </c>
      <c r="EL347" t="s">
        <v>141</v>
      </c>
      <c r="EM347" t="s">
        <v>136</v>
      </c>
      <c r="EO347" t="s">
        <v>3</v>
      </c>
      <c r="EQ347">
        <v>132096</v>
      </c>
      <c r="ER347">
        <v>46.55</v>
      </c>
      <c r="ES347">
        <v>46.639999999999993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5</v>
      </c>
      <c r="FC347">
        <v>0</v>
      </c>
      <c r="FD347">
        <v>18</v>
      </c>
      <c r="FF347">
        <v>450</v>
      </c>
      <c r="FQ347">
        <v>0</v>
      </c>
      <c r="FR347">
        <v>0</v>
      </c>
      <c r="FS347">
        <v>0</v>
      </c>
      <c r="FX347">
        <v>0</v>
      </c>
      <c r="FY347">
        <v>0</v>
      </c>
      <c r="GA347" t="s">
        <v>234</v>
      </c>
      <c r="GD347">
        <v>1</v>
      </c>
      <c r="GF347">
        <v>-62759008</v>
      </c>
      <c r="GG347">
        <v>2</v>
      </c>
      <c r="GH347">
        <v>3</v>
      </c>
      <c r="GI347">
        <v>5</v>
      </c>
      <c r="GJ347">
        <v>0</v>
      </c>
      <c r="GK347">
        <v>0</v>
      </c>
      <c r="GL347">
        <f t="shared" si="303"/>
        <v>0</v>
      </c>
      <c r="GM347">
        <f t="shared" si="304"/>
        <v>1009.68</v>
      </c>
      <c r="GN347">
        <f t="shared" si="305"/>
        <v>1009.68</v>
      </c>
      <c r="GO347">
        <f t="shared" si="306"/>
        <v>0</v>
      </c>
      <c r="GP347">
        <f t="shared" si="307"/>
        <v>0</v>
      </c>
      <c r="GR347">
        <v>1</v>
      </c>
      <c r="GS347">
        <v>1</v>
      </c>
      <c r="GT347">
        <v>0</v>
      </c>
      <c r="GU347" t="s">
        <v>3</v>
      </c>
      <c r="GV347">
        <f t="shared" si="308"/>
        <v>0</v>
      </c>
      <c r="GW347">
        <v>1</v>
      </c>
      <c r="GX347">
        <f t="shared" si="309"/>
        <v>0</v>
      </c>
      <c r="HA347">
        <v>0</v>
      </c>
      <c r="HB347">
        <v>0</v>
      </c>
      <c r="HC347">
        <f t="shared" si="310"/>
        <v>0</v>
      </c>
      <c r="HE347" t="s">
        <v>143</v>
      </c>
      <c r="HF347" t="s">
        <v>24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HS347">
        <v>0</v>
      </c>
      <c r="IK347">
        <v>0</v>
      </c>
    </row>
    <row r="349" spans="1:255" x14ac:dyDescent="0.2">
      <c r="A349" s="3">
        <v>51</v>
      </c>
      <c r="B349" s="3">
        <f>B336</f>
        <v>1</v>
      </c>
      <c r="C349" s="3">
        <f>A336</f>
        <v>4</v>
      </c>
      <c r="D349" s="3">
        <f>ROW(A336)</f>
        <v>336</v>
      </c>
      <c r="E349" s="3"/>
      <c r="F349" s="3" t="str">
        <f>IF(F336&lt;&gt;"",F336,"")</f>
        <v>Новый раздел</v>
      </c>
      <c r="G349" s="3" t="str">
        <f>IF(G336&lt;&gt;"",G336,"")</f>
        <v>Материалы</v>
      </c>
      <c r="H349" s="3">
        <v>0</v>
      </c>
      <c r="I349" s="3"/>
      <c r="J349" s="3"/>
      <c r="K349" s="3"/>
      <c r="L349" s="3"/>
      <c r="M349" s="3"/>
      <c r="N349" s="3"/>
      <c r="O349" s="3">
        <f t="shared" ref="O349:T349" si="311">ROUND(AB349,2)</f>
        <v>0</v>
      </c>
      <c r="P349" s="3">
        <f t="shared" si="311"/>
        <v>0</v>
      </c>
      <c r="Q349" s="3">
        <f t="shared" si="311"/>
        <v>0</v>
      </c>
      <c r="R349" s="3">
        <f t="shared" si="311"/>
        <v>0</v>
      </c>
      <c r="S349" s="3">
        <f t="shared" si="311"/>
        <v>0</v>
      </c>
      <c r="T349" s="3">
        <f t="shared" si="311"/>
        <v>0</v>
      </c>
      <c r="U349" s="3">
        <f>AH349</f>
        <v>0</v>
      </c>
      <c r="V349" s="3">
        <f>AI349</f>
        <v>0</v>
      </c>
      <c r="W349" s="3">
        <f>ROUND(AJ349,2)</f>
        <v>0</v>
      </c>
      <c r="X349" s="3">
        <f>ROUND(AK349,2)</f>
        <v>0</v>
      </c>
      <c r="Y349" s="3">
        <f>ROUND(AL349,2)</f>
        <v>0</v>
      </c>
      <c r="Z349" s="3"/>
      <c r="AA349" s="3"/>
      <c r="AB349" s="3">
        <f>ROUND(SUMIF(AA340:AA347,"=427663417",O340:O347),2)</f>
        <v>0</v>
      </c>
      <c r="AC349" s="3">
        <f>ROUND(SUMIF(AA340:AA347,"=427663417",P340:P347),2)</f>
        <v>0</v>
      </c>
      <c r="AD349" s="3">
        <f>ROUND(SUMIF(AA340:AA347,"=427663417",Q340:Q347),2)</f>
        <v>0</v>
      </c>
      <c r="AE349" s="3">
        <f>ROUND(SUMIF(AA340:AA347,"=427663417",R340:R347),2)</f>
        <v>0</v>
      </c>
      <c r="AF349" s="3">
        <f>ROUND(SUMIF(AA340:AA347,"=427663417",S340:S347),2)</f>
        <v>0</v>
      </c>
      <c r="AG349" s="3">
        <f>ROUND(SUMIF(AA340:AA347,"=427663417",T340:T347),2)</f>
        <v>0</v>
      </c>
      <c r="AH349" s="3">
        <f>SUMIF(AA340:AA347,"=427663417",U340:U347)</f>
        <v>0</v>
      </c>
      <c r="AI349" s="3">
        <f>SUMIF(AA340:AA347,"=427663417",V340:V347)</f>
        <v>0</v>
      </c>
      <c r="AJ349" s="3">
        <f>ROUND(SUMIF(AA340:AA347,"=427663417",W340:W347),2)</f>
        <v>0</v>
      </c>
      <c r="AK349" s="3">
        <f>ROUND(SUMIF(AA340:AA347,"=427663417",X340:X347),2)</f>
        <v>0</v>
      </c>
      <c r="AL349" s="3">
        <f>ROUND(SUMIF(AA340:AA347,"=427663417",Y340:Y347),2)</f>
        <v>0</v>
      </c>
      <c r="AM349" s="3"/>
      <c r="AN349" s="3"/>
      <c r="AO349" s="3">
        <f t="shared" ref="AO349:BD349" si="312">ROUND(BX349,2)</f>
        <v>0</v>
      </c>
      <c r="AP349" s="3">
        <f t="shared" si="312"/>
        <v>0</v>
      </c>
      <c r="AQ349" s="3">
        <f t="shared" si="312"/>
        <v>0</v>
      </c>
      <c r="AR349" s="3">
        <f t="shared" si="312"/>
        <v>0</v>
      </c>
      <c r="AS349" s="3">
        <f t="shared" si="312"/>
        <v>0</v>
      </c>
      <c r="AT349" s="3">
        <f t="shared" si="312"/>
        <v>0</v>
      </c>
      <c r="AU349" s="3">
        <f t="shared" si="312"/>
        <v>0</v>
      </c>
      <c r="AV349" s="3">
        <f t="shared" si="312"/>
        <v>0</v>
      </c>
      <c r="AW349" s="3">
        <f t="shared" si="312"/>
        <v>0</v>
      </c>
      <c r="AX349" s="3">
        <f t="shared" si="312"/>
        <v>0</v>
      </c>
      <c r="AY349" s="3">
        <f t="shared" si="312"/>
        <v>0</v>
      </c>
      <c r="AZ349" s="3">
        <f t="shared" si="312"/>
        <v>0</v>
      </c>
      <c r="BA349" s="3">
        <f t="shared" si="312"/>
        <v>0</v>
      </c>
      <c r="BB349" s="3">
        <f t="shared" si="312"/>
        <v>0</v>
      </c>
      <c r="BC349" s="3">
        <f t="shared" si="312"/>
        <v>0</v>
      </c>
      <c r="BD349" s="3">
        <f t="shared" si="312"/>
        <v>0</v>
      </c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>
        <f>ROUND(SUMIF(AA340:AA347,"=427663417",FQ340:FQ347),2)</f>
        <v>0</v>
      </c>
      <c r="BY349" s="3">
        <f>ROUND(SUMIF(AA340:AA347,"=427663417",FR340:FR347),2)</f>
        <v>0</v>
      </c>
      <c r="BZ349" s="3">
        <f>ROUND(SUMIF(AA340:AA347,"=427663417",GL340:GL347),2)</f>
        <v>0</v>
      </c>
      <c r="CA349" s="3">
        <f>ROUND(SUMIF(AA340:AA347,"=427663417",GM340:GM347),2)</f>
        <v>0</v>
      </c>
      <c r="CB349" s="3">
        <f>ROUND(SUMIF(AA340:AA347,"=427663417",GN340:GN347),2)</f>
        <v>0</v>
      </c>
      <c r="CC349" s="3">
        <f>ROUND(SUMIF(AA340:AA347,"=427663417",GO340:GO347),2)</f>
        <v>0</v>
      </c>
      <c r="CD349" s="3">
        <f>ROUND(SUMIF(AA340:AA347,"=427663417",GP340:GP347),2)</f>
        <v>0</v>
      </c>
      <c r="CE349" s="3">
        <f>AC349-BX349</f>
        <v>0</v>
      </c>
      <c r="CF349" s="3">
        <f>AC349-BY349</f>
        <v>0</v>
      </c>
      <c r="CG349" s="3">
        <f>BX349-BZ349</f>
        <v>0</v>
      </c>
      <c r="CH349" s="3">
        <f>AC349-BX349-BY349+BZ349</f>
        <v>0</v>
      </c>
      <c r="CI349" s="3">
        <f>BY349-BZ349</f>
        <v>0</v>
      </c>
      <c r="CJ349" s="3">
        <f>ROUND(SUMIF(AA340:AA347,"=427663417",GX340:GX347),2)</f>
        <v>0</v>
      </c>
      <c r="CK349" s="3">
        <f>ROUND(SUMIF(AA340:AA347,"=427663417",GY340:GY347),2)</f>
        <v>0</v>
      </c>
      <c r="CL349" s="3">
        <f>ROUND(SUMIF(AA340:AA347,"=427663417",GZ340:GZ347),2)</f>
        <v>0</v>
      </c>
      <c r="CM349" s="3">
        <f>ROUND(SUMIF(AA340:AA347,"=427663417",HD340:HD347),2)</f>
        <v>0</v>
      </c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4">
        <f t="shared" ref="DG349:DL349" si="313">ROUND(DT349,2)</f>
        <v>0</v>
      </c>
      <c r="DH349" s="4">
        <f t="shared" si="313"/>
        <v>0</v>
      </c>
      <c r="DI349" s="4">
        <f t="shared" si="313"/>
        <v>0</v>
      </c>
      <c r="DJ349" s="4">
        <f t="shared" si="313"/>
        <v>0</v>
      </c>
      <c r="DK349" s="4">
        <f t="shared" si="313"/>
        <v>0</v>
      </c>
      <c r="DL349" s="4">
        <f t="shared" si="313"/>
        <v>0</v>
      </c>
      <c r="DM349" s="4">
        <f>DZ349</f>
        <v>0</v>
      </c>
      <c r="DN349" s="4">
        <f>EA349</f>
        <v>0</v>
      </c>
      <c r="DO349" s="4">
        <f>ROUND(EB349,2)</f>
        <v>0</v>
      </c>
      <c r="DP349" s="4">
        <f>ROUND(EC349,2)</f>
        <v>0</v>
      </c>
      <c r="DQ349" s="4">
        <f>ROUND(ED349,2)</f>
        <v>0</v>
      </c>
      <c r="DR349" s="4"/>
      <c r="DS349" s="4"/>
      <c r="DT349" s="4">
        <f>ROUND(SUMIF(AA340:AA347,"=427663415",O340:O347),2)</f>
        <v>0</v>
      </c>
      <c r="DU349" s="4">
        <f>ROUND(SUMIF(AA340:AA347,"=427663415",P340:P347),2)</f>
        <v>0</v>
      </c>
      <c r="DV349" s="4">
        <f>ROUND(SUMIF(AA340:AA347,"=427663415",Q340:Q347),2)</f>
        <v>0</v>
      </c>
      <c r="DW349" s="4">
        <f>ROUND(SUMIF(AA340:AA347,"=427663415",R340:R347),2)</f>
        <v>0</v>
      </c>
      <c r="DX349" s="4">
        <f>ROUND(SUMIF(AA340:AA347,"=427663415",S340:S347),2)</f>
        <v>0</v>
      </c>
      <c r="DY349" s="4">
        <f>ROUND(SUMIF(AA340:AA347,"=427663415",T340:T347),2)</f>
        <v>0</v>
      </c>
      <c r="DZ349" s="4">
        <f>SUMIF(AA340:AA347,"=427663415",U340:U347)</f>
        <v>0</v>
      </c>
      <c r="EA349" s="4">
        <f>SUMIF(AA340:AA347,"=427663415",V340:V347)</f>
        <v>0</v>
      </c>
      <c r="EB349" s="4">
        <f>ROUND(SUMIF(AA340:AA347,"=427663415",W340:W347),2)</f>
        <v>0</v>
      </c>
      <c r="EC349" s="4">
        <f>ROUND(SUMIF(AA340:AA347,"=427663415",X340:X347),2)</f>
        <v>0</v>
      </c>
      <c r="ED349" s="4">
        <f>ROUND(SUMIF(AA340:AA347,"=427663415",Y340:Y347),2)</f>
        <v>0</v>
      </c>
      <c r="EE349" s="4"/>
      <c r="EF349" s="4"/>
      <c r="EG349" s="4">
        <f t="shared" ref="EG349:EV349" si="314">ROUND(FP349,2)</f>
        <v>0</v>
      </c>
      <c r="EH349" s="4">
        <f t="shared" si="314"/>
        <v>0</v>
      </c>
      <c r="EI349" s="4">
        <f t="shared" si="314"/>
        <v>0</v>
      </c>
      <c r="EJ349" s="4">
        <f t="shared" si="314"/>
        <v>0</v>
      </c>
      <c r="EK349" s="4">
        <f t="shared" si="314"/>
        <v>0</v>
      </c>
      <c r="EL349" s="4">
        <f t="shared" si="314"/>
        <v>0</v>
      </c>
      <c r="EM349" s="4">
        <f t="shared" si="314"/>
        <v>0</v>
      </c>
      <c r="EN349" s="4">
        <f t="shared" si="314"/>
        <v>0</v>
      </c>
      <c r="EO349" s="4">
        <f t="shared" si="314"/>
        <v>0</v>
      </c>
      <c r="EP349" s="4">
        <f t="shared" si="314"/>
        <v>0</v>
      </c>
      <c r="EQ349" s="4">
        <f t="shared" si="314"/>
        <v>0</v>
      </c>
      <c r="ER349" s="4">
        <f t="shared" si="314"/>
        <v>0</v>
      </c>
      <c r="ES349" s="4">
        <f t="shared" si="314"/>
        <v>0</v>
      </c>
      <c r="ET349" s="4">
        <f t="shared" si="314"/>
        <v>0</v>
      </c>
      <c r="EU349" s="4">
        <f t="shared" si="314"/>
        <v>0</v>
      </c>
      <c r="EV349" s="4">
        <f t="shared" si="314"/>
        <v>0</v>
      </c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>
        <f>ROUND(SUMIF(AA340:AA347,"=427663415",FQ340:FQ347),2)</f>
        <v>0</v>
      </c>
      <c r="FQ349" s="4">
        <f>ROUND(SUMIF(AA340:AA347,"=427663415",FR340:FR347),2)</f>
        <v>0</v>
      </c>
      <c r="FR349" s="4">
        <f>ROUND(SUMIF(AA340:AA347,"=427663415",GL340:GL347),2)</f>
        <v>0</v>
      </c>
      <c r="FS349" s="4">
        <f>ROUND(SUMIF(AA340:AA347,"=427663415",GM340:GM347),2)</f>
        <v>0</v>
      </c>
      <c r="FT349" s="4">
        <f>ROUND(SUMIF(AA340:AA347,"=427663415",GN340:GN347),2)</f>
        <v>0</v>
      </c>
      <c r="FU349" s="4">
        <f>ROUND(SUMIF(AA340:AA347,"=427663415",GO340:GO347),2)</f>
        <v>0</v>
      </c>
      <c r="FV349" s="4">
        <f>ROUND(SUMIF(AA340:AA347,"=427663415",GP340:GP347),2)</f>
        <v>0</v>
      </c>
      <c r="FW349" s="4">
        <f>DU349-FP349</f>
        <v>0</v>
      </c>
      <c r="FX349" s="4">
        <f>DU349-FQ349</f>
        <v>0</v>
      </c>
      <c r="FY349" s="4">
        <f>FP349-FR349</f>
        <v>0</v>
      </c>
      <c r="FZ349" s="4">
        <f>DU349-FP349-FQ349+FR349</f>
        <v>0</v>
      </c>
      <c r="GA349" s="4">
        <f>FQ349-FR349</f>
        <v>0</v>
      </c>
      <c r="GB349" s="4">
        <f>ROUND(SUMIF(AA340:AA347,"=427663415",GX340:GX347),2)</f>
        <v>0</v>
      </c>
      <c r="GC349" s="4">
        <f>ROUND(SUMIF(AA340:AA347,"=427663415",GY340:GY347),2)</f>
        <v>0</v>
      </c>
      <c r="GD349" s="4">
        <f>ROUND(SUMIF(AA340:AA347,"=427663415",GZ340:GZ347),2)</f>
        <v>0</v>
      </c>
      <c r="GE349" s="4">
        <f>ROUND(SUMIF(AA340:AA347,"=427663415",HD340:HD347),2)</f>
        <v>0</v>
      </c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>
        <v>0</v>
      </c>
    </row>
    <row r="351" spans="1:255" x14ac:dyDescent="0.2">
      <c r="A351" s="5">
        <v>50</v>
      </c>
      <c r="B351" s="5">
        <v>0</v>
      </c>
      <c r="C351" s="5">
        <v>0</v>
      </c>
      <c r="D351" s="5">
        <v>1</v>
      </c>
      <c r="E351" s="5">
        <v>201</v>
      </c>
      <c r="F351" s="5">
        <f>ROUND(Source!O349,O351)</f>
        <v>0</v>
      </c>
      <c r="G351" s="5" t="s">
        <v>39</v>
      </c>
      <c r="H351" s="5" t="s">
        <v>40</v>
      </c>
      <c r="I351" s="5"/>
      <c r="J351" s="5"/>
      <c r="K351" s="5">
        <v>201</v>
      </c>
      <c r="L351" s="5">
        <v>1</v>
      </c>
      <c r="M351" s="5">
        <v>3</v>
      </c>
      <c r="N351" s="5" t="s">
        <v>3</v>
      </c>
      <c r="O351" s="5">
        <v>2</v>
      </c>
      <c r="P351" s="5">
        <f>ROUND(Source!DG349,O351)</f>
        <v>0</v>
      </c>
      <c r="Q351" s="5"/>
      <c r="R351" s="5"/>
      <c r="S351" s="5"/>
      <c r="T351" s="5"/>
      <c r="U351" s="5"/>
      <c r="V351" s="5"/>
      <c r="W351" s="5">
        <v>0</v>
      </c>
      <c r="X351" s="5">
        <v>1</v>
      </c>
      <c r="Y351" s="5">
        <v>0</v>
      </c>
      <c r="Z351" s="5">
        <v>0</v>
      </c>
      <c r="AA351" s="5">
        <v>1</v>
      </c>
      <c r="AB351" s="5">
        <v>0</v>
      </c>
    </row>
    <row r="352" spans="1:255" x14ac:dyDescent="0.2">
      <c r="A352" s="5">
        <v>50</v>
      </c>
      <c r="B352" s="5">
        <v>0</v>
      </c>
      <c r="C352" s="5">
        <v>0</v>
      </c>
      <c r="D352" s="5">
        <v>1</v>
      </c>
      <c r="E352" s="5">
        <v>202</v>
      </c>
      <c r="F352" s="5">
        <f>ROUND(Source!P349,O352)</f>
        <v>0</v>
      </c>
      <c r="G352" s="5" t="s">
        <v>41</v>
      </c>
      <c r="H352" s="5" t="s">
        <v>42</v>
      </c>
      <c r="I352" s="5"/>
      <c r="J352" s="5"/>
      <c r="K352" s="5">
        <v>202</v>
      </c>
      <c r="L352" s="5">
        <v>2</v>
      </c>
      <c r="M352" s="5">
        <v>3</v>
      </c>
      <c r="N352" s="5" t="s">
        <v>3</v>
      </c>
      <c r="O352" s="5">
        <v>2</v>
      </c>
      <c r="P352" s="5">
        <f>ROUND(Source!DH349,O352)</f>
        <v>0</v>
      </c>
      <c r="Q352" s="5"/>
      <c r="R352" s="5"/>
      <c r="S352" s="5"/>
      <c r="T352" s="5"/>
      <c r="U352" s="5"/>
      <c r="V352" s="5"/>
      <c r="W352" s="5">
        <v>0</v>
      </c>
      <c r="X352" s="5">
        <v>1</v>
      </c>
      <c r="Y352" s="5">
        <v>0</v>
      </c>
      <c r="Z352" s="5">
        <v>0</v>
      </c>
      <c r="AA352" s="5">
        <v>1</v>
      </c>
      <c r="AB352" s="5">
        <v>0</v>
      </c>
    </row>
    <row r="353" spans="1:28" x14ac:dyDescent="0.2">
      <c r="A353" s="5">
        <v>50</v>
      </c>
      <c r="B353" s="5">
        <v>0</v>
      </c>
      <c r="C353" s="5">
        <v>0</v>
      </c>
      <c r="D353" s="5">
        <v>1</v>
      </c>
      <c r="E353" s="5">
        <v>222</v>
      </c>
      <c r="F353" s="5">
        <f>ROUND(Source!AO349,O353)</f>
        <v>0</v>
      </c>
      <c r="G353" s="5" t="s">
        <v>43</v>
      </c>
      <c r="H353" s="5" t="s">
        <v>44</v>
      </c>
      <c r="I353" s="5"/>
      <c r="J353" s="5"/>
      <c r="K353" s="5">
        <v>222</v>
      </c>
      <c r="L353" s="5">
        <v>3</v>
      </c>
      <c r="M353" s="5">
        <v>3</v>
      </c>
      <c r="N353" s="5" t="s">
        <v>3</v>
      </c>
      <c r="O353" s="5">
        <v>2</v>
      </c>
      <c r="P353" s="5">
        <f>ROUND(Source!EG349,O353)</f>
        <v>0</v>
      </c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>
        <v>0</v>
      </c>
      <c r="AA353" s="5">
        <v>1</v>
      </c>
      <c r="AB353" s="5">
        <v>0</v>
      </c>
    </row>
    <row r="354" spans="1:28" x14ac:dyDescent="0.2">
      <c r="A354" s="5">
        <v>50</v>
      </c>
      <c r="B354" s="5">
        <v>0</v>
      </c>
      <c r="C354" s="5">
        <v>0</v>
      </c>
      <c r="D354" s="5">
        <v>1</v>
      </c>
      <c r="E354" s="5">
        <v>225</v>
      </c>
      <c r="F354" s="5">
        <f>ROUND(Source!AV349,O354)</f>
        <v>0</v>
      </c>
      <c r="G354" s="5" t="s">
        <v>45</v>
      </c>
      <c r="H354" s="5" t="s">
        <v>46</v>
      </c>
      <c r="I354" s="5"/>
      <c r="J354" s="5"/>
      <c r="K354" s="5">
        <v>225</v>
      </c>
      <c r="L354" s="5">
        <v>4</v>
      </c>
      <c r="M354" s="5">
        <v>3</v>
      </c>
      <c r="N354" s="5" t="s">
        <v>3</v>
      </c>
      <c r="O354" s="5">
        <v>2</v>
      </c>
      <c r="P354" s="5">
        <f>ROUND(Source!EN349,O354)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8" x14ac:dyDescent="0.2">
      <c r="A355" s="5">
        <v>50</v>
      </c>
      <c r="B355" s="5">
        <v>0</v>
      </c>
      <c r="C355" s="5">
        <v>0</v>
      </c>
      <c r="D355" s="5">
        <v>1</v>
      </c>
      <c r="E355" s="5">
        <v>226</v>
      </c>
      <c r="F355" s="5">
        <f>ROUND(Source!AW349,O355)</f>
        <v>0</v>
      </c>
      <c r="G355" s="5" t="s">
        <v>47</v>
      </c>
      <c r="H355" s="5" t="s">
        <v>48</v>
      </c>
      <c r="I355" s="5"/>
      <c r="J355" s="5"/>
      <c r="K355" s="5">
        <v>226</v>
      </c>
      <c r="L355" s="5">
        <v>5</v>
      </c>
      <c r="M355" s="5">
        <v>3</v>
      </c>
      <c r="N355" s="5" t="s">
        <v>3</v>
      </c>
      <c r="O355" s="5">
        <v>2</v>
      </c>
      <c r="P355" s="5">
        <f>ROUND(Source!EO349,O355)</f>
        <v>0</v>
      </c>
      <c r="Q355" s="5"/>
      <c r="R355" s="5"/>
      <c r="S355" s="5"/>
      <c r="T355" s="5"/>
      <c r="U355" s="5"/>
      <c r="V355" s="5"/>
      <c r="W355" s="5">
        <v>0</v>
      </c>
      <c r="X355" s="5">
        <v>1</v>
      </c>
      <c r="Y355" s="5">
        <v>0</v>
      </c>
      <c r="Z355" s="5">
        <v>0</v>
      </c>
      <c r="AA355" s="5">
        <v>1</v>
      </c>
      <c r="AB355" s="5">
        <v>0</v>
      </c>
    </row>
    <row r="356" spans="1:28" x14ac:dyDescent="0.2">
      <c r="A356" s="5">
        <v>50</v>
      </c>
      <c r="B356" s="5">
        <v>0</v>
      </c>
      <c r="C356" s="5">
        <v>0</v>
      </c>
      <c r="D356" s="5">
        <v>1</v>
      </c>
      <c r="E356" s="5">
        <v>227</v>
      </c>
      <c r="F356" s="5">
        <f>ROUND(Source!AX349,O356)</f>
        <v>0</v>
      </c>
      <c r="G356" s="5" t="s">
        <v>49</v>
      </c>
      <c r="H356" s="5" t="s">
        <v>50</v>
      </c>
      <c r="I356" s="5"/>
      <c r="J356" s="5"/>
      <c r="K356" s="5">
        <v>227</v>
      </c>
      <c r="L356" s="5">
        <v>6</v>
      </c>
      <c r="M356" s="5">
        <v>3</v>
      </c>
      <c r="N356" s="5" t="s">
        <v>3</v>
      </c>
      <c r="O356" s="5">
        <v>2</v>
      </c>
      <c r="P356" s="5">
        <f>ROUND(Source!EP349,O356)</f>
        <v>0</v>
      </c>
      <c r="Q356" s="5"/>
      <c r="R356" s="5"/>
      <c r="S356" s="5"/>
      <c r="T356" s="5"/>
      <c r="U356" s="5"/>
      <c r="V356" s="5"/>
      <c r="W356" s="5">
        <v>0</v>
      </c>
      <c r="X356" s="5">
        <v>1</v>
      </c>
      <c r="Y356" s="5">
        <v>0</v>
      </c>
      <c r="Z356" s="5">
        <v>0</v>
      </c>
      <c r="AA356" s="5">
        <v>1</v>
      </c>
      <c r="AB356" s="5">
        <v>0</v>
      </c>
    </row>
    <row r="357" spans="1:28" x14ac:dyDescent="0.2">
      <c r="A357" s="5">
        <v>50</v>
      </c>
      <c r="B357" s="5">
        <v>0</v>
      </c>
      <c r="C357" s="5">
        <v>0</v>
      </c>
      <c r="D357" s="5">
        <v>1</v>
      </c>
      <c r="E357" s="5">
        <v>228</v>
      </c>
      <c r="F357" s="5">
        <f>ROUND(Source!AY349,O357)</f>
        <v>0</v>
      </c>
      <c r="G357" s="5" t="s">
        <v>51</v>
      </c>
      <c r="H357" s="5" t="s">
        <v>52</v>
      </c>
      <c r="I357" s="5"/>
      <c r="J357" s="5"/>
      <c r="K357" s="5">
        <v>228</v>
      </c>
      <c r="L357" s="5">
        <v>7</v>
      </c>
      <c r="M357" s="5">
        <v>3</v>
      </c>
      <c r="N357" s="5" t="s">
        <v>3</v>
      </c>
      <c r="O357" s="5">
        <v>2</v>
      </c>
      <c r="P357" s="5">
        <f>ROUND(Source!EQ349,O357)</f>
        <v>0</v>
      </c>
      <c r="Q357" s="5"/>
      <c r="R357" s="5"/>
      <c r="S357" s="5"/>
      <c r="T357" s="5"/>
      <c r="U357" s="5"/>
      <c r="V357" s="5"/>
      <c r="W357" s="5">
        <v>0</v>
      </c>
      <c r="X357" s="5">
        <v>1</v>
      </c>
      <c r="Y357" s="5">
        <v>0</v>
      </c>
      <c r="Z357" s="5">
        <v>0</v>
      </c>
      <c r="AA357" s="5">
        <v>1</v>
      </c>
      <c r="AB357" s="5">
        <v>0</v>
      </c>
    </row>
    <row r="358" spans="1:28" x14ac:dyDescent="0.2">
      <c r="A358" s="5">
        <v>50</v>
      </c>
      <c r="B358" s="5">
        <v>0</v>
      </c>
      <c r="C358" s="5">
        <v>0</v>
      </c>
      <c r="D358" s="5">
        <v>1</v>
      </c>
      <c r="E358" s="5">
        <v>216</v>
      </c>
      <c r="F358" s="5">
        <f>ROUND(Source!AP349,O358)</f>
        <v>0</v>
      </c>
      <c r="G358" s="5" t="s">
        <v>53</v>
      </c>
      <c r="H358" s="5" t="s">
        <v>54</v>
      </c>
      <c r="I358" s="5"/>
      <c r="J358" s="5"/>
      <c r="K358" s="5">
        <v>216</v>
      </c>
      <c r="L358" s="5">
        <v>8</v>
      </c>
      <c r="M358" s="5">
        <v>3</v>
      </c>
      <c r="N358" s="5" t="s">
        <v>3</v>
      </c>
      <c r="O358" s="5">
        <v>2</v>
      </c>
      <c r="P358" s="5">
        <f>ROUND(Source!EH349,O358)</f>
        <v>0</v>
      </c>
      <c r="Q358" s="5"/>
      <c r="R358" s="5"/>
      <c r="S358" s="5"/>
      <c r="T358" s="5"/>
      <c r="U358" s="5"/>
      <c r="V358" s="5"/>
      <c r="W358" s="5">
        <v>0</v>
      </c>
      <c r="X358" s="5">
        <v>1</v>
      </c>
      <c r="Y358" s="5">
        <v>0</v>
      </c>
      <c r="Z358" s="5">
        <v>0</v>
      </c>
      <c r="AA358" s="5">
        <v>1</v>
      </c>
      <c r="AB358" s="5">
        <v>0</v>
      </c>
    </row>
    <row r="359" spans="1:28" x14ac:dyDescent="0.2">
      <c r="A359" s="5">
        <v>50</v>
      </c>
      <c r="B359" s="5">
        <v>0</v>
      </c>
      <c r="C359" s="5">
        <v>0</v>
      </c>
      <c r="D359" s="5">
        <v>1</v>
      </c>
      <c r="E359" s="5">
        <v>223</v>
      </c>
      <c r="F359" s="5">
        <f>ROUND(Source!AQ349,O359)</f>
        <v>0</v>
      </c>
      <c r="G359" s="5" t="s">
        <v>55</v>
      </c>
      <c r="H359" s="5" t="s">
        <v>56</v>
      </c>
      <c r="I359" s="5"/>
      <c r="J359" s="5"/>
      <c r="K359" s="5">
        <v>223</v>
      </c>
      <c r="L359" s="5">
        <v>9</v>
      </c>
      <c r="M359" s="5">
        <v>3</v>
      </c>
      <c r="N359" s="5" t="s">
        <v>3</v>
      </c>
      <c r="O359" s="5">
        <v>2</v>
      </c>
      <c r="P359" s="5">
        <f>ROUND(Source!EI349,O359)</f>
        <v>0</v>
      </c>
      <c r="Q359" s="5"/>
      <c r="R359" s="5"/>
      <c r="S359" s="5"/>
      <c r="T359" s="5"/>
      <c r="U359" s="5"/>
      <c r="V359" s="5"/>
      <c r="W359" s="5">
        <v>0</v>
      </c>
      <c r="X359" s="5">
        <v>1</v>
      </c>
      <c r="Y359" s="5">
        <v>0</v>
      </c>
      <c r="Z359" s="5">
        <v>0</v>
      </c>
      <c r="AA359" s="5">
        <v>1</v>
      </c>
      <c r="AB359" s="5">
        <v>0</v>
      </c>
    </row>
    <row r="360" spans="1:28" x14ac:dyDescent="0.2">
      <c r="A360" s="5">
        <v>50</v>
      </c>
      <c r="B360" s="5">
        <v>0</v>
      </c>
      <c r="C360" s="5">
        <v>0</v>
      </c>
      <c r="D360" s="5">
        <v>1</v>
      </c>
      <c r="E360" s="5">
        <v>229</v>
      </c>
      <c r="F360" s="5">
        <f>ROUND(Source!AZ349,O360)</f>
        <v>0</v>
      </c>
      <c r="G360" s="5" t="s">
        <v>57</v>
      </c>
      <c r="H360" s="5" t="s">
        <v>58</v>
      </c>
      <c r="I360" s="5"/>
      <c r="J360" s="5"/>
      <c r="K360" s="5">
        <v>229</v>
      </c>
      <c r="L360" s="5">
        <v>10</v>
      </c>
      <c r="M360" s="5">
        <v>3</v>
      </c>
      <c r="N360" s="5" t="s">
        <v>3</v>
      </c>
      <c r="O360" s="5">
        <v>2</v>
      </c>
      <c r="P360" s="5">
        <f>ROUND(Source!ER349,O360)</f>
        <v>0</v>
      </c>
      <c r="Q360" s="5"/>
      <c r="R360" s="5"/>
      <c r="S360" s="5"/>
      <c r="T360" s="5"/>
      <c r="U360" s="5"/>
      <c r="V360" s="5"/>
      <c r="W360" s="5">
        <v>0</v>
      </c>
      <c r="X360" s="5">
        <v>1</v>
      </c>
      <c r="Y360" s="5">
        <v>0</v>
      </c>
      <c r="Z360" s="5">
        <v>0</v>
      </c>
      <c r="AA360" s="5">
        <v>1</v>
      </c>
      <c r="AB360" s="5">
        <v>0</v>
      </c>
    </row>
    <row r="361" spans="1:28" x14ac:dyDescent="0.2">
      <c r="A361" s="5">
        <v>50</v>
      </c>
      <c r="B361" s="5">
        <v>0</v>
      </c>
      <c r="C361" s="5">
        <v>0</v>
      </c>
      <c r="D361" s="5">
        <v>1</v>
      </c>
      <c r="E361" s="5">
        <v>203</v>
      </c>
      <c r="F361" s="5">
        <f>ROUND(Source!Q349,O361)</f>
        <v>0</v>
      </c>
      <c r="G361" s="5" t="s">
        <v>59</v>
      </c>
      <c r="H361" s="5" t="s">
        <v>60</v>
      </c>
      <c r="I361" s="5"/>
      <c r="J361" s="5"/>
      <c r="K361" s="5">
        <v>203</v>
      </c>
      <c r="L361" s="5">
        <v>11</v>
      </c>
      <c r="M361" s="5">
        <v>3</v>
      </c>
      <c r="N361" s="5" t="s">
        <v>3</v>
      </c>
      <c r="O361" s="5">
        <v>2</v>
      </c>
      <c r="P361" s="5">
        <f>ROUND(Source!DI349,O361)</f>
        <v>0</v>
      </c>
      <c r="Q361" s="5"/>
      <c r="R361" s="5"/>
      <c r="S361" s="5"/>
      <c r="T361" s="5"/>
      <c r="U361" s="5"/>
      <c r="V361" s="5"/>
      <c r="W361" s="5">
        <v>0</v>
      </c>
      <c r="X361" s="5">
        <v>1</v>
      </c>
      <c r="Y361" s="5">
        <v>0</v>
      </c>
      <c r="Z361" s="5">
        <v>0</v>
      </c>
      <c r="AA361" s="5">
        <v>1</v>
      </c>
      <c r="AB361" s="5">
        <v>0</v>
      </c>
    </row>
    <row r="362" spans="1:28" x14ac:dyDescent="0.2">
      <c r="A362" s="5">
        <v>50</v>
      </c>
      <c r="B362" s="5">
        <v>0</v>
      </c>
      <c r="C362" s="5">
        <v>0</v>
      </c>
      <c r="D362" s="5">
        <v>1</v>
      </c>
      <c r="E362" s="5">
        <v>231</v>
      </c>
      <c r="F362" s="5">
        <f>ROUND(Source!BB349,O362)</f>
        <v>0</v>
      </c>
      <c r="G362" s="5" t="s">
        <v>61</v>
      </c>
      <c r="H362" s="5" t="s">
        <v>62</v>
      </c>
      <c r="I362" s="5"/>
      <c r="J362" s="5"/>
      <c r="K362" s="5">
        <v>231</v>
      </c>
      <c r="L362" s="5">
        <v>12</v>
      </c>
      <c r="M362" s="5">
        <v>3</v>
      </c>
      <c r="N362" s="5" t="s">
        <v>3</v>
      </c>
      <c r="O362" s="5">
        <v>2</v>
      </c>
      <c r="P362" s="5">
        <f>ROUND(Source!ET349,O362)</f>
        <v>0</v>
      </c>
      <c r="Q362" s="5"/>
      <c r="R362" s="5"/>
      <c r="S362" s="5"/>
      <c r="T362" s="5"/>
      <c r="U362" s="5"/>
      <c r="V362" s="5"/>
      <c r="W362" s="5">
        <v>0</v>
      </c>
      <c r="X362" s="5">
        <v>1</v>
      </c>
      <c r="Y362" s="5">
        <v>0</v>
      </c>
      <c r="Z362" s="5">
        <v>0</v>
      </c>
      <c r="AA362" s="5">
        <v>1</v>
      </c>
      <c r="AB362" s="5">
        <v>0</v>
      </c>
    </row>
    <row r="363" spans="1:28" x14ac:dyDescent="0.2">
      <c r="A363" s="5">
        <v>50</v>
      </c>
      <c r="B363" s="5">
        <v>0</v>
      </c>
      <c r="C363" s="5">
        <v>0</v>
      </c>
      <c r="D363" s="5">
        <v>1</v>
      </c>
      <c r="E363" s="5">
        <v>204</v>
      </c>
      <c r="F363" s="5">
        <f>ROUND(Source!R349,O363)</f>
        <v>0</v>
      </c>
      <c r="G363" s="5" t="s">
        <v>63</v>
      </c>
      <c r="H363" s="5" t="s">
        <v>64</v>
      </c>
      <c r="I363" s="5"/>
      <c r="J363" s="5"/>
      <c r="K363" s="5">
        <v>204</v>
      </c>
      <c r="L363" s="5">
        <v>13</v>
      </c>
      <c r="M363" s="5">
        <v>3</v>
      </c>
      <c r="N363" s="5" t="s">
        <v>3</v>
      </c>
      <c r="O363" s="5">
        <v>2</v>
      </c>
      <c r="P363" s="5">
        <f>ROUND(Source!DJ349,O363)</f>
        <v>0</v>
      </c>
      <c r="Q363" s="5"/>
      <c r="R363" s="5"/>
      <c r="S363" s="5"/>
      <c r="T363" s="5"/>
      <c r="U363" s="5"/>
      <c r="V363" s="5"/>
      <c r="W363" s="5">
        <v>0</v>
      </c>
      <c r="X363" s="5">
        <v>1</v>
      </c>
      <c r="Y363" s="5">
        <v>0</v>
      </c>
      <c r="Z363" s="5">
        <v>0</v>
      </c>
      <c r="AA363" s="5">
        <v>1</v>
      </c>
      <c r="AB363" s="5">
        <v>0</v>
      </c>
    </row>
    <row r="364" spans="1:28" x14ac:dyDescent="0.2">
      <c r="A364" s="5">
        <v>50</v>
      </c>
      <c r="B364" s="5">
        <v>0</v>
      </c>
      <c r="C364" s="5">
        <v>0</v>
      </c>
      <c r="D364" s="5">
        <v>1</v>
      </c>
      <c r="E364" s="5">
        <v>205</v>
      </c>
      <c r="F364" s="5">
        <f>ROUND(Source!S349,O364)</f>
        <v>0</v>
      </c>
      <c r="G364" s="5" t="s">
        <v>65</v>
      </c>
      <c r="H364" s="5" t="s">
        <v>66</v>
      </c>
      <c r="I364" s="5"/>
      <c r="J364" s="5"/>
      <c r="K364" s="5">
        <v>205</v>
      </c>
      <c r="L364" s="5">
        <v>14</v>
      </c>
      <c r="M364" s="5">
        <v>3</v>
      </c>
      <c r="N364" s="5" t="s">
        <v>3</v>
      </c>
      <c r="O364" s="5">
        <v>2</v>
      </c>
      <c r="P364" s="5">
        <f>ROUND(Source!DK349,O364)</f>
        <v>0</v>
      </c>
      <c r="Q364" s="5"/>
      <c r="R364" s="5"/>
      <c r="S364" s="5"/>
      <c r="T364" s="5"/>
      <c r="U364" s="5"/>
      <c r="V364" s="5"/>
      <c r="W364" s="5">
        <v>0</v>
      </c>
      <c r="X364" s="5">
        <v>1</v>
      </c>
      <c r="Y364" s="5">
        <v>0</v>
      </c>
      <c r="Z364" s="5">
        <v>0</v>
      </c>
      <c r="AA364" s="5">
        <v>1</v>
      </c>
      <c r="AB364" s="5">
        <v>0</v>
      </c>
    </row>
    <row r="365" spans="1:28" x14ac:dyDescent="0.2">
      <c r="A365" s="5">
        <v>50</v>
      </c>
      <c r="B365" s="5">
        <v>0</v>
      </c>
      <c r="C365" s="5">
        <v>0</v>
      </c>
      <c r="D365" s="5">
        <v>1</v>
      </c>
      <c r="E365" s="5">
        <v>232</v>
      </c>
      <c r="F365" s="5">
        <f>ROUND(Source!BC349,O365)</f>
        <v>0</v>
      </c>
      <c r="G365" s="5" t="s">
        <v>67</v>
      </c>
      <c r="H365" s="5" t="s">
        <v>68</v>
      </c>
      <c r="I365" s="5"/>
      <c r="J365" s="5"/>
      <c r="K365" s="5">
        <v>232</v>
      </c>
      <c r="L365" s="5">
        <v>15</v>
      </c>
      <c r="M365" s="5">
        <v>3</v>
      </c>
      <c r="N365" s="5" t="s">
        <v>3</v>
      </c>
      <c r="O365" s="5">
        <v>2</v>
      </c>
      <c r="P365" s="5">
        <f>ROUND(Source!EU349,O365)</f>
        <v>0</v>
      </c>
      <c r="Q365" s="5"/>
      <c r="R365" s="5"/>
      <c r="S365" s="5"/>
      <c r="T365" s="5"/>
      <c r="U365" s="5"/>
      <c r="V365" s="5"/>
      <c r="W365" s="5">
        <v>0</v>
      </c>
      <c r="X365" s="5">
        <v>1</v>
      </c>
      <c r="Y365" s="5">
        <v>0</v>
      </c>
      <c r="Z365" s="5">
        <v>0</v>
      </c>
      <c r="AA365" s="5">
        <v>1</v>
      </c>
      <c r="AB365" s="5">
        <v>0</v>
      </c>
    </row>
    <row r="366" spans="1:28" x14ac:dyDescent="0.2">
      <c r="A366" s="5">
        <v>50</v>
      </c>
      <c r="B366" s="5">
        <v>0</v>
      </c>
      <c r="C366" s="5">
        <v>0</v>
      </c>
      <c r="D366" s="5">
        <v>1</v>
      </c>
      <c r="E366" s="5">
        <v>214</v>
      </c>
      <c r="F366" s="5">
        <f>ROUND(Source!AS349,O366)</f>
        <v>0</v>
      </c>
      <c r="G366" s="5" t="s">
        <v>69</v>
      </c>
      <c r="H366" s="5" t="s">
        <v>70</v>
      </c>
      <c r="I366" s="5"/>
      <c r="J366" s="5"/>
      <c r="K366" s="5">
        <v>214</v>
      </c>
      <c r="L366" s="5">
        <v>16</v>
      </c>
      <c r="M366" s="5">
        <v>3</v>
      </c>
      <c r="N366" s="5" t="s">
        <v>3</v>
      </c>
      <c r="O366" s="5">
        <v>2</v>
      </c>
      <c r="P366" s="5">
        <f>ROUND(Source!EK349,O366)</f>
        <v>0</v>
      </c>
      <c r="Q366" s="5"/>
      <c r="R366" s="5"/>
      <c r="S366" s="5"/>
      <c r="T366" s="5"/>
      <c r="U366" s="5"/>
      <c r="V366" s="5"/>
      <c r="W366" s="5">
        <v>0</v>
      </c>
      <c r="X366" s="5">
        <v>1</v>
      </c>
      <c r="Y366" s="5">
        <v>0</v>
      </c>
      <c r="Z366" s="5">
        <v>0</v>
      </c>
      <c r="AA366" s="5">
        <v>1</v>
      </c>
      <c r="AB366" s="5">
        <v>0</v>
      </c>
    </row>
    <row r="367" spans="1:28" x14ac:dyDescent="0.2">
      <c r="A367" s="5">
        <v>50</v>
      </c>
      <c r="B367" s="5">
        <v>0</v>
      </c>
      <c r="C367" s="5">
        <v>0</v>
      </c>
      <c r="D367" s="5">
        <v>1</v>
      </c>
      <c r="E367" s="5">
        <v>215</v>
      </c>
      <c r="F367" s="5">
        <f>ROUND(Source!AT349,O367)</f>
        <v>0</v>
      </c>
      <c r="G367" s="5" t="s">
        <v>71</v>
      </c>
      <c r="H367" s="5" t="s">
        <v>72</v>
      </c>
      <c r="I367" s="5"/>
      <c r="J367" s="5"/>
      <c r="K367" s="5">
        <v>215</v>
      </c>
      <c r="L367" s="5">
        <v>17</v>
      </c>
      <c r="M367" s="5">
        <v>3</v>
      </c>
      <c r="N367" s="5" t="s">
        <v>3</v>
      </c>
      <c r="O367" s="5">
        <v>2</v>
      </c>
      <c r="P367" s="5">
        <f>ROUND(Source!EL349,O367)</f>
        <v>0</v>
      </c>
      <c r="Q367" s="5"/>
      <c r="R367" s="5"/>
      <c r="S367" s="5"/>
      <c r="T367" s="5"/>
      <c r="U367" s="5"/>
      <c r="V367" s="5"/>
      <c r="W367" s="5">
        <v>0</v>
      </c>
      <c r="X367" s="5">
        <v>1</v>
      </c>
      <c r="Y367" s="5">
        <v>0</v>
      </c>
      <c r="Z367" s="5">
        <v>0</v>
      </c>
      <c r="AA367" s="5">
        <v>1</v>
      </c>
      <c r="AB367" s="5">
        <v>0</v>
      </c>
    </row>
    <row r="368" spans="1:28" x14ac:dyDescent="0.2">
      <c r="A368" s="5">
        <v>50</v>
      </c>
      <c r="B368" s="5">
        <v>0</v>
      </c>
      <c r="C368" s="5">
        <v>0</v>
      </c>
      <c r="D368" s="5">
        <v>1</v>
      </c>
      <c r="E368" s="5">
        <v>217</v>
      </c>
      <c r="F368" s="5">
        <f>ROUND(Source!AU349,O368)</f>
        <v>0</v>
      </c>
      <c r="G368" s="5" t="s">
        <v>73</v>
      </c>
      <c r="H368" s="5" t="s">
        <v>74</v>
      </c>
      <c r="I368" s="5"/>
      <c r="J368" s="5"/>
      <c r="K368" s="5">
        <v>217</v>
      </c>
      <c r="L368" s="5">
        <v>18</v>
      </c>
      <c r="M368" s="5">
        <v>3</v>
      </c>
      <c r="N368" s="5" t="s">
        <v>3</v>
      </c>
      <c r="O368" s="5">
        <v>2</v>
      </c>
      <c r="P368" s="5">
        <f>ROUND(Source!EM349,O368)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69" spans="1:206" x14ac:dyDescent="0.2">
      <c r="A369" s="5">
        <v>50</v>
      </c>
      <c r="B369" s="5">
        <v>0</v>
      </c>
      <c r="C369" s="5">
        <v>0</v>
      </c>
      <c r="D369" s="5">
        <v>1</v>
      </c>
      <c r="E369" s="5">
        <v>230</v>
      </c>
      <c r="F369" s="5">
        <f>ROUND(Source!BA349,O369)</f>
        <v>0</v>
      </c>
      <c r="G369" s="5" t="s">
        <v>75</v>
      </c>
      <c r="H369" s="5" t="s">
        <v>76</v>
      </c>
      <c r="I369" s="5"/>
      <c r="J369" s="5"/>
      <c r="K369" s="5">
        <v>230</v>
      </c>
      <c r="L369" s="5">
        <v>19</v>
      </c>
      <c r="M369" s="5">
        <v>3</v>
      </c>
      <c r="N369" s="5" t="s">
        <v>3</v>
      </c>
      <c r="O369" s="5">
        <v>2</v>
      </c>
      <c r="P369" s="5">
        <f>ROUND(Source!ES349,O369)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06" x14ac:dyDescent="0.2">
      <c r="A370" s="5">
        <v>50</v>
      </c>
      <c r="B370" s="5">
        <v>0</v>
      </c>
      <c r="C370" s="5">
        <v>0</v>
      </c>
      <c r="D370" s="5">
        <v>1</v>
      </c>
      <c r="E370" s="5">
        <v>206</v>
      </c>
      <c r="F370" s="5">
        <f>ROUND(Source!T349,O370)</f>
        <v>0</v>
      </c>
      <c r="G370" s="5" t="s">
        <v>77</v>
      </c>
      <c r="H370" s="5" t="s">
        <v>78</v>
      </c>
      <c r="I370" s="5"/>
      <c r="J370" s="5"/>
      <c r="K370" s="5">
        <v>206</v>
      </c>
      <c r="L370" s="5">
        <v>20</v>
      </c>
      <c r="M370" s="5">
        <v>3</v>
      </c>
      <c r="N370" s="5" t="s">
        <v>3</v>
      </c>
      <c r="O370" s="5">
        <v>2</v>
      </c>
      <c r="P370" s="5">
        <f>ROUND(Source!DL349,O370)</f>
        <v>0</v>
      </c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>
        <v>0</v>
      </c>
      <c r="AA370" s="5">
        <v>1</v>
      </c>
      <c r="AB370" s="5">
        <v>0</v>
      </c>
    </row>
    <row r="371" spans="1:206" x14ac:dyDescent="0.2">
      <c r="A371" s="5">
        <v>50</v>
      </c>
      <c r="B371" s="5">
        <v>0</v>
      </c>
      <c r="C371" s="5">
        <v>0</v>
      </c>
      <c r="D371" s="5">
        <v>1</v>
      </c>
      <c r="E371" s="5">
        <v>207</v>
      </c>
      <c r="F371" s="5">
        <f>Source!U349</f>
        <v>0</v>
      </c>
      <c r="G371" s="5" t="s">
        <v>79</v>
      </c>
      <c r="H371" s="5" t="s">
        <v>80</v>
      </c>
      <c r="I371" s="5"/>
      <c r="J371" s="5"/>
      <c r="K371" s="5">
        <v>207</v>
      </c>
      <c r="L371" s="5">
        <v>21</v>
      </c>
      <c r="M371" s="5">
        <v>3</v>
      </c>
      <c r="N371" s="5" t="s">
        <v>3</v>
      </c>
      <c r="O371" s="5">
        <v>-1</v>
      </c>
      <c r="P371" s="5">
        <f>Source!DM349</f>
        <v>0</v>
      </c>
      <c r="Q371" s="5"/>
      <c r="R371" s="5"/>
      <c r="S371" s="5"/>
      <c r="T371" s="5"/>
      <c r="U371" s="5"/>
      <c r="V371" s="5"/>
      <c r="W371" s="5">
        <v>0</v>
      </c>
      <c r="X371" s="5">
        <v>1</v>
      </c>
      <c r="Y371" s="5">
        <v>0</v>
      </c>
      <c r="Z371" s="5">
        <v>0</v>
      </c>
      <c r="AA371" s="5">
        <v>1</v>
      </c>
      <c r="AB371" s="5">
        <v>0</v>
      </c>
    </row>
    <row r="372" spans="1:206" x14ac:dyDescent="0.2">
      <c r="A372" s="5">
        <v>50</v>
      </c>
      <c r="B372" s="5">
        <v>0</v>
      </c>
      <c r="C372" s="5">
        <v>0</v>
      </c>
      <c r="D372" s="5">
        <v>1</v>
      </c>
      <c r="E372" s="5">
        <v>208</v>
      </c>
      <c r="F372" s="5">
        <f>Source!V349</f>
        <v>0</v>
      </c>
      <c r="G372" s="5" t="s">
        <v>81</v>
      </c>
      <c r="H372" s="5" t="s">
        <v>82</v>
      </c>
      <c r="I372" s="5"/>
      <c r="J372" s="5"/>
      <c r="K372" s="5">
        <v>208</v>
      </c>
      <c r="L372" s="5">
        <v>22</v>
      </c>
      <c r="M372" s="5">
        <v>3</v>
      </c>
      <c r="N372" s="5" t="s">
        <v>3</v>
      </c>
      <c r="O372" s="5">
        <v>-1</v>
      </c>
      <c r="P372" s="5">
        <f>Source!DN349</f>
        <v>0</v>
      </c>
      <c r="Q372" s="5"/>
      <c r="R372" s="5"/>
      <c r="S372" s="5"/>
      <c r="T372" s="5"/>
      <c r="U372" s="5"/>
      <c r="V372" s="5"/>
      <c r="W372" s="5">
        <v>0</v>
      </c>
      <c r="X372" s="5">
        <v>1</v>
      </c>
      <c r="Y372" s="5">
        <v>0</v>
      </c>
      <c r="Z372" s="5">
        <v>0</v>
      </c>
      <c r="AA372" s="5">
        <v>1</v>
      </c>
      <c r="AB372" s="5">
        <v>0</v>
      </c>
    </row>
    <row r="373" spans="1:206" x14ac:dyDescent="0.2">
      <c r="A373" s="5">
        <v>50</v>
      </c>
      <c r="B373" s="5">
        <v>0</v>
      </c>
      <c r="C373" s="5">
        <v>0</v>
      </c>
      <c r="D373" s="5">
        <v>1</v>
      </c>
      <c r="E373" s="5">
        <v>209</v>
      </c>
      <c r="F373" s="5">
        <f>ROUND(Source!W349,O373)</f>
        <v>0</v>
      </c>
      <c r="G373" s="5" t="s">
        <v>83</v>
      </c>
      <c r="H373" s="5" t="s">
        <v>84</v>
      </c>
      <c r="I373" s="5"/>
      <c r="J373" s="5"/>
      <c r="K373" s="5">
        <v>209</v>
      </c>
      <c r="L373" s="5">
        <v>23</v>
      </c>
      <c r="M373" s="5">
        <v>3</v>
      </c>
      <c r="N373" s="5" t="s">
        <v>3</v>
      </c>
      <c r="O373" s="5">
        <v>2</v>
      </c>
      <c r="P373" s="5">
        <f>ROUND(Source!DO349,O373)</f>
        <v>0</v>
      </c>
      <c r="Q373" s="5"/>
      <c r="R373" s="5"/>
      <c r="S373" s="5"/>
      <c r="T373" s="5"/>
      <c r="U373" s="5"/>
      <c r="V373" s="5"/>
      <c r="W373" s="5">
        <v>0</v>
      </c>
      <c r="X373" s="5">
        <v>1</v>
      </c>
      <c r="Y373" s="5">
        <v>0</v>
      </c>
      <c r="Z373" s="5">
        <v>0</v>
      </c>
      <c r="AA373" s="5">
        <v>1</v>
      </c>
      <c r="AB373" s="5">
        <v>0</v>
      </c>
    </row>
    <row r="374" spans="1:206" x14ac:dyDescent="0.2">
      <c r="A374" s="5">
        <v>50</v>
      </c>
      <c r="B374" s="5">
        <v>0</v>
      </c>
      <c r="C374" s="5">
        <v>0</v>
      </c>
      <c r="D374" s="5">
        <v>1</v>
      </c>
      <c r="E374" s="5">
        <v>233</v>
      </c>
      <c r="F374" s="5">
        <f>ROUND(Source!BD349,O374)</f>
        <v>0</v>
      </c>
      <c r="G374" s="5" t="s">
        <v>85</v>
      </c>
      <c r="H374" s="5" t="s">
        <v>86</v>
      </c>
      <c r="I374" s="5"/>
      <c r="J374" s="5"/>
      <c r="K374" s="5">
        <v>233</v>
      </c>
      <c r="L374" s="5">
        <v>24</v>
      </c>
      <c r="M374" s="5">
        <v>3</v>
      </c>
      <c r="N374" s="5" t="s">
        <v>3</v>
      </c>
      <c r="O374" s="5">
        <v>2</v>
      </c>
      <c r="P374" s="5">
        <f>ROUND(Source!EV349,O374)</f>
        <v>0</v>
      </c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>
        <v>0</v>
      </c>
      <c r="AA374" s="5">
        <v>1</v>
      </c>
      <c r="AB374" s="5">
        <v>0</v>
      </c>
    </row>
    <row r="375" spans="1:206" x14ac:dyDescent="0.2">
      <c r="A375" s="5">
        <v>50</v>
      </c>
      <c r="B375" s="5">
        <v>0</v>
      </c>
      <c r="C375" s="5">
        <v>0</v>
      </c>
      <c r="D375" s="5">
        <v>1</v>
      </c>
      <c r="E375" s="5">
        <v>210</v>
      </c>
      <c r="F375" s="5">
        <f>ROUND(Source!X349,O375)</f>
        <v>0</v>
      </c>
      <c r="G375" s="5" t="s">
        <v>87</v>
      </c>
      <c r="H375" s="5" t="s">
        <v>88</v>
      </c>
      <c r="I375" s="5"/>
      <c r="J375" s="5"/>
      <c r="K375" s="5">
        <v>210</v>
      </c>
      <c r="L375" s="5">
        <v>25</v>
      </c>
      <c r="M375" s="5">
        <v>3</v>
      </c>
      <c r="N375" s="5" t="s">
        <v>3</v>
      </c>
      <c r="O375" s="5">
        <v>2</v>
      </c>
      <c r="P375" s="5">
        <f>ROUND(Source!DP349,O375)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06" x14ac:dyDescent="0.2">
      <c r="A376" s="5">
        <v>50</v>
      </c>
      <c r="B376" s="5">
        <v>0</v>
      </c>
      <c r="C376" s="5">
        <v>0</v>
      </c>
      <c r="D376" s="5">
        <v>1</v>
      </c>
      <c r="E376" s="5">
        <v>211</v>
      </c>
      <c r="F376" s="5">
        <f>ROUND(Source!Y349,O376)</f>
        <v>0</v>
      </c>
      <c r="G376" s="5" t="s">
        <v>89</v>
      </c>
      <c r="H376" s="5" t="s">
        <v>90</v>
      </c>
      <c r="I376" s="5"/>
      <c r="J376" s="5"/>
      <c r="K376" s="5">
        <v>211</v>
      </c>
      <c r="L376" s="5">
        <v>26</v>
      </c>
      <c r="M376" s="5">
        <v>3</v>
      </c>
      <c r="N376" s="5" t="s">
        <v>3</v>
      </c>
      <c r="O376" s="5">
        <v>2</v>
      </c>
      <c r="P376" s="5">
        <f>ROUND(Source!DQ349,O376)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06" x14ac:dyDescent="0.2">
      <c r="A377" s="5">
        <v>50</v>
      </c>
      <c r="B377" s="5">
        <v>0</v>
      </c>
      <c r="C377" s="5">
        <v>0</v>
      </c>
      <c r="D377" s="5">
        <v>1</v>
      </c>
      <c r="E377" s="5">
        <v>224</v>
      </c>
      <c r="F377" s="5">
        <f>ROUND(Source!AR349,O377)</f>
        <v>0</v>
      </c>
      <c r="G377" s="5" t="s">
        <v>91</v>
      </c>
      <c r="H377" s="5" t="s">
        <v>92</v>
      </c>
      <c r="I377" s="5"/>
      <c r="J377" s="5"/>
      <c r="K377" s="5">
        <v>224</v>
      </c>
      <c r="L377" s="5">
        <v>27</v>
      </c>
      <c r="M377" s="5">
        <v>3</v>
      </c>
      <c r="N377" s="5" t="s">
        <v>3</v>
      </c>
      <c r="O377" s="5">
        <v>2</v>
      </c>
      <c r="P377" s="5">
        <f>ROUND(Source!EJ349,O377)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9" spans="1:206" x14ac:dyDescent="0.2">
      <c r="A379" s="3">
        <v>51</v>
      </c>
      <c r="B379" s="3">
        <f>B202</f>
        <v>1</v>
      </c>
      <c r="C379" s="3">
        <f>A202</f>
        <v>3</v>
      </c>
      <c r="D379" s="3">
        <f>ROW(A202)</f>
        <v>202</v>
      </c>
      <c r="E379" s="3"/>
      <c r="F379" s="3" t="str">
        <f>IF(F202&lt;&gt;"",F202,"")</f>
        <v>02-01-02</v>
      </c>
      <c r="G379" s="3" t="str">
        <f>IF(G202&lt;&gt;"",G202,"")</f>
        <v>Заводка КЛ-0.4кВ в сущ.КТП и ВРЩ-0,4 кВ №нов.</v>
      </c>
      <c r="H379" s="3">
        <v>0</v>
      </c>
      <c r="I379" s="3"/>
      <c r="J379" s="3"/>
      <c r="K379" s="3"/>
      <c r="L379" s="3"/>
      <c r="M379" s="3"/>
      <c r="N379" s="3"/>
      <c r="O379" s="3">
        <f t="shared" ref="O379:T379" si="315">ROUND(O259+O306+O349+AB379,2)</f>
        <v>2137.33</v>
      </c>
      <c r="P379" s="3">
        <f t="shared" si="315"/>
        <v>2037.33</v>
      </c>
      <c r="Q379" s="3">
        <f t="shared" si="315"/>
        <v>3.12</v>
      </c>
      <c r="R379" s="3">
        <f t="shared" si="315"/>
        <v>0.37</v>
      </c>
      <c r="S379" s="3">
        <f t="shared" si="315"/>
        <v>96.88</v>
      </c>
      <c r="T379" s="3">
        <f t="shared" si="315"/>
        <v>0</v>
      </c>
      <c r="U379" s="3">
        <f>U259+U306+U349+AH379</f>
        <v>7.9313447199999993</v>
      </c>
      <c r="V379" s="3">
        <f>V259+V306+V349+AI379</f>
        <v>0</v>
      </c>
      <c r="W379" s="3">
        <f>ROUND(W259+W306+W349+AJ379,2)</f>
        <v>0</v>
      </c>
      <c r="X379" s="3">
        <f>ROUND(X259+X306+X349+AK379,2)</f>
        <v>94.39</v>
      </c>
      <c r="Y379" s="3">
        <f>ROUND(Y259+Y306+Y349+AL379,2)</f>
        <v>49.98</v>
      </c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>
        <f t="shared" ref="AO379:BD379" si="316">ROUND(AO259+AO306+AO349+BX379,2)</f>
        <v>0</v>
      </c>
      <c r="AP379" s="3">
        <f t="shared" si="316"/>
        <v>0</v>
      </c>
      <c r="AQ379" s="3">
        <f t="shared" si="316"/>
        <v>0</v>
      </c>
      <c r="AR379" s="3">
        <f t="shared" si="316"/>
        <v>2281.6999999999998</v>
      </c>
      <c r="AS379" s="3">
        <f t="shared" si="316"/>
        <v>661.52</v>
      </c>
      <c r="AT379" s="3">
        <f t="shared" si="316"/>
        <v>1620.18</v>
      </c>
      <c r="AU379" s="3">
        <f t="shared" si="316"/>
        <v>0</v>
      </c>
      <c r="AV379" s="3">
        <f t="shared" si="316"/>
        <v>2037.33</v>
      </c>
      <c r="AW379" s="3">
        <f t="shared" si="316"/>
        <v>2037.33</v>
      </c>
      <c r="AX379" s="3">
        <f t="shared" si="316"/>
        <v>0</v>
      </c>
      <c r="AY379" s="3">
        <f t="shared" si="316"/>
        <v>2037.33</v>
      </c>
      <c r="AZ379" s="3">
        <f t="shared" si="316"/>
        <v>0</v>
      </c>
      <c r="BA379" s="3">
        <f t="shared" si="316"/>
        <v>0</v>
      </c>
      <c r="BB379" s="3">
        <f t="shared" si="316"/>
        <v>0</v>
      </c>
      <c r="BC379" s="3">
        <f t="shared" si="316"/>
        <v>0</v>
      </c>
      <c r="BD379" s="3">
        <f t="shared" si="316"/>
        <v>0</v>
      </c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4">
        <f t="shared" ref="DG379:DL379" si="317">ROUND(DG259+DG306+DG349+DT379,2)</f>
        <v>22066.1</v>
      </c>
      <c r="DH379" s="4">
        <f t="shared" si="317"/>
        <v>16558.919999999998</v>
      </c>
      <c r="DI379" s="4">
        <f t="shared" si="317"/>
        <v>47.99</v>
      </c>
      <c r="DJ379" s="4">
        <f t="shared" si="317"/>
        <v>20.85</v>
      </c>
      <c r="DK379" s="4">
        <f t="shared" si="317"/>
        <v>5459.19</v>
      </c>
      <c r="DL379" s="4">
        <f t="shared" si="317"/>
        <v>0</v>
      </c>
      <c r="DM379" s="4">
        <f>DM259+DM306+DM349+DZ379</f>
        <v>7.9313447199999993</v>
      </c>
      <c r="DN379" s="4">
        <f>DN259+DN306+DN349+EA379</f>
        <v>0</v>
      </c>
      <c r="DO379" s="4">
        <f>ROUND(DO259+DO306+DO349+EB379,2)</f>
        <v>0</v>
      </c>
      <c r="DP379" s="4">
        <f>ROUND(DP259+DP306+DP349+EC379,2)</f>
        <v>5318.69</v>
      </c>
      <c r="DQ379" s="4">
        <f>ROUND(DQ259+DQ306+DQ349+ED379,2)</f>
        <v>2816.24</v>
      </c>
      <c r="DR379" s="4"/>
      <c r="DS379" s="4"/>
      <c r="DT379" s="4"/>
      <c r="DU379" s="4"/>
      <c r="DV379" s="4"/>
      <c r="DW379" s="4"/>
      <c r="DX379" s="4"/>
      <c r="DY379" s="4"/>
      <c r="DZ379" s="4"/>
      <c r="EA379" s="4"/>
      <c r="EB379" s="4"/>
      <c r="EC379" s="4"/>
      <c r="ED379" s="4"/>
      <c r="EE379" s="4"/>
      <c r="EF379" s="4"/>
      <c r="EG379" s="4">
        <f t="shared" ref="EG379:EV379" si="318">ROUND(EG259+EG306+EG349+FP379,2)</f>
        <v>0</v>
      </c>
      <c r="EH379" s="4">
        <f t="shared" si="318"/>
        <v>0</v>
      </c>
      <c r="EI379" s="4">
        <f t="shared" si="318"/>
        <v>0</v>
      </c>
      <c r="EJ379" s="4">
        <f t="shared" si="318"/>
        <v>30201.03</v>
      </c>
      <c r="EK379" s="4">
        <f t="shared" si="318"/>
        <v>7155.69</v>
      </c>
      <c r="EL379" s="4">
        <f t="shared" si="318"/>
        <v>23045.34</v>
      </c>
      <c r="EM379" s="4">
        <f t="shared" si="318"/>
        <v>0</v>
      </c>
      <c r="EN379" s="4">
        <f t="shared" si="318"/>
        <v>16558.919999999998</v>
      </c>
      <c r="EO379" s="4">
        <f t="shared" si="318"/>
        <v>16558.919999999998</v>
      </c>
      <c r="EP379" s="4">
        <f t="shared" si="318"/>
        <v>0</v>
      </c>
      <c r="EQ379" s="4">
        <f t="shared" si="318"/>
        <v>16558.919999999998</v>
      </c>
      <c r="ER379" s="4">
        <f t="shared" si="318"/>
        <v>0</v>
      </c>
      <c r="ES379" s="4">
        <f t="shared" si="318"/>
        <v>0</v>
      </c>
      <c r="ET379" s="4">
        <f t="shared" si="318"/>
        <v>0</v>
      </c>
      <c r="EU379" s="4">
        <f t="shared" si="318"/>
        <v>0</v>
      </c>
      <c r="EV379" s="4">
        <f t="shared" si="318"/>
        <v>0</v>
      </c>
      <c r="EW379" s="4"/>
      <c r="EX379" s="4"/>
      <c r="EY379" s="4"/>
      <c r="EZ379" s="4"/>
      <c r="FA379" s="4"/>
      <c r="FB379" s="4"/>
      <c r="FC379" s="4"/>
      <c r="FD379" s="4"/>
      <c r="FE379" s="4"/>
      <c r="FF379" s="4"/>
      <c r="FG379" s="4"/>
      <c r="FH379" s="4"/>
      <c r="FI379" s="4"/>
      <c r="FJ379" s="4"/>
      <c r="FK379" s="4"/>
      <c r="FL379" s="4"/>
      <c r="FM379" s="4"/>
      <c r="FN379" s="4"/>
      <c r="FO379" s="4"/>
      <c r="FP379" s="4"/>
      <c r="FQ379" s="4"/>
      <c r="FR379" s="4"/>
      <c r="FS379" s="4"/>
      <c r="FT379" s="4"/>
      <c r="FU379" s="4"/>
      <c r="FV379" s="4"/>
      <c r="FW379" s="4"/>
      <c r="FX379" s="4"/>
      <c r="FY379" s="4"/>
      <c r="FZ379" s="4"/>
      <c r="GA379" s="4"/>
      <c r="GB379" s="4"/>
      <c r="GC379" s="4"/>
      <c r="GD379" s="4"/>
      <c r="GE379" s="4"/>
      <c r="GF379" s="4"/>
      <c r="GG379" s="4"/>
      <c r="GH379" s="4"/>
      <c r="GI379" s="4"/>
      <c r="GJ379" s="4"/>
      <c r="GK379" s="4"/>
      <c r="GL379" s="4"/>
      <c r="GM379" s="4"/>
      <c r="GN379" s="4"/>
      <c r="GO379" s="4"/>
      <c r="GP379" s="4"/>
      <c r="GQ379" s="4"/>
      <c r="GR379" s="4"/>
      <c r="GS379" s="4"/>
      <c r="GT379" s="4"/>
      <c r="GU379" s="4"/>
      <c r="GV379" s="4"/>
      <c r="GW379" s="4"/>
      <c r="GX379" s="4">
        <v>0</v>
      </c>
    </row>
    <row r="381" spans="1:206" x14ac:dyDescent="0.2">
      <c r="A381" s="5">
        <v>50</v>
      </c>
      <c r="B381" s="5">
        <v>0</v>
      </c>
      <c r="C381" s="5">
        <v>0</v>
      </c>
      <c r="D381" s="5">
        <v>1</v>
      </c>
      <c r="E381" s="5">
        <v>201</v>
      </c>
      <c r="F381" s="5">
        <f>ROUND(Source!O379,O381)</f>
        <v>2137.33</v>
      </c>
      <c r="G381" s="5" t="s">
        <v>39</v>
      </c>
      <c r="H381" s="5" t="s">
        <v>40</v>
      </c>
      <c r="I381" s="5"/>
      <c r="J381" s="5"/>
      <c r="K381" s="5">
        <v>201</v>
      </c>
      <c r="L381" s="5">
        <v>1</v>
      </c>
      <c r="M381" s="5">
        <v>3</v>
      </c>
      <c r="N381" s="5" t="s">
        <v>3</v>
      </c>
      <c r="O381" s="5">
        <v>2</v>
      </c>
      <c r="P381" s="5">
        <f>ROUND(Source!DG379,O381)</f>
        <v>22066.1</v>
      </c>
      <c r="Q381" s="5"/>
      <c r="R381" s="5"/>
      <c r="S381" s="5"/>
      <c r="T381" s="5"/>
      <c r="U381" s="5"/>
      <c r="V381" s="5"/>
      <c r="W381" s="5">
        <v>2137.33</v>
      </c>
      <c r="X381" s="5">
        <v>1</v>
      </c>
      <c r="Y381" s="5">
        <v>2137.33</v>
      </c>
      <c r="Z381" s="5">
        <v>22066.1</v>
      </c>
      <c r="AA381" s="5">
        <v>1</v>
      </c>
      <c r="AB381" s="5">
        <v>22066.1</v>
      </c>
    </row>
    <row r="382" spans="1:206" x14ac:dyDescent="0.2">
      <c r="A382" s="5">
        <v>50</v>
      </c>
      <c r="B382" s="5">
        <v>0</v>
      </c>
      <c r="C382" s="5">
        <v>0</v>
      </c>
      <c r="D382" s="5">
        <v>1</v>
      </c>
      <c r="E382" s="5">
        <v>202</v>
      </c>
      <c r="F382" s="5">
        <f>ROUND(Source!P379,O382)</f>
        <v>2037.33</v>
      </c>
      <c r="G382" s="5" t="s">
        <v>41</v>
      </c>
      <c r="H382" s="5" t="s">
        <v>42</v>
      </c>
      <c r="I382" s="5"/>
      <c r="J382" s="5"/>
      <c r="K382" s="5">
        <v>202</v>
      </c>
      <c r="L382" s="5">
        <v>2</v>
      </c>
      <c r="M382" s="5">
        <v>3</v>
      </c>
      <c r="N382" s="5" t="s">
        <v>3</v>
      </c>
      <c r="O382" s="5">
        <v>2</v>
      </c>
      <c r="P382" s="5">
        <f>ROUND(Source!DH379,O382)</f>
        <v>16558.919999999998</v>
      </c>
      <c r="Q382" s="5"/>
      <c r="R382" s="5"/>
      <c r="S382" s="5"/>
      <c r="T382" s="5"/>
      <c r="U382" s="5"/>
      <c r="V382" s="5"/>
      <c r="W382" s="5">
        <v>2037.33</v>
      </c>
      <c r="X382" s="5">
        <v>1</v>
      </c>
      <c r="Y382" s="5">
        <v>2037.33</v>
      </c>
      <c r="Z382" s="5">
        <v>16558.919999999998</v>
      </c>
      <c r="AA382" s="5">
        <v>1</v>
      </c>
      <c r="AB382" s="5">
        <v>16558.919999999998</v>
      </c>
    </row>
    <row r="383" spans="1:206" x14ac:dyDescent="0.2">
      <c r="A383" s="5">
        <v>50</v>
      </c>
      <c r="B383" s="5">
        <v>0</v>
      </c>
      <c r="C383" s="5">
        <v>0</v>
      </c>
      <c r="D383" s="5">
        <v>1</v>
      </c>
      <c r="E383" s="5">
        <v>222</v>
      </c>
      <c r="F383" s="5">
        <f>ROUND(Source!AO379,O383)</f>
        <v>0</v>
      </c>
      <c r="G383" s="5" t="s">
        <v>43</v>
      </c>
      <c r="H383" s="5" t="s">
        <v>44</v>
      </c>
      <c r="I383" s="5"/>
      <c r="J383" s="5"/>
      <c r="K383" s="5">
        <v>222</v>
      </c>
      <c r="L383" s="5">
        <v>3</v>
      </c>
      <c r="M383" s="5">
        <v>3</v>
      </c>
      <c r="N383" s="5" t="s">
        <v>3</v>
      </c>
      <c r="O383" s="5">
        <v>2</v>
      </c>
      <c r="P383" s="5">
        <f>ROUND(Source!EG379,O383)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06" x14ac:dyDescent="0.2">
      <c r="A384" s="5">
        <v>50</v>
      </c>
      <c r="B384" s="5">
        <v>0</v>
      </c>
      <c r="C384" s="5">
        <v>0</v>
      </c>
      <c r="D384" s="5">
        <v>1</v>
      </c>
      <c r="E384" s="5">
        <v>225</v>
      </c>
      <c r="F384" s="5">
        <f>ROUND(Source!AV379,O384)</f>
        <v>2037.33</v>
      </c>
      <c r="G384" s="5" t="s">
        <v>45</v>
      </c>
      <c r="H384" s="5" t="s">
        <v>46</v>
      </c>
      <c r="I384" s="5"/>
      <c r="J384" s="5"/>
      <c r="K384" s="5">
        <v>225</v>
      </c>
      <c r="L384" s="5">
        <v>4</v>
      </c>
      <c r="M384" s="5">
        <v>3</v>
      </c>
      <c r="N384" s="5" t="s">
        <v>3</v>
      </c>
      <c r="O384" s="5">
        <v>2</v>
      </c>
      <c r="P384" s="5">
        <f>ROUND(Source!EN379,O384)</f>
        <v>16558.919999999998</v>
      </c>
      <c r="Q384" s="5"/>
      <c r="R384" s="5"/>
      <c r="S384" s="5"/>
      <c r="T384" s="5"/>
      <c r="U384" s="5"/>
      <c r="V384" s="5"/>
      <c r="W384" s="5">
        <v>2037.33</v>
      </c>
      <c r="X384" s="5">
        <v>1</v>
      </c>
      <c r="Y384" s="5">
        <v>2037.33</v>
      </c>
      <c r="Z384" s="5">
        <v>16558.919999999998</v>
      </c>
      <c r="AA384" s="5">
        <v>1</v>
      </c>
      <c r="AB384" s="5">
        <v>16558.919999999998</v>
      </c>
    </row>
    <row r="385" spans="1:28" x14ac:dyDescent="0.2">
      <c r="A385" s="5">
        <v>50</v>
      </c>
      <c r="B385" s="5">
        <v>0</v>
      </c>
      <c r="C385" s="5">
        <v>0</v>
      </c>
      <c r="D385" s="5">
        <v>1</v>
      </c>
      <c r="E385" s="5">
        <v>226</v>
      </c>
      <c r="F385" s="5">
        <f>ROUND(Source!AW379,O385)</f>
        <v>2037.33</v>
      </c>
      <c r="G385" s="5" t="s">
        <v>47</v>
      </c>
      <c r="H385" s="5" t="s">
        <v>48</v>
      </c>
      <c r="I385" s="5"/>
      <c r="J385" s="5"/>
      <c r="K385" s="5">
        <v>226</v>
      </c>
      <c r="L385" s="5">
        <v>5</v>
      </c>
      <c r="M385" s="5">
        <v>3</v>
      </c>
      <c r="N385" s="5" t="s">
        <v>3</v>
      </c>
      <c r="O385" s="5">
        <v>2</v>
      </c>
      <c r="P385" s="5">
        <f>ROUND(Source!EO379,O385)</f>
        <v>16558.919999999998</v>
      </c>
      <c r="Q385" s="5"/>
      <c r="R385" s="5"/>
      <c r="S385" s="5"/>
      <c r="T385" s="5"/>
      <c r="U385" s="5"/>
      <c r="V385" s="5"/>
      <c r="W385" s="5">
        <v>2037.33</v>
      </c>
      <c r="X385" s="5">
        <v>1</v>
      </c>
      <c r="Y385" s="5">
        <v>2037.33</v>
      </c>
      <c r="Z385" s="5">
        <v>16558.919999999998</v>
      </c>
      <c r="AA385" s="5">
        <v>1</v>
      </c>
      <c r="AB385" s="5">
        <v>16558.919999999998</v>
      </c>
    </row>
    <row r="386" spans="1:28" x14ac:dyDescent="0.2">
      <c r="A386" s="5">
        <v>50</v>
      </c>
      <c r="B386" s="5">
        <v>0</v>
      </c>
      <c r="C386" s="5">
        <v>0</v>
      </c>
      <c r="D386" s="5">
        <v>1</v>
      </c>
      <c r="E386" s="5">
        <v>227</v>
      </c>
      <c r="F386" s="5">
        <f>ROUND(Source!AX379,O386)</f>
        <v>0</v>
      </c>
      <c r="G386" s="5" t="s">
        <v>49</v>
      </c>
      <c r="H386" s="5" t="s">
        <v>50</v>
      </c>
      <c r="I386" s="5"/>
      <c r="J386" s="5"/>
      <c r="K386" s="5">
        <v>227</v>
      </c>
      <c r="L386" s="5">
        <v>6</v>
      </c>
      <c r="M386" s="5">
        <v>3</v>
      </c>
      <c r="N386" s="5" t="s">
        <v>3</v>
      </c>
      <c r="O386" s="5">
        <v>2</v>
      </c>
      <c r="P386" s="5">
        <f>ROUND(Source!EP379,O386)</f>
        <v>0</v>
      </c>
      <c r="Q386" s="5"/>
      <c r="R386" s="5"/>
      <c r="S386" s="5"/>
      <c r="T386" s="5"/>
      <c r="U386" s="5"/>
      <c r="V386" s="5"/>
      <c r="W386" s="5">
        <v>0</v>
      </c>
      <c r="X386" s="5">
        <v>1</v>
      </c>
      <c r="Y386" s="5">
        <v>0</v>
      </c>
      <c r="Z386" s="5">
        <v>0</v>
      </c>
      <c r="AA386" s="5">
        <v>1</v>
      </c>
      <c r="AB386" s="5">
        <v>0</v>
      </c>
    </row>
    <row r="387" spans="1:28" x14ac:dyDescent="0.2">
      <c r="A387" s="5">
        <v>50</v>
      </c>
      <c r="B387" s="5">
        <v>0</v>
      </c>
      <c r="C387" s="5">
        <v>0</v>
      </c>
      <c r="D387" s="5">
        <v>1</v>
      </c>
      <c r="E387" s="5">
        <v>228</v>
      </c>
      <c r="F387" s="5">
        <f>ROUND(Source!AY379,O387)</f>
        <v>2037.33</v>
      </c>
      <c r="G387" s="5" t="s">
        <v>51</v>
      </c>
      <c r="H387" s="5" t="s">
        <v>52</v>
      </c>
      <c r="I387" s="5"/>
      <c r="J387" s="5"/>
      <c r="K387" s="5">
        <v>228</v>
      </c>
      <c r="L387" s="5">
        <v>7</v>
      </c>
      <c r="M387" s="5">
        <v>3</v>
      </c>
      <c r="N387" s="5" t="s">
        <v>3</v>
      </c>
      <c r="O387" s="5">
        <v>2</v>
      </c>
      <c r="P387" s="5">
        <f>ROUND(Source!EQ379,O387)</f>
        <v>16558.919999999998</v>
      </c>
      <c r="Q387" s="5"/>
      <c r="R387" s="5"/>
      <c r="S387" s="5"/>
      <c r="T387" s="5"/>
      <c r="U387" s="5"/>
      <c r="V387" s="5"/>
      <c r="W387" s="5">
        <v>2037.33</v>
      </c>
      <c r="X387" s="5">
        <v>1</v>
      </c>
      <c r="Y387" s="5">
        <v>2037.33</v>
      </c>
      <c r="Z387" s="5">
        <v>16558.919999999998</v>
      </c>
      <c r="AA387" s="5">
        <v>1</v>
      </c>
      <c r="AB387" s="5">
        <v>16558.919999999998</v>
      </c>
    </row>
    <row r="388" spans="1:28" x14ac:dyDescent="0.2">
      <c r="A388" s="5">
        <v>50</v>
      </c>
      <c r="B388" s="5">
        <v>0</v>
      </c>
      <c r="C388" s="5">
        <v>0</v>
      </c>
      <c r="D388" s="5">
        <v>1</v>
      </c>
      <c r="E388" s="5">
        <v>216</v>
      </c>
      <c r="F388" s="5">
        <f>ROUND(Source!AP379,O388)</f>
        <v>0</v>
      </c>
      <c r="G388" s="5" t="s">
        <v>53</v>
      </c>
      <c r="H388" s="5" t="s">
        <v>54</v>
      </c>
      <c r="I388" s="5"/>
      <c r="J388" s="5"/>
      <c r="K388" s="5">
        <v>216</v>
      </c>
      <c r="L388" s="5">
        <v>8</v>
      </c>
      <c r="M388" s="5">
        <v>3</v>
      </c>
      <c r="N388" s="5" t="s">
        <v>3</v>
      </c>
      <c r="O388" s="5">
        <v>2</v>
      </c>
      <c r="P388" s="5">
        <f>ROUND(Source!EH379,O388)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8" x14ac:dyDescent="0.2">
      <c r="A389" s="5">
        <v>50</v>
      </c>
      <c r="B389" s="5">
        <v>0</v>
      </c>
      <c r="C389" s="5">
        <v>0</v>
      </c>
      <c r="D389" s="5">
        <v>1</v>
      </c>
      <c r="E389" s="5">
        <v>223</v>
      </c>
      <c r="F389" s="5">
        <f>ROUND(Source!AQ379,O389)</f>
        <v>0</v>
      </c>
      <c r="G389" s="5" t="s">
        <v>55</v>
      </c>
      <c r="H389" s="5" t="s">
        <v>56</v>
      </c>
      <c r="I389" s="5"/>
      <c r="J389" s="5"/>
      <c r="K389" s="5">
        <v>223</v>
      </c>
      <c r="L389" s="5">
        <v>9</v>
      </c>
      <c r="M389" s="5">
        <v>3</v>
      </c>
      <c r="N389" s="5" t="s">
        <v>3</v>
      </c>
      <c r="O389" s="5">
        <v>2</v>
      </c>
      <c r="P389" s="5">
        <f>ROUND(Source!EI379,O389)</f>
        <v>0</v>
      </c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>
        <v>0</v>
      </c>
      <c r="AA389" s="5">
        <v>1</v>
      </c>
      <c r="AB389" s="5">
        <v>0</v>
      </c>
    </row>
    <row r="390" spans="1:28" x14ac:dyDescent="0.2">
      <c r="A390" s="5">
        <v>50</v>
      </c>
      <c r="B390" s="5">
        <v>0</v>
      </c>
      <c r="C390" s="5">
        <v>0</v>
      </c>
      <c r="D390" s="5">
        <v>1</v>
      </c>
      <c r="E390" s="5">
        <v>229</v>
      </c>
      <c r="F390" s="5">
        <f>ROUND(Source!AZ379,O390)</f>
        <v>0</v>
      </c>
      <c r="G390" s="5" t="s">
        <v>57</v>
      </c>
      <c r="H390" s="5" t="s">
        <v>58</v>
      </c>
      <c r="I390" s="5"/>
      <c r="J390" s="5"/>
      <c r="K390" s="5">
        <v>229</v>
      </c>
      <c r="L390" s="5">
        <v>10</v>
      </c>
      <c r="M390" s="5">
        <v>3</v>
      </c>
      <c r="N390" s="5" t="s">
        <v>3</v>
      </c>
      <c r="O390" s="5">
        <v>2</v>
      </c>
      <c r="P390" s="5">
        <f>ROUND(Source!ER379,O390)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8" x14ac:dyDescent="0.2">
      <c r="A391" s="5">
        <v>50</v>
      </c>
      <c r="B391" s="5">
        <v>0</v>
      </c>
      <c r="C391" s="5">
        <v>0</v>
      </c>
      <c r="D391" s="5">
        <v>1</v>
      </c>
      <c r="E391" s="5">
        <v>203</v>
      </c>
      <c r="F391" s="5">
        <f>ROUND(Source!Q379,O391)</f>
        <v>3.12</v>
      </c>
      <c r="G391" s="5" t="s">
        <v>59</v>
      </c>
      <c r="H391" s="5" t="s">
        <v>60</v>
      </c>
      <c r="I391" s="5"/>
      <c r="J391" s="5"/>
      <c r="K391" s="5">
        <v>203</v>
      </c>
      <c r="L391" s="5">
        <v>11</v>
      </c>
      <c r="M391" s="5">
        <v>3</v>
      </c>
      <c r="N391" s="5" t="s">
        <v>3</v>
      </c>
      <c r="O391" s="5">
        <v>2</v>
      </c>
      <c r="P391" s="5">
        <f>ROUND(Source!DI379,O391)</f>
        <v>47.99</v>
      </c>
      <c r="Q391" s="5"/>
      <c r="R391" s="5"/>
      <c r="S391" s="5"/>
      <c r="T391" s="5"/>
      <c r="U391" s="5"/>
      <c r="V391" s="5"/>
      <c r="W391" s="5">
        <v>3.12</v>
      </c>
      <c r="X391" s="5">
        <v>1</v>
      </c>
      <c r="Y391" s="5">
        <v>3.12</v>
      </c>
      <c r="Z391" s="5">
        <v>47.99</v>
      </c>
      <c r="AA391" s="5">
        <v>1</v>
      </c>
      <c r="AB391" s="5">
        <v>47.99</v>
      </c>
    </row>
    <row r="392" spans="1:28" x14ac:dyDescent="0.2">
      <c r="A392" s="5">
        <v>50</v>
      </c>
      <c r="B392" s="5">
        <v>0</v>
      </c>
      <c r="C392" s="5">
        <v>0</v>
      </c>
      <c r="D392" s="5">
        <v>1</v>
      </c>
      <c r="E392" s="5">
        <v>231</v>
      </c>
      <c r="F392" s="5">
        <f>ROUND(Source!BB379,O392)</f>
        <v>0</v>
      </c>
      <c r="G392" s="5" t="s">
        <v>61</v>
      </c>
      <c r="H392" s="5" t="s">
        <v>62</v>
      </c>
      <c r="I392" s="5"/>
      <c r="J392" s="5"/>
      <c r="K392" s="5">
        <v>231</v>
      </c>
      <c r="L392" s="5">
        <v>12</v>
      </c>
      <c r="M392" s="5">
        <v>3</v>
      </c>
      <c r="N392" s="5" t="s">
        <v>3</v>
      </c>
      <c r="O392" s="5">
        <v>2</v>
      </c>
      <c r="P392" s="5">
        <f>ROUND(Source!ET379,O392)</f>
        <v>0</v>
      </c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>
        <v>0</v>
      </c>
      <c r="AA392" s="5">
        <v>1</v>
      </c>
      <c r="AB392" s="5">
        <v>0</v>
      </c>
    </row>
    <row r="393" spans="1:28" x14ac:dyDescent="0.2">
      <c r="A393" s="5">
        <v>50</v>
      </c>
      <c r="B393" s="5">
        <v>0</v>
      </c>
      <c r="C393" s="5">
        <v>0</v>
      </c>
      <c r="D393" s="5">
        <v>1</v>
      </c>
      <c r="E393" s="5">
        <v>204</v>
      </c>
      <c r="F393" s="5">
        <f>ROUND(Source!R379,O393)</f>
        <v>0.37</v>
      </c>
      <c r="G393" s="5" t="s">
        <v>63</v>
      </c>
      <c r="H393" s="5" t="s">
        <v>64</v>
      </c>
      <c r="I393" s="5"/>
      <c r="J393" s="5"/>
      <c r="K393" s="5">
        <v>204</v>
      </c>
      <c r="L393" s="5">
        <v>13</v>
      </c>
      <c r="M393" s="5">
        <v>3</v>
      </c>
      <c r="N393" s="5" t="s">
        <v>3</v>
      </c>
      <c r="O393" s="5">
        <v>2</v>
      </c>
      <c r="P393" s="5">
        <f>ROUND(Source!DJ379,O393)</f>
        <v>20.85</v>
      </c>
      <c r="Q393" s="5"/>
      <c r="R393" s="5"/>
      <c r="S393" s="5"/>
      <c r="T393" s="5"/>
      <c r="U393" s="5"/>
      <c r="V393" s="5"/>
      <c r="W393" s="5">
        <v>0.37</v>
      </c>
      <c r="X393" s="5">
        <v>1</v>
      </c>
      <c r="Y393" s="5">
        <v>0.37</v>
      </c>
      <c r="Z393" s="5">
        <v>20.85</v>
      </c>
      <c r="AA393" s="5">
        <v>1</v>
      </c>
      <c r="AB393" s="5">
        <v>20.85</v>
      </c>
    </row>
    <row r="394" spans="1:28" x14ac:dyDescent="0.2">
      <c r="A394" s="5">
        <v>50</v>
      </c>
      <c r="B394" s="5">
        <v>0</v>
      </c>
      <c r="C394" s="5">
        <v>0</v>
      </c>
      <c r="D394" s="5">
        <v>1</v>
      </c>
      <c r="E394" s="5">
        <v>205</v>
      </c>
      <c r="F394" s="5">
        <f>ROUND(Source!S379,O394)</f>
        <v>96.88</v>
      </c>
      <c r="G394" s="5" t="s">
        <v>65</v>
      </c>
      <c r="H394" s="5" t="s">
        <v>66</v>
      </c>
      <c r="I394" s="5"/>
      <c r="J394" s="5"/>
      <c r="K394" s="5">
        <v>205</v>
      </c>
      <c r="L394" s="5">
        <v>14</v>
      </c>
      <c r="M394" s="5">
        <v>3</v>
      </c>
      <c r="N394" s="5" t="s">
        <v>3</v>
      </c>
      <c r="O394" s="5">
        <v>2</v>
      </c>
      <c r="P394" s="5">
        <f>ROUND(Source!DK379,O394)</f>
        <v>5459.19</v>
      </c>
      <c r="Q394" s="5"/>
      <c r="R394" s="5"/>
      <c r="S394" s="5"/>
      <c r="T394" s="5"/>
      <c r="U394" s="5"/>
      <c r="V394" s="5"/>
      <c r="W394" s="5">
        <v>96.88</v>
      </c>
      <c r="X394" s="5">
        <v>1</v>
      </c>
      <c r="Y394" s="5">
        <v>96.88</v>
      </c>
      <c r="Z394" s="5">
        <v>5459.19</v>
      </c>
      <c r="AA394" s="5">
        <v>1</v>
      </c>
      <c r="AB394" s="5">
        <v>5459.19</v>
      </c>
    </row>
    <row r="395" spans="1:28" x14ac:dyDescent="0.2">
      <c r="A395" s="5">
        <v>50</v>
      </c>
      <c r="B395" s="5">
        <v>0</v>
      </c>
      <c r="C395" s="5">
        <v>0</v>
      </c>
      <c r="D395" s="5">
        <v>1</v>
      </c>
      <c r="E395" s="5">
        <v>232</v>
      </c>
      <c r="F395" s="5">
        <f>ROUND(Source!BC379,O395)</f>
        <v>0</v>
      </c>
      <c r="G395" s="5" t="s">
        <v>67</v>
      </c>
      <c r="H395" s="5" t="s">
        <v>68</v>
      </c>
      <c r="I395" s="5"/>
      <c r="J395" s="5"/>
      <c r="K395" s="5">
        <v>232</v>
      </c>
      <c r="L395" s="5">
        <v>15</v>
      </c>
      <c r="M395" s="5">
        <v>3</v>
      </c>
      <c r="N395" s="5" t="s">
        <v>3</v>
      </c>
      <c r="O395" s="5">
        <v>2</v>
      </c>
      <c r="P395" s="5">
        <f>ROUND(Source!EU379,O395)</f>
        <v>0</v>
      </c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>
        <v>0</v>
      </c>
      <c r="AA395" s="5">
        <v>1</v>
      </c>
      <c r="AB395" s="5">
        <v>0</v>
      </c>
    </row>
    <row r="396" spans="1:28" x14ac:dyDescent="0.2">
      <c r="A396" s="5">
        <v>50</v>
      </c>
      <c r="B396" s="5">
        <v>0</v>
      </c>
      <c r="C396" s="5">
        <v>0</v>
      </c>
      <c r="D396" s="5">
        <v>1</v>
      </c>
      <c r="E396" s="5">
        <v>214</v>
      </c>
      <c r="F396" s="5">
        <f>ROUND(Source!AS379,O396)</f>
        <v>661.52</v>
      </c>
      <c r="G396" s="5" t="s">
        <v>69</v>
      </c>
      <c r="H396" s="5" t="s">
        <v>70</v>
      </c>
      <c r="I396" s="5"/>
      <c r="J396" s="5"/>
      <c r="K396" s="5">
        <v>214</v>
      </c>
      <c r="L396" s="5">
        <v>16</v>
      </c>
      <c r="M396" s="5">
        <v>3</v>
      </c>
      <c r="N396" s="5" t="s">
        <v>3</v>
      </c>
      <c r="O396" s="5">
        <v>2</v>
      </c>
      <c r="P396" s="5">
        <f>ROUND(Source!EK379,O396)</f>
        <v>7155.69</v>
      </c>
      <c r="Q396" s="5"/>
      <c r="R396" s="5"/>
      <c r="S396" s="5"/>
      <c r="T396" s="5"/>
      <c r="U396" s="5"/>
      <c r="V396" s="5"/>
      <c r="W396" s="5">
        <v>661.52</v>
      </c>
      <c r="X396" s="5">
        <v>1</v>
      </c>
      <c r="Y396" s="5">
        <v>661.52</v>
      </c>
      <c r="Z396" s="5">
        <v>7155.69</v>
      </c>
      <c r="AA396" s="5">
        <v>1</v>
      </c>
      <c r="AB396" s="5">
        <v>7155.69</v>
      </c>
    </row>
    <row r="397" spans="1:28" x14ac:dyDescent="0.2">
      <c r="A397" s="5">
        <v>50</v>
      </c>
      <c r="B397" s="5">
        <v>0</v>
      </c>
      <c r="C397" s="5">
        <v>0</v>
      </c>
      <c r="D397" s="5">
        <v>1</v>
      </c>
      <c r="E397" s="5">
        <v>215</v>
      </c>
      <c r="F397" s="5">
        <f>ROUND(Source!AT379,O397)</f>
        <v>1620.18</v>
      </c>
      <c r="G397" s="5" t="s">
        <v>71</v>
      </c>
      <c r="H397" s="5" t="s">
        <v>72</v>
      </c>
      <c r="I397" s="5"/>
      <c r="J397" s="5"/>
      <c r="K397" s="5">
        <v>215</v>
      </c>
      <c r="L397" s="5">
        <v>17</v>
      </c>
      <c r="M397" s="5">
        <v>3</v>
      </c>
      <c r="N397" s="5" t="s">
        <v>3</v>
      </c>
      <c r="O397" s="5">
        <v>2</v>
      </c>
      <c r="P397" s="5">
        <f>ROUND(Source!EL379,O397)</f>
        <v>23045.34</v>
      </c>
      <c r="Q397" s="5"/>
      <c r="R397" s="5"/>
      <c r="S397" s="5"/>
      <c r="T397" s="5"/>
      <c r="U397" s="5"/>
      <c r="V397" s="5"/>
      <c r="W397" s="5">
        <v>1620.18</v>
      </c>
      <c r="X397" s="5">
        <v>1</v>
      </c>
      <c r="Y397" s="5">
        <v>1620.18</v>
      </c>
      <c r="Z397" s="5">
        <v>23045.34</v>
      </c>
      <c r="AA397" s="5">
        <v>1</v>
      </c>
      <c r="AB397" s="5">
        <v>23045.34</v>
      </c>
    </row>
    <row r="398" spans="1:28" x14ac:dyDescent="0.2">
      <c r="A398" s="5">
        <v>50</v>
      </c>
      <c r="B398" s="5">
        <v>0</v>
      </c>
      <c r="C398" s="5">
        <v>0</v>
      </c>
      <c r="D398" s="5">
        <v>1</v>
      </c>
      <c r="E398" s="5">
        <v>217</v>
      </c>
      <c r="F398" s="5">
        <f>ROUND(Source!AU379,O398)</f>
        <v>0</v>
      </c>
      <c r="G398" s="5" t="s">
        <v>73</v>
      </c>
      <c r="H398" s="5" t="s">
        <v>74</v>
      </c>
      <c r="I398" s="5"/>
      <c r="J398" s="5"/>
      <c r="K398" s="5">
        <v>217</v>
      </c>
      <c r="L398" s="5">
        <v>18</v>
      </c>
      <c r="M398" s="5">
        <v>3</v>
      </c>
      <c r="N398" s="5" t="s">
        <v>3</v>
      </c>
      <c r="O398" s="5">
        <v>2</v>
      </c>
      <c r="P398" s="5">
        <f>ROUND(Source!EM379,O398)</f>
        <v>0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399" spans="1:28" x14ac:dyDescent="0.2">
      <c r="A399" s="5">
        <v>50</v>
      </c>
      <c r="B399" s="5">
        <v>0</v>
      </c>
      <c r="C399" s="5">
        <v>0</v>
      </c>
      <c r="D399" s="5">
        <v>1</v>
      </c>
      <c r="E399" s="5">
        <v>230</v>
      </c>
      <c r="F399" s="5">
        <f>ROUND(Source!BA379,O399)</f>
        <v>0</v>
      </c>
      <c r="G399" s="5" t="s">
        <v>75</v>
      </c>
      <c r="H399" s="5" t="s">
        <v>76</v>
      </c>
      <c r="I399" s="5"/>
      <c r="J399" s="5"/>
      <c r="K399" s="5">
        <v>230</v>
      </c>
      <c r="L399" s="5">
        <v>19</v>
      </c>
      <c r="M399" s="5">
        <v>3</v>
      </c>
      <c r="N399" s="5" t="s">
        <v>3</v>
      </c>
      <c r="O399" s="5">
        <v>2</v>
      </c>
      <c r="P399" s="5">
        <f>ROUND(Source!ES379,O399)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8" x14ac:dyDescent="0.2">
      <c r="A400" s="5">
        <v>50</v>
      </c>
      <c r="B400" s="5">
        <v>0</v>
      </c>
      <c r="C400" s="5">
        <v>0</v>
      </c>
      <c r="D400" s="5">
        <v>1</v>
      </c>
      <c r="E400" s="5">
        <v>206</v>
      </c>
      <c r="F400" s="5">
        <f>ROUND(Source!T379,O400)</f>
        <v>0</v>
      </c>
      <c r="G400" s="5" t="s">
        <v>77</v>
      </c>
      <c r="H400" s="5" t="s">
        <v>78</v>
      </c>
      <c r="I400" s="5"/>
      <c r="J400" s="5"/>
      <c r="K400" s="5">
        <v>206</v>
      </c>
      <c r="L400" s="5">
        <v>20</v>
      </c>
      <c r="M400" s="5">
        <v>3</v>
      </c>
      <c r="N400" s="5" t="s">
        <v>3</v>
      </c>
      <c r="O400" s="5">
        <v>2</v>
      </c>
      <c r="P400" s="5">
        <f>ROUND(Source!DL379,O400)</f>
        <v>0</v>
      </c>
      <c r="Q400" s="5"/>
      <c r="R400" s="5"/>
      <c r="S400" s="5"/>
      <c r="T400" s="5"/>
      <c r="U400" s="5"/>
      <c r="V400" s="5"/>
      <c r="W400" s="5">
        <v>0</v>
      </c>
      <c r="X400" s="5">
        <v>1</v>
      </c>
      <c r="Y400" s="5">
        <v>0</v>
      </c>
      <c r="Z400" s="5">
        <v>0</v>
      </c>
      <c r="AA400" s="5">
        <v>1</v>
      </c>
      <c r="AB400" s="5">
        <v>0</v>
      </c>
    </row>
    <row r="401" spans="1:28" x14ac:dyDescent="0.2">
      <c r="A401" s="5">
        <v>50</v>
      </c>
      <c r="B401" s="5">
        <v>0</v>
      </c>
      <c r="C401" s="5">
        <v>0</v>
      </c>
      <c r="D401" s="5">
        <v>1</v>
      </c>
      <c r="E401" s="5">
        <v>207</v>
      </c>
      <c r="F401" s="5">
        <f>Source!U379</f>
        <v>7.9313447199999993</v>
      </c>
      <c r="G401" s="5" t="s">
        <v>79</v>
      </c>
      <c r="H401" s="5" t="s">
        <v>80</v>
      </c>
      <c r="I401" s="5"/>
      <c r="J401" s="5"/>
      <c r="K401" s="5">
        <v>207</v>
      </c>
      <c r="L401" s="5">
        <v>21</v>
      </c>
      <c r="M401" s="5">
        <v>3</v>
      </c>
      <c r="N401" s="5" t="s">
        <v>3</v>
      </c>
      <c r="O401" s="5">
        <v>-1</v>
      </c>
      <c r="P401" s="5">
        <f>Source!DM379</f>
        <v>7.9313447199999993</v>
      </c>
      <c r="Q401" s="5"/>
      <c r="R401" s="5"/>
      <c r="S401" s="5"/>
      <c r="T401" s="5"/>
      <c r="U401" s="5"/>
      <c r="V401" s="5"/>
      <c r="W401" s="5">
        <v>7.9313447199999993</v>
      </c>
      <c r="X401" s="5">
        <v>1</v>
      </c>
      <c r="Y401" s="5">
        <v>7.9313447199999993</v>
      </c>
      <c r="Z401" s="5">
        <v>7.9313447199999993</v>
      </c>
      <c r="AA401" s="5">
        <v>1</v>
      </c>
      <c r="AB401" s="5">
        <v>7.9313447199999993</v>
      </c>
    </row>
    <row r="402" spans="1:28" x14ac:dyDescent="0.2">
      <c r="A402" s="5">
        <v>50</v>
      </c>
      <c r="B402" s="5">
        <v>0</v>
      </c>
      <c r="C402" s="5">
        <v>0</v>
      </c>
      <c r="D402" s="5">
        <v>1</v>
      </c>
      <c r="E402" s="5">
        <v>208</v>
      </c>
      <c r="F402" s="5">
        <f>Source!V379</f>
        <v>0</v>
      </c>
      <c r="G402" s="5" t="s">
        <v>81</v>
      </c>
      <c r="H402" s="5" t="s">
        <v>82</v>
      </c>
      <c r="I402" s="5"/>
      <c r="J402" s="5"/>
      <c r="K402" s="5">
        <v>208</v>
      </c>
      <c r="L402" s="5">
        <v>22</v>
      </c>
      <c r="M402" s="5">
        <v>3</v>
      </c>
      <c r="N402" s="5" t="s">
        <v>3</v>
      </c>
      <c r="O402" s="5">
        <v>-1</v>
      </c>
      <c r="P402" s="5">
        <f>Source!DN379</f>
        <v>0</v>
      </c>
      <c r="Q402" s="5"/>
      <c r="R402" s="5"/>
      <c r="S402" s="5"/>
      <c r="T402" s="5"/>
      <c r="U402" s="5"/>
      <c r="V402" s="5"/>
      <c r="W402" s="5">
        <v>0</v>
      </c>
      <c r="X402" s="5">
        <v>1</v>
      </c>
      <c r="Y402" s="5">
        <v>0</v>
      </c>
      <c r="Z402" s="5">
        <v>0</v>
      </c>
      <c r="AA402" s="5">
        <v>1</v>
      </c>
      <c r="AB402" s="5">
        <v>0</v>
      </c>
    </row>
    <row r="403" spans="1:28" x14ac:dyDescent="0.2">
      <c r="A403" s="5">
        <v>50</v>
      </c>
      <c r="B403" s="5">
        <v>0</v>
      </c>
      <c r="C403" s="5">
        <v>0</v>
      </c>
      <c r="D403" s="5">
        <v>1</v>
      </c>
      <c r="E403" s="5">
        <v>209</v>
      </c>
      <c r="F403" s="5">
        <f>ROUND(Source!W379,O403)</f>
        <v>0</v>
      </c>
      <c r="G403" s="5" t="s">
        <v>83</v>
      </c>
      <c r="H403" s="5" t="s">
        <v>84</v>
      </c>
      <c r="I403" s="5"/>
      <c r="J403" s="5"/>
      <c r="K403" s="5">
        <v>209</v>
      </c>
      <c r="L403" s="5">
        <v>23</v>
      </c>
      <c r="M403" s="5">
        <v>3</v>
      </c>
      <c r="N403" s="5" t="s">
        <v>3</v>
      </c>
      <c r="O403" s="5">
        <v>2</v>
      </c>
      <c r="P403" s="5">
        <f>ROUND(Source!DO379,O403)</f>
        <v>0</v>
      </c>
      <c r="Q403" s="5"/>
      <c r="R403" s="5"/>
      <c r="S403" s="5"/>
      <c r="T403" s="5"/>
      <c r="U403" s="5"/>
      <c r="V403" s="5"/>
      <c r="W403" s="5">
        <v>0</v>
      </c>
      <c r="X403" s="5">
        <v>1</v>
      </c>
      <c r="Y403" s="5">
        <v>0</v>
      </c>
      <c r="Z403" s="5">
        <v>0</v>
      </c>
      <c r="AA403" s="5">
        <v>1</v>
      </c>
      <c r="AB403" s="5">
        <v>0</v>
      </c>
    </row>
    <row r="404" spans="1:28" x14ac:dyDescent="0.2">
      <c r="A404" s="5">
        <v>50</v>
      </c>
      <c r="B404" s="5">
        <v>0</v>
      </c>
      <c r="C404" s="5">
        <v>0</v>
      </c>
      <c r="D404" s="5">
        <v>1</v>
      </c>
      <c r="E404" s="5">
        <v>233</v>
      </c>
      <c r="F404" s="5">
        <f>ROUND(Source!BD379,O404)</f>
        <v>0</v>
      </c>
      <c r="G404" s="5" t="s">
        <v>85</v>
      </c>
      <c r="H404" s="5" t="s">
        <v>86</v>
      </c>
      <c r="I404" s="5"/>
      <c r="J404" s="5"/>
      <c r="K404" s="5">
        <v>233</v>
      </c>
      <c r="L404" s="5">
        <v>24</v>
      </c>
      <c r="M404" s="5">
        <v>3</v>
      </c>
      <c r="N404" s="5" t="s">
        <v>3</v>
      </c>
      <c r="O404" s="5">
        <v>2</v>
      </c>
      <c r="P404" s="5">
        <f>ROUND(Source!EV379,O404)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8" x14ac:dyDescent="0.2">
      <c r="A405" s="5">
        <v>50</v>
      </c>
      <c r="B405" s="5">
        <v>0</v>
      </c>
      <c r="C405" s="5">
        <v>0</v>
      </c>
      <c r="D405" s="5">
        <v>1</v>
      </c>
      <c r="E405" s="5">
        <v>210</v>
      </c>
      <c r="F405" s="5">
        <f>ROUND(Source!X379,O405)</f>
        <v>94.39</v>
      </c>
      <c r="G405" s="5" t="s">
        <v>87</v>
      </c>
      <c r="H405" s="5" t="s">
        <v>88</v>
      </c>
      <c r="I405" s="5"/>
      <c r="J405" s="5"/>
      <c r="K405" s="5">
        <v>210</v>
      </c>
      <c r="L405" s="5">
        <v>25</v>
      </c>
      <c r="M405" s="5">
        <v>3</v>
      </c>
      <c r="N405" s="5" t="s">
        <v>3</v>
      </c>
      <c r="O405" s="5">
        <v>2</v>
      </c>
      <c r="P405" s="5">
        <f>ROUND(Source!DP379,O405)</f>
        <v>5318.69</v>
      </c>
      <c r="Q405" s="5"/>
      <c r="R405" s="5"/>
      <c r="S405" s="5"/>
      <c r="T405" s="5"/>
      <c r="U405" s="5"/>
      <c r="V405" s="5"/>
      <c r="W405" s="5">
        <v>94.39</v>
      </c>
      <c r="X405" s="5">
        <v>1</v>
      </c>
      <c r="Y405" s="5">
        <v>94.39</v>
      </c>
      <c r="Z405" s="5">
        <v>5318.69</v>
      </c>
      <c r="AA405" s="5">
        <v>1</v>
      </c>
      <c r="AB405" s="5">
        <v>5318.69</v>
      </c>
    </row>
    <row r="406" spans="1:28" x14ac:dyDescent="0.2">
      <c r="A406" s="5">
        <v>50</v>
      </c>
      <c r="B406" s="5">
        <v>0</v>
      </c>
      <c r="C406" s="5">
        <v>0</v>
      </c>
      <c r="D406" s="5">
        <v>1</v>
      </c>
      <c r="E406" s="5">
        <v>211</v>
      </c>
      <c r="F406" s="5">
        <f>ROUND(Source!Y379,O406)</f>
        <v>49.98</v>
      </c>
      <c r="G406" s="5" t="s">
        <v>89</v>
      </c>
      <c r="H406" s="5" t="s">
        <v>90</v>
      </c>
      <c r="I406" s="5"/>
      <c r="J406" s="5"/>
      <c r="K406" s="5">
        <v>211</v>
      </c>
      <c r="L406" s="5">
        <v>26</v>
      </c>
      <c r="M406" s="5">
        <v>3</v>
      </c>
      <c r="N406" s="5" t="s">
        <v>3</v>
      </c>
      <c r="O406" s="5">
        <v>2</v>
      </c>
      <c r="P406" s="5">
        <f>ROUND(Source!DQ379,O406)</f>
        <v>2816.24</v>
      </c>
      <c r="Q406" s="5"/>
      <c r="R406" s="5"/>
      <c r="S406" s="5"/>
      <c r="T406" s="5"/>
      <c r="U406" s="5"/>
      <c r="V406" s="5"/>
      <c r="W406" s="5">
        <v>49.98</v>
      </c>
      <c r="X406" s="5">
        <v>1</v>
      </c>
      <c r="Y406" s="5">
        <v>49.98</v>
      </c>
      <c r="Z406" s="5">
        <v>2816.24</v>
      </c>
      <c r="AA406" s="5">
        <v>1</v>
      </c>
      <c r="AB406" s="5">
        <v>2816.24</v>
      </c>
    </row>
    <row r="407" spans="1:28" x14ac:dyDescent="0.2">
      <c r="A407" s="5">
        <v>50</v>
      </c>
      <c r="B407" s="5">
        <v>0</v>
      </c>
      <c r="C407" s="5">
        <v>0</v>
      </c>
      <c r="D407" s="5">
        <v>1</v>
      </c>
      <c r="E407" s="5">
        <v>224</v>
      </c>
      <c r="F407" s="5">
        <f>ROUND(Source!AR379,O407)</f>
        <v>2281.6999999999998</v>
      </c>
      <c r="G407" s="5" t="s">
        <v>91</v>
      </c>
      <c r="H407" s="5" t="s">
        <v>92</v>
      </c>
      <c r="I407" s="5"/>
      <c r="J407" s="5"/>
      <c r="K407" s="5">
        <v>224</v>
      </c>
      <c r="L407" s="5">
        <v>27</v>
      </c>
      <c r="M407" s="5">
        <v>3</v>
      </c>
      <c r="N407" s="5" t="s">
        <v>3</v>
      </c>
      <c r="O407" s="5">
        <v>2</v>
      </c>
      <c r="P407" s="5">
        <f>ROUND(Source!EJ379,O407)</f>
        <v>30201.03</v>
      </c>
      <c r="Q407" s="5"/>
      <c r="R407" s="5"/>
      <c r="S407" s="5"/>
      <c r="T407" s="5"/>
      <c r="U407" s="5"/>
      <c r="V407" s="5"/>
      <c r="W407" s="5">
        <v>2281.6999999999998</v>
      </c>
      <c r="X407" s="5">
        <v>1</v>
      </c>
      <c r="Y407" s="5">
        <v>2281.6999999999998</v>
      </c>
      <c r="Z407" s="5">
        <v>30201.03</v>
      </c>
      <c r="AA407" s="5">
        <v>1</v>
      </c>
      <c r="AB407" s="5">
        <v>30201.03</v>
      </c>
    </row>
    <row r="408" spans="1:28" x14ac:dyDescent="0.2">
      <c r="A408" s="5">
        <v>50</v>
      </c>
      <c r="B408" s="5">
        <v>1</v>
      </c>
      <c r="C408" s="5">
        <v>0</v>
      </c>
      <c r="D408" s="5">
        <v>2</v>
      </c>
      <c r="E408" s="5">
        <v>0</v>
      </c>
      <c r="F408" s="5">
        <f>0</f>
        <v>0</v>
      </c>
      <c r="G408" s="5" t="s">
        <v>151</v>
      </c>
      <c r="H408" s="5" t="s">
        <v>152</v>
      </c>
      <c r="I408" s="5"/>
      <c r="J408" s="5"/>
      <c r="K408" s="5">
        <v>212</v>
      </c>
      <c r="L408" s="5">
        <v>28</v>
      </c>
      <c r="M408" s="5">
        <v>0</v>
      </c>
      <c r="N408" s="5" t="s">
        <v>3</v>
      </c>
      <c r="O408" s="5">
        <v>-1</v>
      </c>
      <c r="P408" s="5">
        <f>0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8" x14ac:dyDescent="0.2">
      <c r="A409" s="5">
        <v>50</v>
      </c>
      <c r="B409" s="5">
        <v>1</v>
      </c>
      <c r="C409" s="5">
        <v>0</v>
      </c>
      <c r="D409" s="5">
        <v>2</v>
      </c>
      <c r="E409" s="5">
        <v>0</v>
      </c>
      <c r="F409" s="5">
        <f>ROUND(F396+F397,O409)</f>
        <v>2281.6999999999998</v>
      </c>
      <c r="G409" s="5" t="s">
        <v>153</v>
      </c>
      <c r="H409" s="5" t="s">
        <v>153</v>
      </c>
      <c r="I409" s="5"/>
      <c r="J409" s="5"/>
      <c r="K409" s="5">
        <v>212</v>
      </c>
      <c r="L409" s="5">
        <v>29</v>
      </c>
      <c r="M409" s="5">
        <v>1</v>
      </c>
      <c r="N409" s="5" t="s">
        <v>3</v>
      </c>
      <c r="O409" s="5">
        <v>2</v>
      </c>
      <c r="P409" s="5">
        <f>ROUND(P396+P397,O409)</f>
        <v>30201.03</v>
      </c>
      <c r="Q409" s="5"/>
      <c r="R409" s="5"/>
      <c r="S409" s="5"/>
      <c r="T409" s="5"/>
      <c r="U409" s="5"/>
      <c r="V409" s="5"/>
      <c r="W409" s="5">
        <v>2281.6999999999998</v>
      </c>
      <c r="X409" s="5">
        <v>1</v>
      </c>
      <c r="Y409" s="5">
        <v>2281.6999999999998</v>
      </c>
      <c r="Z409" s="5">
        <v>30201.03</v>
      </c>
      <c r="AA409" s="5">
        <v>1</v>
      </c>
      <c r="AB409" s="5">
        <v>30201.03</v>
      </c>
    </row>
    <row r="410" spans="1:28" x14ac:dyDescent="0.2">
      <c r="A410" s="5">
        <v>50</v>
      </c>
      <c r="B410" s="5">
        <v>0</v>
      </c>
      <c r="C410" s="5">
        <v>0</v>
      </c>
      <c r="D410" s="5">
        <v>2</v>
      </c>
      <c r="E410" s="5">
        <v>0</v>
      </c>
      <c r="F410" s="5">
        <f>ROUND(F388,O410)</f>
        <v>0</v>
      </c>
      <c r="G410" s="5" t="s">
        <v>154</v>
      </c>
      <c r="H410" s="5" t="s">
        <v>155</v>
      </c>
      <c r="I410" s="5"/>
      <c r="J410" s="5"/>
      <c r="K410" s="5">
        <v>212</v>
      </c>
      <c r="L410" s="5">
        <v>30</v>
      </c>
      <c r="M410" s="5">
        <v>1</v>
      </c>
      <c r="N410" s="5" t="s">
        <v>3</v>
      </c>
      <c r="O410" s="5">
        <v>2</v>
      </c>
      <c r="P410" s="5">
        <f>ROUND(P388,O410)</f>
        <v>0</v>
      </c>
      <c r="Q410" s="5"/>
      <c r="R410" s="5"/>
      <c r="S410" s="5"/>
      <c r="T410" s="5"/>
      <c r="U410" s="5"/>
      <c r="V410" s="5"/>
      <c r="W410" s="5">
        <v>0</v>
      </c>
      <c r="X410" s="5">
        <v>1</v>
      </c>
      <c r="Y410" s="5">
        <v>0</v>
      </c>
      <c r="Z410" s="5">
        <v>0</v>
      </c>
      <c r="AA410" s="5">
        <v>1</v>
      </c>
      <c r="AB410" s="5">
        <v>0</v>
      </c>
    </row>
    <row r="411" spans="1:28" x14ac:dyDescent="0.2">
      <c r="A411" s="5">
        <v>50</v>
      </c>
      <c r="B411" s="5">
        <v>0</v>
      </c>
      <c r="C411" s="5">
        <v>0</v>
      </c>
      <c r="D411" s="5">
        <v>2</v>
      </c>
      <c r="E411" s="5">
        <v>0</v>
      </c>
      <c r="F411" s="5">
        <f>ROUND(F398,O411)</f>
        <v>0</v>
      </c>
      <c r="G411" s="5" t="s">
        <v>156</v>
      </c>
      <c r="H411" s="5" t="s">
        <v>73</v>
      </c>
      <c r="I411" s="5"/>
      <c r="J411" s="5"/>
      <c r="K411" s="5">
        <v>212</v>
      </c>
      <c r="L411" s="5">
        <v>31</v>
      </c>
      <c r="M411" s="5">
        <v>1</v>
      </c>
      <c r="N411" s="5" t="s">
        <v>3</v>
      </c>
      <c r="O411" s="5">
        <v>2</v>
      </c>
      <c r="P411" s="5">
        <f>ROUND(P398,O411)</f>
        <v>0</v>
      </c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>
        <v>0</v>
      </c>
      <c r="AA411" s="5">
        <v>1</v>
      </c>
      <c r="AB411" s="5">
        <v>0</v>
      </c>
    </row>
    <row r="412" spans="1:28" x14ac:dyDescent="0.2">
      <c r="A412" s="5">
        <v>50</v>
      </c>
      <c r="B412" s="5">
        <v>1</v>
      </c>
      <c r="C412" s="5">
        <v>0</v>
      </c>
      <c r="D412" s="5">
        <v>2</v>
      </c>
      <c r="E412" s="5">
        <v>0</v>
      </c>
      <c r="F412" s="5">
        <f>0</f>
        <v>0</v>
      </c>
      <c r="G412" s="5" t="s">
        <v>3</v>
      </c>
      <c r="H412" s="5" t="s">
        <v>3</v>
      </c>
      <c r="I412" s="5"/>
      <c r="J412" s="5"/>
      <c r="K412" s="5">
        <v>212</v>
      </c>
      <c r="L412" s="5">
        <v>32</v>
      </c>
      <c r="M412" s="5">
        <v>0</v>
      </c>
      <c r="N412" s="5" t="s">
        <v>3</v>
      </c>
      <c r="O412" s="5">
        <v>-1</v>
      </c>
      <c r="P412" s="5">
        <f>0</f>
        <v>0</v>
      </c>
      <c r="Q412" s="5"/>
      <c r="R412" s="5"/>
      <c r="S412" s="5"/>
      <c r="T412" s="5"/>
      <c r="U412" s="5"/>
      <c r="V412" s="5"/>
      <c r="W412" s="5">
        <v>0</v>
      </c>
      <c r="X412" s="5">
        <v>1</v>
      </c>
      <c r="Y412" s="5">
        <v>0</v>
      </c>
      <c r="Z412" s="5">
        <v>0</v>
      </c>
      <c r="AA412" s="5">
        <v>1</v>
      </c>
      <c r="AB412" s="5">
        <v>0</v>
      </c>
    </row>
    <row r="413" spans="1:28" x14ac:dyDescent="0.2">
      <c r="A413" s="5">
        <v>50</v>
      </c>
      <c r="B413" s="5">
        <v>1</v>
      </c>
      <c r="C413" s="5">
        <v>0</v>
      </c>
      <c r="D413" s="5">
        <v>2</v>
      </c>
      <c r="E413" s="5">
        <v>0</v>
      </c>
      <c r="F413" s="5">
        <f>ROUND(F409,O413)</f>
        <v>2281.6999999999998</v>
      </c>
      <c r="G413" s="5" t="s">
        <v>157</v>
      </c>
      <c r="H413" s="5" t="s">
        <v>158</v>
      </c>
      <c r="I413" s="5"/>
      <c r="J413" s="5"/>
      <c r="K413" s="5">
        <v>212</v>
      </c>
      <c r="L413" s="5">
        <v>33</v>
      </c>
      <c r="M413" s="5">
        <v>1</v>
      </c>
      <c r="N413" s="5" t="s">
        <v>3</v>
      </c>
      <c r="O413" s="5">
        <v>2</v>
      </c>
      <c r="P413" s="5">
        <f>ROUND(P409,O413)</f>
        <v>30201.03</v>
      </c>
      <c r="Q413" s="5"/>
      <c r="R413" s="5"/>
      <c r="S413" s="5"/>
      <c r="T413" s="5"/>
      <c r="U413" s="5"/>
      <c r="V413" s="5"/>
      <c r="W413" s="5">
        <v>2281.6999999999998</v>
      </c>
      <c r="X413" s="5">
        <v>1</v>
      </c>
      <c r="Y413" s="5">
        <v>2281.6999999999998</v>
      </c>
      <c r="Z413" s="5">
        <v>30201.03</v>
      </c>
      <c r="AA413" s="5">
        <v>1</v>
      </c>
      <c r="AB413" s="5">
        <v>30201.03</v>
      </c>
    </row>
    <row r="414" spans="1:28" x14ac:dyDescent="0.2">
      <c r="A414" s="5">
        <v>50</v>
      </c>
      <c r="B414" s="5">
        <v>0</v>
      </c>
      <c r="C414" s="5">
        <v>0</v>
      </c>
      <c r="D414" s="5">
        <v>2</v>
      </c>
      <c r="E414" s="5">
        <v>0</v>
      </c>
      <c r="F414" s="5">
        <f>ROUND(F410,O414)</f>
        <v>0</v>
      </c>
      <c r="G414" s="5" t="s">
        <v>159</v>
      </c>
      <c r="H414" s="5" t="s">
        <v>160</v>
      </c>
      <c r="I414" s="5"/>
      <c r="J414" s="5"/>
      <c r="K414" s="5">
        <v>212</v>
      </c>
      <c r="L414" s="5">
        <v>34</v>
      </c>
      <c r="M414" s="5">
        <v>1</v>
      </c>
      <c r="N414" s="5" t="s">
        <v>3</v>
      </c>
      <c r="O414" s="5">
        <v>2</v>
      </c>
      <c r="P414" s="5">
        <f>ROUND(P410,O414)</f>
        <v>0</v>
      </c>
      <c r="Q414" s="5"/>
      <c r="R414" s="5"/>
      <c r="S414" s="5"/>
      <c r="T414" s="5"/>
      <c r="U414" s="5"/>
      <c r="V414" s="5"/>
      <c r="W414" s="5">
        <v>0</v>
      </c>
      <c r="X414" s="5">
        <v>1</v>
      </c>
      <c r="Y414" s="5">
        <v>0</v>
      </c>
      <c r="Z414" s="5">
        <v>0</v>
      </c>
      <c r="AA414" s="5">
        <v>1</v>
      </c>
      <c r="AB414" s="5">
        <v>0</v>
      </c>
    </row>
    <row r="415" spans="1:28" x14ac:dyDescent="0.2">
      <c r="A415" s="5">
        <v>50</v>
      </c>
      <c r="B415" s="5">
        <v>0</v>
      </c>
      <c r="C415" s="5">
        <v>0</v>
      </c>
      <c r="D415" s="5">
        <v>2</v>
      </c>
      <c r="E415" s="5">
        <v>0</v>
      </c>
      <c r="F415" s="5">
        <f>ROUND(F411,O415)</f>
        <v>0</v>
      </c>
      <c r="G415" s="5" t="s">
        <v>161</v>
      </c>
      <c r="H415" s="5" t="s">
        <v>162</v>
      </c>
      <c r="I415" s="5"/>
      <c r="J415" s="5"/>
      <c r="K415" s="5">
        <v>212</v>
      </c>
      <c r="L415" s="5">
        <v>35</v>
      </c>
      <c r="M415" s="5">
        <v>1</v>
      </c>
      <c r="N415" s="5" t="s">
        <v>3</v>
      </c>
      <c r="O415" s="5">
        <v>2</v>
      </c>
      <c r="P415" s="5">
        <f>ROUND(P411,O415)</f>
        <v>0</v>
      </c>
      <c r="Q415" s="5"/>
      <c r="R415" s="5"/>
      <c r="S415" s="5"/>
      <c r="T415" s="5"/>
      <c r="U415" s="5"/>
      <c r="V415" s="5"/>
      <c r="W415" s="5">
        <v>0</v>
      </c>
      <c r="X415" s="5">
        <v>1</v>
      </c>
      <c r="Y415" s="5">
        <v>0</v>
      </c>
      <c r="Z415" s="5">
        <v>0</v>
      </c>
      <c r="AA415" s="5">
        <v>1</v>
      </c>
      <c r="AB415" s="5">
        <v>0</v>
      </c>
    </row>
    <row r="416" spans="1:28" x14ac:dyDescent="0.2">
      <c r="A416" s="5">
        <v>50</v>
      </c>
      <c r="B416" s="5">
        <v>1</v>
      </c>
      <c r="C416" s="5">
        <v>0</v>
      </c>
      <c r="D416" s="5">
        <v>2</v>
      </c>
      <c r="E416" s="5">
        <v>0</v>
      </c>
      <c r="F416" s="5">
        <f>ROUND(F413+F414+F415,O416)</f>
        <v>2281.6999999999998</v>
      </c>
      <c r="G416" s="5" t="s">
        <v>163</v>
      </c>
      <c r="H416" s="5" t="s">
        <v>164</v>
      </c>
      <c r="I416" s="5"/>
      <c r="J416" s="5"/>
      <c r="K416" s="5">
        <v>212</v>
      </c>
      <c r="L416" s="5">
        <v>36</v>
      </c>
      <c r="M416" s="5">
        <v>0</v>
      </c>
      <c r="N416" s="5" t="s">
        <v>3</v>
      </c>
      <c r="O416" s="5">
        <v>2</v>
      </c>
      <c r="P416" s="5">
        <f>ROUND(P413+P414+P415,O416)</f>
        <v>30201.03</v>
      </c>
      <c r="Q416" s="5"/>
      <c r="R416" s="5"/>
      <c r="S416" s="5"/>
      <c r="T416" s="5"/>
      <c r="U416" s="5"/>
      <c r="V416" s="5"/>
      <c r="W416" s="5">
        <v>2281.6999999999998</v>
      </c>
      <c r="X416" s="5">
        <v>1</v>
      </c>
      <c r="Y416" s="5">
        <v>2281.6999999999998</v>
      </c>
      <c r="Z416" s="5">
        <v>30201.03</v>
      </c>
      <c r="AA416" s="5">
        <v>1</v>
      </c>
      <c r="AB416" s="5">
        <v>30201.03</v>
      </c>
    </row>
    <row r="418" spans="1:206" x14ac:dyDescent="0.2">
      <c r="A418" s="3">
        <v>51</v>
      </c>
      <c r="B418" s="3">
        <f>B12</f>
        <v>472</v>
      </c>
      <c r="C418" s="3">
        <f>A12</f>
        <v>1</v>
      </c>
      <c r="D418" s="3">
        <f>ROW(A12)</f>
        <v>12</v>
      </c>
      <c r="E418" s="3"/>
      <c r="F418" s="3" t="str">
        <f>IF(F12&lt;&gt;"",F12,"")</f>
        <v/>
      </c>
      <c r="G418" s="3" t="str">
        <f>IF(G12&lt;&gt;"",G12,"")</f>
        <v>СД_I-357760 КЛ-0,4 кВ</v>
      </c>
      <c r="H418" s="3">
        <v>0</v>
      </c>
      <c r="I418" s="3"/>
      <c r="J418" s="3"/>
      <c r="K418" s="3"/>
      <c r="L418" s="3"/>
      <c r="M418" s="3"/>
      <c r="N418" s="3"/>
      <c r="O418" s="3">
        <f t="shared" ref="O418:T418" si="319">ROUND(O163+O379,2)</f>
        <v>4783.8100000000004</v>
      </c>
      <c r="P418" s="3">
        <f t="shared" si="319"/>
        <v>4388.92</v>
      </c>
      <c r="Q418" s="3">
        <f t="shared" si="319"/>
        <v>168.68</v>
      </c>
      <c r="R418" s="3">
        <f t="shared" si="319"/>
        <v>21.86</v>
      </c>
      <c r="S418" s="3">
        <f t="shared" si="319"/>
        <v>226.21</v>
      </c>
      <c r="T418" s="3">
        <f t="shared" si="319"/>
        <v>0</v>
      </c>
      <c r="U418" s="3">
        <f>U163+U379</f>
        <v>19.500604791999997</v>
      </c>
      <c r="V418" s="3">
        <f>V163+V379</f>
        <v>0</v>
      </c>
      <c r="W418" s="3">
        <f>ROUND(W163+W379,2)</f>
        <v>0</v>
      </c>
      <c r="X418" s="3">
        <f>ROUND(X163+X379,2)</f>
        <v>235</v>
      </c>
      <c r="Y418" s="3">
        <f>ROUND(Y163+Y379,2)</f>
        <v>119.17</v>
      </c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>
        <f t="shared" ref="AO418:BD418" si="320">ROUND(AO163+AO379,2)</f>
        <v>0</v>
      </c>
      <c r="AP418" s="3">
        <f t="shared" si="320"/>
        <v>0</v>
      </c>
      <c r="AQ418" s="3">
        <f t="shared" si="320"/>
        <v>0</v>
      </c>
      <c r="AR418" s="3">
        <f t="shared" si="320"/>
        <v>5137.9799999999996</v>
      </c>
      <c r="AS418" s="3">
        <f t="shared" si="320"/>
        <v>2598.15</v>
      </c>
      <c r="AT418" s="3">
        <f t="shared" si="320"/>
        <v>2539.83</v>
      </c>
      <c r="AU418" s="3">
        <f t="shared" si="320"/>
        <v>0</v>
      </c>
      <c r="AV418" s="3">
        <f t="shared" si="320"/>
        <v>4388.92</v>
      </c>
      <c r="AW418" s="3">
        <f t="shared" si="320"/>
        <v>4388.92</v>
      </c>
      <c r="AX418" s="3">
        <f t="shared" si="320"/>
        <v>0</v>
      </c>
      <c r="AY418" s="3">
        <f t="shared" si="320"/>
        <v>4388.92</v>
      </c>
      <c r="AZ418" s="3">
        <f t="shared" si="320"/>
        <v>0</v>
      </c>
      <c r="BA418" s="3">
        <f t="shared" si="320"/>
        <v>0</v>
      </c>
      <c r="BB418" s="3">
        <f t="shared" si="320"/>
        <v>0</v>
      </c>
      <c r="BC418" s="3">
        <f t="shared" si="320"/>
        <v>0</v>
      </c>
      <c r="BD418" s="3">
        <f t="shared" si="320"/>
        <v>0</v>
      </c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4">
        <f t="shared" ref="DG418:DL418" si="321">ROUND(DG163+DG379,2)</f>
        <v>55573.440000000002</v>
      </c>
      <c r="DH418" s="4">
        <f t="shared" si="321"/>
        <v>40086.769999999997</v>
      </c>
      <c r="DI418" s="4">
        <f t="shared" si="321"/>
        <v>2739.75</v>
      </c>
      <c r="DJ418" s="4">
        <f t="shared" si="321"/>
        <v>1231.81</v>
      </c>
      <c r="DK418" s="4">
        <f t="shared" si="321"/>
        <v>12746.92</v>
      </c>
      <c r="DL418" s="4">
        <f t="shared" si="321"/>
        <v>0</v>
      </c>
      <c r="DM418" s="4">
        <f>DM163+DM379</f>
        <v>19.500604791999997</v>
      </c>
      <c r="DN418" s="4">
        <f>DN163+DN379</f>
        <v>0</v>
      </c>
      <c r="DO418" s="4">
        <f>ROUND(DO163+DO379,2)</f>
        <v>0</v>
      </c>
      <c r="DP418" s="4">
        <f>ROUND(DP163+DP379,2)</f>
        <v>13241.3</v>
      </c>
      <c r="DQ418" s="4">
        <f>ROUND(DQ163+DQ379,2)</f>
        <v>6715.14</v>
      </c>
      <c r="DR418" s="4"/>
      <c r="DS418" s="4"/>
      <c r="DT418" s="4"/>
      <c r="DU418" s="4"/>
      <c r="DV418" s="4"/>
      <c r="DW418" s="4"/>
      <c r="DX418" s="4"/>
      <c r="DY418" s="4"/>
      <c r="DZ418" s="4"/>
      <c r="EA418" s="4"/>
      <c r="EB418" s="4"/>
      <c r="EC418" s="4"/>
      <c r="ED418" s="4"/>
      <c r="EE418" s="4"/>
      <c r="EF418" s="4"/>
      <c r="EG418" s="4">
        <f t="shared" ref="EG418:EV418" si="322">ROUND(EG163+EG379,2)</f>
        <v>0</v>
      </c>
      <c r="EH418" s="4">
        <f t="shared" si="322"/>
        <v>0</v>
      </c>
      <c r="EI418" s="4">
        <f t="shared" si="322"/>
        <v>0</v>
      </c>
      <c r="EJ418" s="4">
        <f t="shared" si="322"/>
        <v>75529.88</v>
      </c>
      <c r="EK418" s="4">
        <f t="shared" si="322"/>
        <v>34099.279999999999</v>
      </c>
      <c r="EL418" s="4">
        <f t="shared" si="322"/>
        <v>41430.6</v>
      </c>
      <c r="EM418" s="4">
        <f t="shared" si="322"/>
        <v>0</v>
      </c>
      <c r="EN418" s="4">
        <f t="shared" si="322"/>
        <v>40086.769999999997</v>
      </c>
      <c r="EO418" s="4">
        <f t="shared" si="322"/>
        <v>40086.769999999997</v>
      </c>
      <c r="EP418" s="4">
        <f t="shared" si="322"/>
        <v>0</v>
      </c>
      <c r="EQ418" s="4">
        <f t="shared" si="322"/>
        <v>40086.769999999997</v>
      </c>
      <c r="ER418" s="4">
        <f t="shared" si="322"/>
        <v>0</v>
      </c>
      <c r="ES418" s="4">
        <f t="shared" si="322"/>
        <v>0</v>
      </c>
      <c r="ET418" s="4">
        <f t="shared" si="322"/>
        <v>0</v>
      </c>
      <c r="EU418" s="4">
        <f t="shared" si="322"/>
        <v>0</v>
      </c>
      <c r="EV418" s="4">
        <f t="shared" si="322"/>
        <v>0</v>
      </c>
      <c r="EW418" s="4"/>
      <c r="EX418" s="4"/>
      <c r="EY418" s="4"/>
      <c r="EZ418" s="4"/>
      <c r="FA418" s="4"/>
      <c r="FB418" s="4"/>
      <c r="FC418" s="4"/>
      <c r="FD418" s="4"/>
      <c r="FE418" s="4"/>
      <c r="FF418" s="4"/>
      <c r="FG418" s="4"/>
      <c r="FH418" s="4"/>
      <c r="FI418" s="4"/>
      <c r="FJ418" s="4"/>
      <c r="FK418" s="4"/>
      <c r="FL418" s="4"/>
      <c r="FM418" s="4"/>
      <c r="FN418" s="4"/>
      <c r="FO418" s="4"/>
      <c r="FP418" s="4"/>
      <c r="FQ418" s="4"/>
      <c r="FR418" s="4"/>
      <c r="FS418" s="4"/>
      <c r="FT418" s="4"/>
      <c r="FU418" s="4"/>
      <c r="FV418" s="4"/>
      <c r="FW418" s="4"/>
      <c r="FX418" s="4"/>
      <c r="FY418" s="4"/>
      <c r="FZ418" s="4"/>
      <c r="GA418" s="4"/>
      <c r="GB418" s="4"/>
      <c r="GC418" s="4"/>
      <c r="GD418" s="4"/>
      <c r="GE418" s="4"/>
      <c r="GF418" s="4"/>
      <c r="GG418" s="4"/>
      <c r="GH418" s="4"/>
      <c r="GI418" s="4"/>
      <c r="GJ418" s="4"/>
      <c r="GK418" s="4"/>
      <c r="GL418" s="4"/>
      <c r="GM418" s="4"/>
      <c r="GN418" s="4"/>
      <c r="GO418" s="4"/>
      <c r="GP418" s="4"/>
      <c r="GQ418" s="4"/>
      <c r="GR418" s="4"/>
      <c r="GS418" s="4"/>
      <c r="GT418" s="4"/>
      <c r="GU418" s="4"/>
      <c r="GV418" s="4"/>
      <c r="GW418" s="4"/>
      <c r="GX418" s="4">
        <v>0</v>
      </c>
    </row>
    <row r="420" spans="1:206" x14ac:dyDescent="0.2">
      <c r="A420" s="5">
        <v>50</v>
      </c>
      <c r="B420" s="5">
        <v>0</v>
      </c>
      <c r="C420" s="5">
        <v>0</v>
      </c>
      <c r="D420" s="5">
        <v>1</v>
      </c>
      <c r="E420" s="5">
        <v>201</v>
      </c>
      <c r="F420" s="5">
        <f>ROUND(Source!O418,O420)</f>
        <v>4783.8100000000004</v>
      </c>
      <c r="G420" s="5" t="s">
        <v>39</v>
      </c>
      <c r="H420" s="5" t="s">
        <v>40</v>
      </c>
      <c r="I420" s="5"/>
      <c r="J420" s="5"/>
      <c r="K420" s="5">
        <v>201</v>
      </c>
      <c r="L420" s="5">
        <v>1</v>
      </c>
      <c r="M420" s="5">
        <v>3</v>
      </c>
      <c r="N420" s="5" t="s">
        <v>3</v>
      </c>
      <c r="O420" s="5">
        <v>2</v>
      </c>
      <c r="P420" s="5">
        <f>ROUND(Source!DG418,O420)</f>
        <v>55573.440000000002</v>
      </c>
      <c r="Q420" s="5"/>
      <c r="R420" s="5"/>
      <c r="S420" s="5"/>
      <c r="T420" s="5"/>
      <c r="U420" s="5"/>
      <c r="V420" s="5"/>
      <c r="W420" s="5">
        <v>4783.8100000000004</v>
      </c>
      <c r="X420" s="5">
        <v>1</v>
      </c>
      <c r="Y420" s="5">
        <v>4783.8100000000004</v>
      </c>
      <c r="Z420" s="5">
        <v>55573.440000000002</v>
      </c>
      <c r="AA420" s="5">
        <v>1</v>
      </c>
      <c r="AB420" s="5">
        <v>55573.440000000002</v>
      </c>
    </row>
    <row r="421" spans="1:206" x14ac:dyDescent="0.2">
      <c r="A421" s="5">
        <v>50</v>
      </c>
      <c r="B421" s="5">
        <v>0</v>
      </c>
      <c r="C421" s="5">
        <v>0</v>
      </c>
      <c r="D421" s="5">
        <v>1</v>
      </c>
      <c r="E421" s="5">
        <v>202</v>
      </c>
      <c r="F421" s="5">
        <f>ROUND(Source!P418,O421)</f>
        <v>4388.92</v>
      </c>
      <c r="G421" s="5" t="s">
        <v>41</v>
      </c>
      <c r="H421" s="5" t="s">
        <v>42</v>
      </c>
      <c r="I421" s="5"/>
      <c r="J421" s="5"/>
      <c r="K421" s="5">
        <v>202</v>
      </c>
      <c r="L421" s="5">
        <v>2</v>
      </c>
      <c r="M421" s="5">
        <v>3</v>
      </c>
      <c r="N421" s="5" t="s">
        <v>3</v>
      </c>
      <c r="O421" s="5">
        <v>2</v>
      </c>
      <c r="P421" s="5">
        <f>ROUND(Source!DH418,O421)</f>
        <v>40086.769999999997</v>
      </c>
      <c r="Q421" s="5"/>
      <c r="R421" s="5"/>
      <c r="S421" s="5"/>
      <c r="T421" s="5"/>
      <c r="U421" s="5"/>
      <c r="V421" s="5"/>
      <c r="W421" s="5">
        <v>4388.92</v>
      </c>
      <c r="X421" s="5">
        <v>1</v>
      </c>
      <c r="Y421" s="5">
        <v>4388.92</v>
      </c>
      <c r="Z421" s="5">
        <v>40086.769999999997</v>
      </c>
      <c r="AA421" s="5">
        <v>1</v>
      </c>
      <c r="AB421" s="5">
        <v>40086.769999999997</v>
      </c>
    </row>
    <row r="422" spans="1:206" x14ac:dyDescent="0.2">
      <c r="A422" s="5">
        <v>50</v>
      </c>
      <c r="B422" s="5">
        <v>0</v>
      </c>
      <c r="C422" s="5">
        <v>0</v>
      </c>
      <c r="D422" s="5">
        <v>1</v>
      </c>
      <c r="E422" s="5">
        <v>222</v>
      </c>
      <c r="F422" s="5">
        <f>ROUND(Source!AO418,O422)</f>
        <v>0</v>
      </c>
      <c r="G422" s="5" t="s">
        <v>43</v>
      </c>
      <c r="H422" s="5" t="s">
        <v>44</v>
      </c>
      <c r="I422" s="5"/>
      <c r="J422" s="5"/>
      <c r="K422" s="5">
        <v>222</v>
      </c>
      <c r="L422" s="5">
        <v>3</v>
      </c>
      <c r="M422" s="5">
        <v>3</v>
      </c>
      <c r="N422" s="5" t="s">
        <v>3</v>
      </c>
      <c r="O422" s="5">
        <v>2</v>
      </c>
      <c r="P422" s="5">
        <f>ROUND(Source!EG418,O422)</f>
        <v>0</v>
      </c>
      <c r="Q422" s="5"/>
      <c r="R422" s="5"/>
      <c r="S422" s="5"/>
      <c r="T422" s="5"/>
      <c r="U422" s="5"/>
      <c r="V422" s="5"/>
      <c r="W422" s="5">
        <v>0</v>
      </c>
      <c r="X422" s="5">
        <v>1</v>
      </c>
      <c r="Y422" s="5">
        <v>0</v>
      </c>
      <c r="Z422" s="5">
        <v>0</v>
      </c>
      <c r="AA422" s="5">
        <v>1</v>
      </c>
      <c r="AB422" s="5">
        <v>0</v>
      </c>
    </row>
    <row r="423" spans="1:206" x14ac:dyDescent="0.2">
      <c r="A423" s="5">
        <v>50</v>
      </c>
      <c r="B423" s="5">
        <v>0</v>
      </c>
      <c r="C423" s="5">
        <v>0</v>
      </c>
      <c r="D423" s="5">
        <v>1</v>
      </c>
      <c r="E423" s="5">
        <v>225</v>
      </c>
      <c r="F423" s="5">
        <f>ROUND(Source!AV418,O423)</f>
        <v>4388.92</v>
      </c>
      <c r="G423" s="5" t="s">
        <v>45</v>
      </c>
      <c r="H423" s="5" t="s">
        <v>46</v>
      </c>
      <c r="I423" s="5"/>
      <c r="J423" s="5"/>
      <c r="K423" s="5">
        <v>225</v>
      </c>
      <c r="L423" s="5">
        <v>4</v>
      </c>
      <c r="M423" s="5">
        <v>3</v>
      </c>
      <c r="N423" s="5" t="s">
        <v>3</v>
      </c>
      <c r="O423" s="5">
        <v>2</v>
      </c>
      <c r="P423" s="5">
        <f>ROUND(Source!EN418,O423)</f>
        <v>40086.769999999997</v>
      </c>
      <c r="Q423" s="5"/>
      <c r="R423" s="5"/>
      <c r="S423" s="5"/>
      <c r="T423" s="5"/>
      <c r="U423" s="5"/>
      <c r="V423" s="5"/>
      <c r="W423" s="5">
        <v>4388.92</v>
      </c>
      <c r="X423" s="5">
        <v>1</v>
      </c>
      <c r="Y423" s="5">
        <v>4388.92</v>
      </c>
      <c r="Z423" s="5">
        <v>40086.769999999997</v>
      </c>
      <c r="AA423" s="5">
        <v>1</v>
      </c>
      <c r="AB423" s="5">
        <v>40086.769999999997</v>
      </c>
    </row>
    <row r="424" spans="1:206" x14ac:dyDescent="0.2">
      <c r="A424" s="5">
        <v>50</v>
      </c>
      <c r="B424" s="5">
        <v>0</v>
      </c>
      <c r="C424" s="5">
        <v>0</v>
      </c>
      <c r="D424" s="5">
        <v>1</v>
      </c>
      <c r="E424" s="5">
        <v>226</v>
      </c>
      <c r="F424" s="5">
        <f>ROUND(Source!AW418,O424)</f>
        <v>4388.92</v>
      </c>
      <c r="G424" s="5" t="s">
        <v>47</v>
      </c>
      <c r="H424" s="5" t="s">
        <v>48</v>
      </c>
      <c r="I424" s="5"/>
      <c r="J424" s="5"/>
      <c r="K424" s="5">
        <v>226</v>
      </c>
      <c r="L424" s="5">
        <v>5</v>
      </c>
      <c r="M424" s="5">
        <v>3</v>
      </c>
      <c r="N424" s="5" t="s">
        <v>3</v>
      </c>
      <c r="O424" s="5">
        <v>2</v>
      </c>
      <c r="P424" s="5">
        <f>ROUND(Source!EO418,O424)</f>
        <v>40086.769999999997</v>
      </c>
      <c r="Q424" s="5"/>
      <c r="R424" s="5"/>
      <c r="S424" s="5"/>
      <c r="T424" s="5"/>
      <c r="U424" s="5"/>
      <c r="V424" s="5"/>
      <c r="W424" s="5">
        <v>4388.92</v>
      </c>
      <c r="X424" s="5">
        <v>1</v>
      </c>
      <c r="Y424" s="5">
        <v>4388.92</v>
      </c>
      <c r="Z424" s="5">
        <v>40086.769999999997</v>
      </c>
      <c r="AA424" s="5">
        <v>1</v>
      </c>
      <c r="AB424" s="5">
        <v>40086.769999999997</v>
      </c>
    </row>
    <row r="425" spans="1:206" x14ac:dyDescent="0.2">
      <c r="A425" s="5">
        <v>50</v>
      </c>
      <c r="B425" s="5">
        <v>0</v>
      </c>
      <c r="C425" s="5">
        <v>0</v>
      </c>
      <c r="D425" s="5">
        <v>1</v>
      </c>
      <c r="E425" s="5">
        <v>227</v>
      </c>
      <c r="F425" s="5">
        <f>ROUND(Source!AX418,O425)</f>
        <v>0</v>
      </c>
      <c r="G425" s="5" t="s">
        <v>49</v>
      </c>
      <c r="H425" s="5" t="s">
        <v>50</v>
      </c>
      <c r="I425" s="5"/>
      <c r="J425" s="5"/>
      <c r="K425" s="5">
        <v>227</v>
      </c>
      <c r="L425" s="5">
        <v>6</v>
      </c>
      <c r="M425" s="5">
        <v>3</v>
      </c>
      <c r="N425" s="5" t="s">
        <v>3</v>
      </c>
      <c r="O425" s="5">
        <v>2</v>
      </c>
      <c r="P425" s="5">
        <f>ROUND(Source!EP418,O425)</f>
        <v>0</v>
      </c>
      <c r="Q425" s="5"/>
      <c r="R425" s="5"/>
      <c r="S425" s="5"/>
      <c r="T425" s="5"/>
      <c r="U425" s="5"/>
      <c r="V425" s="5"/>
      <c r="W425" s="5">
        <v>0</v>
      </c>
      <c r="X425" s="5">
        <v>1</v>
      </c>
      <c r="Y425" s="5">
        <v>0</v>
      </c>
      <c r="Z425" s="5">
        <v>0</v>
      </c>
      <c r="AA425" s="5">
        <v>1</v>
      </c>
      <c r="AB425" s="5">
        <v>0</v>
      </c>
    </row>
    <row r="426" spans="1:206" x14ac:dyDescent="0.2">
      <c r="A426" s="5">
        <v>50</v>
      </c>
      <c r="B426" s="5">
        <v>0</v>
      </c>
      <c r="C426" s="5">
        <v>0</v>
      </c>
      <c r="D426" s="5">
        <v>1</v>
      </c>
      <c r="E426" s="5">
        <v>228</v>
      </c>
      <c r="F426" s="5">
        <f>ROUND(Source!AY418,O426)</f>
        <v>4388.92</v>
      </c>
      <c r="G426" s="5" t="s">
        <v>51</v>
      </c>
      <c r="H426" s="5" t="s">
        <v>52</v>
      </c>
      <c r="I426" s="5"/>
      <c r="J426" s="5"/>
      <c r="K426" s="5">
        <v>228</v>
      </c>
      <c r="L426" s="5">
        <v>7</v>
      </c>
      <c r="M426" s="5">
        <v>3</v>
      </c>
      <c r="N426" s="5" t="s">
        <v>3</v>
      </c>
      <c r="O426" s="5">
        <v>2</v>
      </c>
      <c r="P426" s="5">
        <f>ROUND(Source!EQ418,O426)</f>
        <v>40086.769999999997</v>
      </c>
      <c r="Q426" s="5"/>
      <c r="R426" s="5"/>
      <c r="S426" s="5"/>
      <c r="T426" s="5"/>
      <c r="U426" s="5"/>
      <c r="V426" s="5"/>
      <c r="W426" s="5">
        <v>4388.92</v>
      </c>
      <c r="X426" s="5">
        <v>1</v>
      </c>
      <c r="Y426" s="5">
        <v>4388.92</v>
      </c>
      <c r="Z426" s="5">
        <v>40086.769999999997</v>
      </c>
      <c r="AA426" s="5">
        <v>1</v>
      </c>
      <c r="AB426" s="5">
        <v>40086.769999999997</v>
      </c>
    </row>
    <row r="427" spans="1:206" x14ac:dyDescent="0.2">
      <c r="A427" s="5">
        <v>50</v>
      </c>
      <c r="B427" s="5">
        <v>0</v>
      </c>
      <c r="C427" s="5">
        <v>0</v>
      </c>
      <c r="D427" s="5">
        <v>1</v>
      </c>
      <c r="E427" s="5">
        <v>216</v>
      </c>
      <c r="F427" s="5">
        <f>ROUND(Source!AP418,O427)</f>
        <v>0</v>
      </c>
      <c r="G427" s="5" t="s">
        <v>53</v>
      </c>
      <c r="H427" s="5" t="s">
        <v>54</v>
      </c>
      <c r="I427" s="5"/>
      <c r="J427" s="5"/>
      <c r="K427" s="5">
        <v>216</v>
      </c>
      <c r="L427" s="5">
        <v>8</v>
      </c>
      <c r="M427" s="5">
        <v>3</v>
      </c>
      <c r="N427" s="5" t="s">
        <v>3</v>
      </c>
      <c r="O427" s="5">
        <v>2</v>
      </c>
      <c r="P427" s="5">
        <f>ROUND(Source!EH418,O427)</f>
        <v>0</v>
      </c>
      <c r="Q427" s="5"/>
      <c r="R427" s="5"/>
      <c r="S427" s="5"/>
      <c r="T427" s="5"/>
      <c r="U427" s="5"/>
      <c r="V427" s="5"/>
      <c r="W427" s="5">
        <v>0</v>
      </c>
      <c r="X427" s="5">
        <v>1</v>
      </c>
      <c r="Y427" s="5">
        <v>0</v>
      </c>
      <c r="Z427" s="5">
        <v>0</v>
      </c>
      <c r="AA427" s="5">
        <v>1</v>
      </c>
      <c r="AB427" s="5">
        <v>0</v>
      </c>
    </row>
    <row r="428" spans="1:206" x14ac:dyDescent="0.2">
      <c r="A428" s="5">
        <v>50</v>
      </c>
      <c r="B428" s="5">
        <v>0</v>
      </c>
      <c r="C428" s="5">
        <v>0</v>
      </c>
      <c r="D428" s="5">
        <v>1</v>
      </c>
      <c r="E428" s="5">
        <v>223</v>
      </c>
      <c r="F428" s="5">
        <f>ROUND(Source!AQ418,O428)</f>
        <v>0</v>
      </c>
      <c r="G428" s="5" t="s">
        <v>55</v>
      </c>
      <c r="H428" s="5" t="s">
        <v>56</v>
      </c>
      <c r="I428" s="5"/>
      <c r="J428" s="5"/>
      <c r="K428" s="5">
        <v>223</v>
      </c>
      <c r="L428" s="5">
        <v>9</v>
      </c>
      <c r="M428" s="5">
        <v>3</v>
      </c>
      <c r="N428" s="5" t="s">
        <v>3</v>
      </c>
      <c r="O428" s="5">
        <v>2</v>
      </c>
      <c r="P428" s="5">
        <f>ROUND(Source!EI418,O428)</f>
        <v>0</v>
      </c>
      <c r="Q428" s="5"/>
      <c r="R428" s="5"/>
      <c r="S428" s="5"/>
      <c r="T428" s="5"/>
      <c r="U428" s="5"/>
      <c r="V428" s="5"/>
      <c r="W428" s="5">
        <v>0</v>
      </c>
      <c r="X428" s="5">
        <v>1</v>
      </c>
      <c r="Y428" s="5">
        <v>0</v>
      </c>
      <c r="Z428" s="5">
        <v>0</v>
      </c>
      <c r="AA428" s="5">
        <v>1</v>
      </c>
      <c r="AB428" s="5">
        <v>0</v>
      </c>
    </row>
    <row r="429" spans="1:206" x14ac:dyDescent="0.2">
      <c r="A429" s="5">
        <v>50</v>
      </c>
      <c r="B429" s="5">
        <v>0</v>
      </c>
      <c r="C429" s="5">
        <v>0</v>
      </c>
      <c r="D429" s="5">
        <v>1</v>
      </c>
      <c r="E429" s="5">
        <v>229</v>
      </c>
      <c r="F429" s="5">
        <f>ROUND(Source!AZ418,O429)</f>
        <v>0</v>
      </c>
      <c r="G429" s="5" t="s">
        <v>57</v>
      </c>
      <c r="H429" s="5" t="s">
        <v>58</v>
      </c>
      <c r="I429" s="5"/>
      <c r="J429" s="5"/>
      <c r="K429" s="5">
        <v>229</v>
      </c>
      <c r="L429" s="5">
        <v>10</v>
      </c>
      <c r="M429" s="5">
        <v>3</v>
      </c>
      <c r="N429" s="5" t="s">
        <v>3</v>
      </c>
      <c r="O429" s="5">
        <v>2</v>
      </c>
      <c r="P429" s="5">
        <f>ROUND(Source!ER418,O429)</f>
        <v>0</v>
      </c>
      <c r="Q429" s="5"/>
      <c r="R429" s="5"/>
      <c r="S429" s="5"/>
      <c r="T429" s="5"/>
      <c r="U429" s="5"/>
      <c r="V429" s="5"/>
      <c r="W429" s="5">
        <v>0</v>
      </c>
      <c r="X429" s="5">
        <v>1</v>
      </c>
      <c r="Y429" s="5">
        <v>0</v>
      </c>
      <c r="Z429" s="5">
        <v>0</v>
      </c>
      <c r="AA429" s="5">
        <v>1</v>
      </c>
      <c r="AB429" s="5">
        <v>0</v>
      </c>
    </row>
    <row r="430" spans="1:206" x14ac:dyDescent="0.2">
      <c r="A430" s="5">
        <v>50</v>
      </c>
      <c r="B430" s="5">
        <v>0</v>
      </c>
      <c r="C430" s="5">
        <v>0</v>
      </c>
      <c r="D430" s="5">
        <v>1</v>
      </c>
      <c r="E430" s="5">
        <v>203</v>
      </c>
      <c r="F430" s="5">
        <f>ROUND(Source!Q418,O430)</f>
        <v>168.68</v>
      </c>
      <c r="G430" s="5" t="s">
        <v>59</v>
      </c>
      <c r="H430" s="5" t="s">
        <v>60</v>
      </c>
      <c r="I430" s="5"/>
      <c r="J430" s="5"/>
      <c r="K430" s="5">
        <v>203</v>
      </c>
      <c r="L430" s="5">
        <v>11</v>
      </c>
      <c r="M430" s="5">
        <v>3</v>
      </c>
      <c r="N430" s="5" t="s">
        <v>3</v>
      </c>
      <c r="O430" s="5">
        <v>2</v>
      </c>
      <c r="P430" s="5">
        <f>ROUND(Source!DI418,O430)</f>
        <v>2739.75</v>
      </c>
      <c r="Q430" s="5"/>
      <c r="R430" s="5"/>
      <c r="S430" s="5"/>
      <c r="T430" s="5"/>
      <c r="U430" s="5"/>
      <c r="V430" s="5"/>
      <c r="W430" s="5">
        <v>168.68</v>
      </c>
      <c r="X430" s="5">
        <v>1</v>
      </c>
      <c r="Y430" s="5">
        <v>168.68</v>
      </c>
      <c r="Z430" s="5">
        <v>2739.75</v>
      </c>
      <c r="AA430" s="5">
        <v>1</v>
      </c>
      <c r="AB430" s="5">
        <v>2739.75</v>
      </c>
    </row>
    <row r="431" spans="1:206" x14ac:dyDescent="0.2">
      <c r="A431" s="5">
        <v>50</v>
      </c>
      <c r="B431" s="5">
        <v>0</v>
      </c>
      <c r="C431" s="5">
        <v>0</v>
      </c>
      <c r="D431" s="5">
        <v>1</v>
      </c>
      <c r="E431" s="5">
        <v>231</v>
      </c>
      <c r="F431" s="5">
        <f>ROUND(Source!BB418,O431)</f>
        <v>0</v>
      </c>
      <c r="G431" s="5" t="s">
        <v>61</v>
      </c>
      <c r="H431" s="5" t="s">
        <v>62</v>
      </c>
      <c r="I431" s="5"/>
      <c r="J431" s="5"/>
      <c r="K431" s="5">
        <v>231</v>
      </c>
      <c r="L431" s="5">
        <v>12</v>
      </c>
      <c r="M431" s="5">
        <v>3</v>
      </c>
      <c r="N431" s="5" t="s">
        <v>3</v>
      </c>
      <c r="O431" s="5">
        <v>2</v>
      </c>
      <c r="P431" s="5">
        <f>ROUND(Source!ET418,O431)</f>
        <v>0</v>
      </c>
      <c r="Q431" s="5"/>
      <c r="R431" s="5"/>
      <c r="S431" s="5"/>
      <c r="T431" s="5"/>
      <c r="U431" s="5"/>
      <c r="V431" s="5"/>
      <c r="W431" s="5">
        <v>0</v>
      </c>
      <c r="X431" s="5">
        <v>1</v>
      </c>
      <c r="Y431" s="5">
        <v>0</v>
      </c>
      <c r="Z431" s="5">
        <v>0</v>
      </c>
      <c r="AA431" s="5">
        <v>1</v>
      </c>
      <c r="AB431" s="5">
        <v>0</v>
      </c>
    </row>
    <row r="432" spans="1:206" x14ac:dyDescent="0.2">
      <c r="A432" s="5">
        <v>50</v>
      </c>
      <c r="B432" s="5">
        <v>0</v>
      </c>
      <c r="C432" s="5">
        <v>0</v>
      </c>
      <c r="D432" s="5">
        <v>1</v>
      </c>
      <c r="E432" s="5">
        <v>204</v>
      </c>
      <c r="F432" s="5">
        <f>ROUND(Source!R418,O432)</f>
        <v>21.86</v>
      </c>
      <c r="G432" s="5" t="s">
        <v>63</v>
      </c>
      <c r="H432" s="5" t="s">
        <v>64</v>
      </c>
      <c r="I432" s="5"/>
      <c r="J432" s="5"/>
      <c r="K432" s="5">
        <v>204</v>
      </c>
      <c r="L432" s="5">
        <v>13</v>
      </c>
      <c r="M432" s="5">
        <v>3</v>
      </c>
      <c r="N432" s="5" t="s">
        <v>3</v>
      </c>
      <c r="O432" s="5">
        <v>2</v>
      </c>
      <c r="P432" s="5">
        <f>ROUND(Source!DJ418,O432)</f>
        <v>1231.81</v>
      </c>
      <c r="Q432" s="5"/>
      <c r="R432" s="5"/>
      <c r="S432" s="5"/>
      <c r="T432" s="5"/>
      <c r="U432" s="5"/>
      <c r="V432" s="5"/>
      <c r="W432" s="5">
        <v>21.86</v>
      </c>
      <c r="X432" s="5">
        <v>1</v>
      </c>
      <c r="Y432" s="5">
        <v>21.86</v>
      </c>
      <c r="Z432" s="5">
        <v>1231.81</v>
      </c>
      <c r="AA432" s="5">
        <v>1</v>
      </c>
      <c r="AB432" s="5">
        <v>1231.81</v>
      </c>
    </row>
    <row r="433" spans="1:28" x14ac:dyDescent="0.2">
      <c r="A433" s="5">
        <v>50</v>
      </c>
      <c r="B433" s="5">
        <v>0</v>
      </c>
      <c r="C433" s="5">
        <v>0</v>
      </c>
      <c r="D433" s="5">
        <v>1</v>
      </c>
      <c r="E433" s="5">
        <v>205</v>
      </c>
      <c r="F433" s="5">
        <f>ROUND(Source!S418,O433)</f>
        <v>226.21</v>
      </c>
      <c r="G433" s="5" t="s">
        <v>65</v>
      </c>
      <c r="H433" s="5" t="s">
        <v>66</v>
      </c>
      <c r="I433" s="5"/>
      <c r="J433" s="5"/>
      <c r="K433" s="5">
        <v>205</v>
      </c>
      <c r="L433" s="5">
        <v>14</v>
      </c>
      <c r="M433" s="5">
        <v>3</v>
      </c>
      <c r="N433" s="5" t="s">
        <v>3</v>
      </c>
      <c r="O433" s="5">
        <v>2</v>
      </c>
      <c r="P433" s="5">
        <f>ROUND(Source!DK418,O433)</f>
        <v>12746.92</v>
      </c>
      <c r="Q433" s="5"/>
      <c r="R433" s="5"/>
      <c r="S433" s="5"/>
      <c r="T433" s="5"/>
      <c r="U433" s="5"/>
      <c r="V433" s="5"/>
      <c r="W433" s="5">
        <v>226.21</v>
      </c>
      <c r="X433" s="5">
        <v>1</v>
      </c>
      <c r="Y433" s="5">
        <v>226.21</v>
      </c>
      <c r="Z433" s="5">
        <v>12746.92</v>
      </c>
      <c r="AA433" s="5">
        <v>1</v>
      </c>
      <c r="AB433" s="5">
        <v>12746.92</v>
      </c>
    </row>
    <row r="434" spans="1:28" x14ac:dyDescent="0.2">
      <c r="A434" s="5">
        <v>50</v>
      </c>
      <c r="B434" s="5">
        <v>0</v>
      </c>
      <c r="C434" s="5">
        <v>0</v>
      </c>
      <c r="D434" s="5">
        <v>1</v>
      </c>
      <c r="E434" s="5">
        <v>232</v>
      </c>
      <c r="F434" s="5">
        <f>ROUND(Source!BC418,O434)</f>
        <v>0</v>
      </c>
      <c r="G434" s="5" t="s">
        <v>67</v>
      </c>
      <c r="H434" s="5" t="s">
        <v>68</v>
      </c>
      <c r="I434" s="5"/>
      <c r="J434" s="5"/>
      <c r="K434" s="5">
        <v>232</v>
      </c>
      <c r="L434" s="5">
        <v>15</v>
      </c>
      <c r="M434" s="5">
        <v>3</v>
      </c>
      <c r="N434" s="5" t="s">
        <v>3</v>
      </c>
      <c r="O434" s="5">
        <v>2</v>
      </c>
      <c r="P434" s="5">
        <f>ROUND(Source!EU418,O434)</f>
        <v>0</v>
      </c>
      <c r="Q434" s="5"/>
      <c r="R434" s="5"/>
      <c r="S434" s="5"/>
      <c r="T434" s="5"/>
      <c r="U434" s="5"/>
      <c r="V434" s="5"/>
      <c r="W434" s="5">
        <v>0</v>
      </c>
      <c r="X434" s="5">
        <v>1</v>
      </c>
      <c r="Y434" s="5">
        <v>0</v>
      </c>
      <c r="Z434" s="5">
        <v>0</v>
      </c>
      <c r="AA434" s="5">
        <v>1</v>
      </c>
      <c r="AB434" s="5">
        <v>0</v>
      </c>
    </row>
    <row r="435" spans="1:28" x14ac:dyDescent="0.2">
      <c r="A435" s="5">
        <v>50</v>
      </c>
      <c r="B435" s="5">
        <v>0</v>
      </c>
      <c r="C435" s="5">
        <v>0</v>
      </c>
      <c r="D435" s="5">
        <v>1</v>
      </c>
      <c r="E435" s="5">
        <v>214</v>
      </c>
      <c r="F435" s="5">
        <f>ROUND(Source!AS418,O435)</f>
        <v>2598.15</v>
      </c>
      <c r="G435" s="5" t="s">
        <v>69</v>
      </c>
      <c r="H435" s="5" t="s">
        <v>70</v>
      </c>
      <c r="I435" s="5"/>
      <c r="J435" s="5"/>
      <c r="K435" s="5">
        <v>214</v>
      </c>
      <c r="L435" s="5">
        <v>16</v>
      </c>
      <c r="M435" s="5">
        <v>3</v>
      </c>
      <c r="N435" s="5" t="s">
        <v>3</v>
      </c>
      <c r="O435" s="5">
        <v>2</v>
      </c>
      <c r="P435" s="5">
        <f>ROUND(Source!EK418,O435)</f>
        <v>34099.279999999999</v>
      </c>
      <c r="Q435" s="5"/>
      <c r="R435" s="5"/>
      <c r="S435" s="5"/>
      <c r="T435" s="5"/>
      <c r="U435" s="5"/>
      <c r="V435" s="5"/>
      <c r="W435" s="5">
        <v>2598.15</v>
      </c>
      <c r="X435" s="5">
        <v>1</v>
      </c>
      <c r="Y435" s="5">
        <v>2598.15</v>
      </c>
      <c r="Z435" s="5">
        <v>34099.279999999999</v>
      </c>
      <c r="AA435" s="5">
        <v>1</v>
      </c>
      <c r="AB435" s="5">
        <v>34099.279999999999</v>
      </c>
    </row>
    <row r="436" spans="1:28" x14ac:dyDescent="0.2">
      <c r="A436" s="5">
        <v>50</v>
      </c>
      <c r="B436" s="5">
        <v>0</v>
      </c>
      <c r="C436" s="5">
        <v>0</v>
      </c>
      <c r="D436" s="5">
        <v>1</v>
      </c>
      <c r="E436" s="5">
        <v>215</v>
      </c>
      <c r="F436" s="5">
        <f>ROUND(Source!AT418,O436)</f>
        <v>2539.83</v>
      </c>
      <c r="G436" s="5" t="s">
        <v>71</v>
      </c>
      <c r="H436" s="5" t="s">
        <v>72</v>
      </c>
      <c r="I436" s="5"/>
      <c r="J436" s="5"/>
      <c r="K436" s="5">
        <v>215</v>
      </c>
      <c r="L436" s="5">
        <v>17</v>
      </c>
      <c r="M436" s="5">
        <v>3</v>
      </c>
      <c r="N436" s="5" t="s">
        <v>3</v>
      </c>
      <c r="O436" s="5">
        <v>2</v>
      </c>
      <c r="P436" s="5">
        <f>ROUND(Source!EL418,O436)</f>
        <v>41430.6</v>
      </c>
      <c r="Q436" s="5"/>
      <c r="R436" s="5"/>
      <c r="S436" s="5"/>
      <c r="T436" s="5"/>
      <c r="U436" s="5"/>
      <c r="V436" s="5"/>
      <c r="W436" s="5">
        <v>2539.83</v>
      </c>
      <c r="X436" s="5">
        <v>1</v>
      </c>
      <c r="Y436" s="5">
        <v>2539.83</v>
      </c>
      <c r="Z436" s="5">
        <v>41430.6</v>
      </c>
      <c r="AA436" s="5">
        <v>1</v>
      </c>
      <c r="AB436" s="5">
        <v>41430.6</v>
      </c>
    </row>
    <row r="437" spans="1:28" x14ac:dyDescent="0.2">
      <c r="A437" s="5">
        <v>50</v>
      </c>
      <c r="B437" s="5">
        <v>0</v>
      </c>
      <c r="C437" s="5">
        <v>0</v>
      </c>
      <c r="D437" s="5">
        <v>1</v>
      </c>
      <c r="E437" s="5">
        <v>217</v>
      </c>
      <c r="F437" s="5">
        <f>ROUND(Source!AU418,O437)</f>
        <v>0</v>
      </c>
      <c r="G437" s="5" t="s">
        <v>73</v>
      </c>
      <c r="H437" s="5" t="s">
        <v>74</v>
      </c>
      <c r="I437" s="5"/>
      <c r="J437" s="5"/>
      <c r="K437" s="5">
        <v>217</v>
      </c>
      <c r="L437" s="5">
        <v>18</v>
      </c>
      <c r="M437" s="5">
        <v>3</v>
      </c>
      <c r="N437" s="5" t="s">
        <v>3</v>
      </c>
      <c r="O437" s="5">
        <v>2</v>
      </c>
      <c r="P437" s="5">
        <f>ROUND(Source!EM418,O437)</f>
        <v>0</v>
      </c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>
        <v>0</v>
      </c>
      <c r="AA437" s="5">
        <v>1</v>
      </c>
      <c r="AB437" s="5">
        <v>0</v>
      </c>
    </row>
    <row r="438" spans="1:28" x14ac:dyDescent="0.2">
      <c r="A438" s="5">
        <v>50</v>
      </c>
      <c r="B438" s="5">
        <v>0</v>
      </c>
      <c r="C438" s="5">
        <v>0</v>
      </c>
      <c r="D438" s="5">
        <v>1</v>
      </c>
      <c r="E438" s="5">
        <v>230</v>
      </c>
      <c r="F438" s="5">
        <f>ROUND(Source!BA418,O438)</f>
        <v>0</v>
      </c>
      <c r="G438" s="5" t="s">
        <v>75</v>
      </c>
      <c r="H438" s="5" t="s">
        <v>76</v>
      </c>
      <c r="I438" s="5"/>
      <c r="J438" s="5"/>
      <c r="K438" s="5">
        <v>230</v>
      </c>
      <c r="L438" s="5">
        <v>19</v>
      </c>
      <c r="M438" s="5">
        <v>3</v>
      </c>
      <c r="N438" s="5" t="s">
        <v>3</v>
      </c>
      <c r="O438" s="5">
        <v>2</v>
      </c>
      <c r="P438" s="5">
        <f>ROUND(Source!ES418,O438)</f>
        <v>0</v>
      </c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>
        <v>0</v>
      </c>
      <c r="AA438" s="5">
        <v>1</v>
      </c>
      <c r="AB438" s="5">
        <v>0</v>
      </c>
    </row>
    <row r="439" spans="1:28" x14ac:dyDescent="0.2">
      <c r="A439" s="5">
        <v>50</v>
      </c>
      <c r="B439" s="5">
        <v>0</v>
      </c>
      <c r="C439" s="5">
        <v>0</v>
      </c>
      <c r="D439" s="5">
        <v>1</v>
      </c>
      <c r="E439" s="5">
        <v>206</v>
      </c>
      <c r="F439" s="5">
        <f>ROUND(Source!T418,O439)</f>
        <v>0</v>
      </c>
      <c r="G439" s="5" t="s">
        <v>77</v>
      </c>
      <c r="H439" s="5" t="s">
        <v>78</v>
      </c>
      <c r="I439" s="5"/>
      <c r="J439" s="5"/>
      <c r="K439" s="5">
        <v>206</v>
      </c>
      <c r="L439" s="5">
        <v>20</v>
      </c>
      <c r="M439" s="5">
        <v>3</v>
      </c>
      <c r="N439" s="5" t="s">
        <v>3</v>
      </c>
      <c r="O439" s="5">
        <v>2</v>
      </c>
      <c r="P439" s="5">
        <f>ROUND(Source!DL418,O439)</f>
        <v>0</v>
      </c>
      <c r="Q439" s="5"/>
      <c r="R439" s="5"/>
      <c r="S439" s="5"/>
      <c r="T439" s="5"/>
      <c r="U439" s="5"/>
      <c r="V439" s="5"/>
      <c r="W439" s="5">
        <v>0</v>
      </c>
      <c r="X439" s="5">
        <v>1</v>
      </c>
      <c r="Y439" s="5">
        <v>0</v>
      </c>
      <c r="Z439" s="5">
        <v>0</v>
      </c>
      <c r="AA439" s="5">
        <v>1</v>
      </c>
      <c r="AB439" s="5">
        <v>0</v>
      </c>
    </row>
    <row r="440" spans="1:28" x14ac:dyDescent="0.2">
      <c r="A440" s="5">
        <v>50</v>
      </c>
      <c r="B440" s="5">
        <v>0</v>
      </c>
      <c r="C440" s="5">
        <v>0</v>
      </c>
      <c r="D440" s="5">
        <v>1</v>
      </c>
      <c r="E440" s="5">
        <v>207</v>
      </c>
      <c r="F440" s="5">
        <f>Source!U418</f>
        <v>19.500604791999997</v>
      </c>
      <c r="G440" s="5" t="s">
        <v>79</v>
      </c>
      <c r="H440" s="5" t="s">
        <v>80</v>
      </c>
      <c r="I440" s="5"/>
      <c r="J440" s="5"/>
      <c r="K440" s="5">
        <v>207</v>
      </c>
      <c r="L440" s="5">
        <v>21</v>
      </c>
      <c r="M440" s="5">
        <v>3</v>
      </c>
      <c r="N440" s="5" t="s">
        <v>3</v>
      </c>
      <c r="O440" s="5">
        <v>-1</v>
      </c>
      <c r="P440" s="5">
        <f>Source!DM418</f>
        <v>19.500604791999997</v>
      </c>
      <c r="Q440" s="5"/>
      <c r="R440" s="5"/>
      <c r="S440" s="5"/>
      <c r="T440" s="5"/>
      <c r="U440" s="5"/>
      <c r="V440" s="5"/>
      <c r="W440" s="5">
        <v>19.500604791999997</v>
      </c>
      <c r="X440" s="5">
        <v>1</v>
      </c>
      <c r="Y440" s="5">
        <v>19.500604791999997</v>
      </c>
      <c r="Z440" s="5">
        <v>19.500604791999997</v>
      </c>
      <c r="AA440" s="5">
        <v>1</v>
      </c>
      <c r="AB440" s="5">
        <v>19.500604791999997</v>
      </c>
    </row>
    <row r="441" spans="1:28" x14ac:dyDescent="0.2">
      <c r="A441" s="5">
        <v>50</v>
      </c>
      <c r="B441" s="5">
        <v>0</v>
      </c>
      <c r="C441" s="5">
        <v>0</v>
      </c>
      <c r="D441" s="5">
        <v>1</v>
      </c>
      <c r="E441" s="5">
        <v>208</v>
      </c>
      <c r="F441" s="5">
        <f>Source!V418</f>
        <v>0</v>
      </c>
      <c r="G441" s="5" t="s">
        <v>81</v>
      </c>
      <c r="H441" s="5" t="s">
        <v>82</v>
      </c>
      <c r="I441" s="5"/>
      <c r="J441" s="5"/>
      <c r="K441" s="5">
        <v>208</v>
      </c>
      <c r="L441" s="5">
        <v>22</v>
      </c>
      <c r="M441" s="5">
        <v>3</v>
      </c>
      <c r="N441" s="5" t="s">
        <v>3</v>
      </c>
      <c r="O441" s="5">
        <v>-1</v>
      </c>
      <c r="P441" s="5">
        <f>Source!DN418</f>
        <v>0</v>
      </c>
      <c r="Q441" s="5"/>
      <c r="R441" s="5"/>
      <c r="S441" s="5"/>
      <c r="T441" s="5"/>
      <c r="U441" s="5"/>
      <c r="V441" s="5"/>
      <c r="W441" s="5">
        <v>0</v>
      </c>
      <c r="X441" s="5">
        <v>1</v>
      </c>
      <c r="Y441" s="5">
        <v>0</v>
      </c>
      <c r="Z441" s="5">
        <v>0</v>
      </c>
      <c r="AA441" s="5">
        <v>1</v>
      </c>
      <c r="AB441" s="5">
        <v>0</v>
      </c>
    </row>
    <row r="442" spans="1:28" x14ac:dyDescent="0.2">
      <c r="A442" s="5">
        <v>50</v>
      </c>
      <c r="B442" s="5">
        <v>0</v>
      </c>
      <c r="C442" s="5">
        <v>0</v>
      </c>
      <c r="D442" s="5">
        <v>1</v>
      </c>
      <c r="E442" s="5">
        <v>209</v>
      </c>
      <c r="F442" s="5">
        <f>ROUND(Source!W418,O442)</f>
        <v>0</v>
      </c>
      <c r="G442" s="5" t="s">
        <v>83</v>
      </c>
      <c r="H442" s="5" t="s">
        <v>84</v>
      </c>
      <c r="I442" s="5"/>
      <c r="J442" s="5"/>
      <c r="K442" s="5">
        <v>209</v>
      </c>
      <c r="L442" s="5">
        <v>23</v>
      </c>
      <c r="M442" s="5">
        <v>3</v>
      </c>
      <c r="N442" s="5" t="s">
        <v>3</v>
      </c>
      <c r="O442" s="5">
        <v>2</v>
      </c>
      <c r="P442" s="5">
        <f>ROUND(Source!DO418,O442)</f>
        <v>0</v>
      </c>
      <c r="Q442" s="5"/>
      <c r="R442" s="5"/>
      <c r="S442" s="5"/>
      <c r="T442" s="5"/>
      <c r="U442" s="5"/>
      <c r="V442" s="5"/>
      <c r="W442" s="5">
        <v>0</v>
      </c>
      <c r="X442" s="5">
        <v>1</v>
      </c>
      <c r="Y442" s="5">
        <v>0</v>
      </c>
      <c r="Z442" s="5">
        <v>0</v>
      </c>
      <c r="AA442" s="5">
        <v>1</v>
      </c>
      <c r="AB442" s="5">
        <v>0</v>
      </c>
    </row>
    <row r="443" spans="1:28" x14ac:dyDescent="0.2">
      <c r="A443" s="5">
        <v>50</v>
      </c>
      <c r="B443" s="5">
        <v>0</v>
      </c>
      <c r="C443" s="5">
        <v>0</v>
      </c>
      <c r="D443" s="5">
        <v>1</v>
      </c>
      <c r="E443" s="5">
        <v>233</v>
      </c>
      <c r="F443" s="5">
        <f>ROUND(Source!BD418,O443)</f>
        <v>0</v>
      </c>
      <c r="G443" s="5" t="s">
        <v>85</v>
      </c>
      <c r="H443" s="5" t="s">
        <v>86</v>
      </c>
      <c r="I443" s="5"/>
      <c r="J443" s="5"/>
      <c r="K443" s="5">
        <v>233</v>
      </c>
      <c r="L443" s="5">
        <v>24</v>
      </c>
      <c r="M443" s="5">
        <v>3</v>
      </c>
      <c r="N443" s="5" t="s">
        <v>3</v>
      </c>
      <c r="O443" s="5">
        <v>2</v>
      </c>
      <c r="P443" s="5">
        <f>ROUND(Source!EV418,O443)</f>
        <v>0</v>
      </c>
      <c r="Q443" s="5"/>
      <c r="R443" s="5"/>
      <c r="S443" s="5"/>
      <c r="T443" s="5"/>
      <c r="U443" s="5"/>
      <c r="V443" s="5"/>
      <c r="W443" s="5">
        <v>0</v>
      </c>
      <c r="X443" s="5">
        <v>1</v>
      </c>
      <c r="Y443" s="5">
        <v>0</v>
      </c>
      <c r="Z443" s="5">
        <v>0</v>
      </c>
      <c r="AA443" s="5">
        <v>1</v>
      </c>
      <c r="AB443" s="5">
        <v>0</v>
      </c>
    </row>
    <row r="444" spans="1:28" x14ac:dyDescent="0.2">
      <c r="A444" s="5">
        <v>50</v>
      </c>
      <c r="B444" s="5">
        <v>0</v>
      </c>
      <c r="C444" s="5">
        <v>0</v>
      </c>
      <c r="D444" s="5">
        <v>1</v>
      </c>
      <c r="E444" s="5">
        <v>210</v>
      </c>
      <c r="F444" s="5">
        <f>ROUND(Source!X418,O444)</f>
        <v>235</v>
      </c>
      <c r="G444" s="5" t="s">
        <v>87</v>
      </c>
      <c r="H444" s="5" t="s">
        <v>88</v>
      </c>
      <c r="I444" s="5"/>
      <c r="J444" s="5"/>
      <c r="K444" s="5">
        <v>210</v>
      </c>
      <c r="L444" s="5">
        <v>25</v>
      </c>
      <c r="M444" s="5">
        <v>3</v>
      </c>
      <c r="N444" s="5" t="s">
        <v>3</v>
      </c>
      <c r="O444" s="5">
        <v>2</v>
      </c>
      <c r="P444" s="5">
        <f>ROUND(Source!DP418,O444)</f>
        <v>13241.3</v>
      </c>
      <c r="Q444" s="5"/>
      <c r="R444" s="5"/>
      <c r="S444" s="5"/>
      <c r="T444" s="5"/>
      <c r="U444" s="5"/>
      <c r="V444" s="5"/>
      <c r="W444" s="5">
        <v>235</v>
      </c>
      <c r="X444" s="5">
        <v>1</v>
      </c>
      <c r="Y444" s="5">
        <v>235</v>
      </c>
      <c r="Z444" s="5">
        <v>13241.3</v>
      </c>
      <c r="AA444" s="5">
        <v>1</v>
      </c>
      <c r="AB444" s="5">
        <v>13241.3</v>
      </c>
    </row>
    <row r="445" spans="1:28" x14ac:dyDescent="0.2">
      <c r="A445" s="5">
        <v>50</v>
      </c>
      <c r="B445" s="5">
        <v>0</v>
      </c>
      <c r="C445" s="5">
        <v>0</v>
      </c>
      <c r="D445" s="5">
        <v>1</v>
      </c>
      <c r="E445" s="5">
        <v>211</v>
      </c>
      <c r="F445" s="5">
        <f>ROUND(Source!Y418,O445)</f>
        <v>119.17</v>
      </c>
      <c r="G445" s="5" t="s">
        <v>89</v>
      </c>
      <c r="H445" s="5" t="s">
        <v>90</v>
      </c>
      <c r="I445" s="5"/>
      <c r="J445" s="5"/>
      <c r="K445" s="5">
        <v>211</v>
      </c>
      <c r="L445" s="5">
        <v>26</v>
      </c>
      <c r="M445" s="5">
        <v>3</v>
      </c>
      <c r="N445" s="5" t="s">
        <v>3</v>
      </c>
      <c r="O445" s="5">
        <v>2</v>
      </c>
      <c r="P445" s="5">
        <f>ROUND(Source!DQ418,O445)</f>
        <v>6715.14</v>
      </c>
      <c r="Q445" s="5"/>
      <c r="R445" s="5"/>
      <c r="S445" s="5"/>
      <c r="T445" s="5"/>
      <c r="U445" s="5"/>
      <c r="V445" s="5"/>
      <c r="W445" s="5">
        <v>119.17</v>
      </c>
      <c r="X445" s="5">
        <v>1</v>
      </c>
      <c r="Y445" s="5">
        <v>119.17</v>
      </c>
      <c r="Z445" s="5">
        <v>6715.14</v>
      </c>
      <c r="AA445" s="5">
        <v>1</v>
      </c>
      <c r="AB445" s="5">
        <v>6715.14</v>
      </c>
    </row>
    <row r="446" spans="1:28" x14ac:dyDescent="0.2">
      <c r="A446" s="5">
        <v>50</v>
      </c>
      <c r="B446" s="5">
        <v>0</v>
      </c>
      <c r="C446" s="5">
        <v>0</v>
      </c>
      <c r="D446" s="5">
        <v>1</v>
      </c>
      <c r="E446" s="5">
        <v>224</v>
      </c>
      <c r="F446" s="5">
        <f>ROUND(Source!AR418,O446)</f>
        <v>5137.9799999999996</v>
      </c>
      <c r="G446" s="5" t="s">
        <v>91</v>
      </c>
      <c r="H446" s="5" t="s">
        <v>92</v>
      </c>
      <c r="I446" s="5"/>
      <c r="J446" s="5"/>
      <c r="K446" s="5">
        <v>224</v>
      </c>
      <c r="L446" s="5">
        <v>27</v>
      </c>
      <c r="M446" s="5">
        <v>3</v>
      </c>
      <c r="N446" s="5" t="s">
        <v>3</v>
      </c>
      <c r="O446" s="5">
        <v>2</v>
      </c>
      <c r="P446" s="5">
        <f>ROUND(Source!EJ418,O446)</f>
        <v>75529.88</v>
      </c>
      <c r="Q446" s="5"/>
      <c r="R446" s="5"/>
      <c r="S446" s="5"/>
      <c r="T446" s="5"/>
      <c r="U446" s="5"/>
      <c r="V446" s="5"/>
      <c r="W446" s="5">
        <v>5137.9799999999996</v>
      </c>
      <c r="X446" s="5">
        <v>1</v>
      </c>
      <c r="Y446" s="5">
        <v>5137.9799999999996</v>
      </c>
      <c r="Z446" s="5">
        <v>75529.88</v>
      </c>
      <c r="AA446" s="5">
        <v>1</v>
      </c>
      <c r="AB446" s="5">
        <v>75529.88</v>
      </c>
    </row>
    <row r="448" spans="1:28" x14ac:dyDescent="0.2">
      <c r="A448" s="6">
        <v>61</v>
      </c>
      <c r="B448" s="6"/>
      <c r="C448" s="6"/>
      <c r="D448" s="6"/>
      <c r="E448" s="6"/>
      <c r="F448" s="6">
        <v>10</v>
      </c>
      <c r="G448" s="6" t="s">
        <v>235</v>
      </c>
      <c r="H448" s="6" t="s">
        <v>236</v>
      </c>
    </row>
    <row r="449" spans="1:16" x14ac:dyDescent="0.2">
      <c r="A449" s="6">
        <v>61</v>
      </c>
      <c r="B449" s="6"/>
      <c r="C449" s="6"/>
      <c r="D449" s="6"/>
      <c r="E449" s="6"/>
      <c r="F449" s="6">
        <v>1900</v>
      </c>
      <c r="G449" s="6" t="s">
        <v>237</v>
      </c>
      <c r="H449" s="6" t="s">
        <v>238</v>
      </c>
    </row>
    <row r="450" spans="1:16" x14ac:dyDescent="0.2">
      <c r="A450" s="6">
        <v>61</v>
      </c>
      <c r="B450" s="6"/>
      <c r="C450" s="6"/>
      <c r="D450" s="6"/>
      <c r="E450" s="6"/>
      <c r="F450" s="6">
        <v>1800</v>
      </c>
      <c r="G450" s="6" t="s">
        <v>239</v>
      </c>
      <c r="H450" s="6" t="s">
        <v>238</v>
      </c>
    </row>
    <row r="451" spans="1:16" x14ac:dyDescent="0.2">
      <c r="A451" s="6">
        <v>61</v>
      </c>
      <c r="B451" s="6"/>
      <c r="C451" s="6"/>
      <c r="D451" s="6"/>
      <c r="E451" s="6"/>
      <c r="F451" s="6">
        <v>2</v>
      </c>
      <c r="G451" s="6" t="s">
        <v>240</v>
      </c>
      <c r="H451" s="6" t="s">
        <v>241</v>
      </c>
    </row>
    <row r="452" spans="1:16" x14ac:dyDescent="0.2">
      <c r="A452" s="6">
        <v>61</v>
      </c>
      <c r="B452" s="6"/>
      <c r="C452" s="6"/>
      <c r="D452" s="6"/>
      <c r="E452" s="6"/>
      <c r="F452" s="6">
        <v>10</v>
      </c>
      <c r="G452" s="6" t="s">
        <v>242</v>
      </c>
      <c r="H452" s="6" t="s">
        <v>242</v>
      </c>
    </row>
    <row r="453" spans="1:16" x14ac:dyDescent="0.2">
      <c r="A453" s="6">
        <v>61</v>
      </c>
      <c r="B453" s="6"/>
      <c r="C453" s="6"/>
      <c r="D453" s="6"/>
      <c r="E453" s="6"/>
      <c r="F453" s="6">
        <v>3</v>
      </c>
      <c r="G453" s="6" t="s">
        <v>243</v>
      </c>
      <c r="H453" s="6" t="s">
        <v>244</v>
      </c>
    </row>
    <row r="454" spans="1:16" x14ac:dyDescent="0.2">
      <c r="A454" s="6">
        <v>61</v>
      </c>
      <c r="B454" s="6"/>
      <c r="C454" s="6"/>
      <c r="D454" s="6"/>
      <c r="E454" s="6"/>
      <c r="F454" s="6">
        <v>2400</v>
      </c>
      <c r="G454" s="6" t="s">
        <v>245</v>
      </c>
      <c r="H454" s="6" t="s">
        <v>246</v>
      </c>
    </row>
    <row r="455" spans="1:16" x14ac:dyDescent="0.2">
      <c r="A455" s="6">
        <v>61</v>
      </c>
      <c r="B455" s="6"/>
      <c r="C455" s="6"/>
      <c r="D455" s="6"/>
      <c r="E455" s="6"/>
      <c r="F455" s="6">
        <v>0</v>
      </c>
      <c r="G455" s="6" t="s">
        <v>247</v>
      </c>
      <c r="H455" s="6" t="s">
        <v>248</v>
      </c>
    </row>
    <row r="456" spans="1:16" x14ac:dyDescent="0.2">
      <c r="A456" s="6">
        <v>61</v>
      </c>
      <c r="B456" s="6"/>
      <c r="C456" s="6"/>
      <c r="D456" s="6"/>
      <c r="E456" s="6"/>
      <c r="F456" s="6">
        <v>12</v>
      </c>
      <c r="G456" s="6" t="s">
        <v>249</v>
      </c>
      <c r="H456" s="6" t="s">
        <v>248</v>
      </c>
    </row>
    <row r="457" spans="1:16" x14ac:dyDescent="0.2">
      <c r="A457" s="6">
        <v>61</v>
      </c>
      <c r="B457" s="6"/>
      <c r="C457" s="6"/>
      <c r="D457" s="6"/>
      <c r="E457" s="6"/>
      <c r="F457" s="6">
        <v>0</v>
      </c>
      <c r="G457" s="6" t="s">
        <v>250</v>
      </c>
      <c r="H457" s="6" t="s">
        <v>248</v>
      </c>
    </row>
    <row r="458" spans="1:16" x14ac:dyDescent="0.2">
      <c r="A458" s="6">
        <v>61</v>
      </c>
      <c r="B458" s="6"/>
      <c r="C458" s="6"/>
      <c r="D458" s="6"/>
      <c r="E458" s="6"/>
      <c r="F458" s="6">
        <v>0</v>
      </c>
      <c r="G458" s="6" t="s">
        <v>251</v>
      </c>
      <c r="H458" s="6" t="s">
        <v>248</v>
      </c>
    </row>
    <row r="459" spans="1:16" x14ac:dyDescent="0.2">
      <c r="A459" s="6">
        <v>61</v>
      </c>
      <c r="B459" s="6"/>
      <c r="C459" s="6"/>
      <c r="D459" s="6"/>
      <c r="E459" s="6"/>
      <c r="F459" s="6">
        <v>2</v>
      </c>
      <c r="G459" s="6" t="s">
        <v>252</v>
      </c>
      <c r="H459" s="6" t="s">
        <v>248</v>
      </c>
    </row>
    <row r="460" spans="1:16" x14ac:dyDescent="0.2">
      <c r="A460" s="6">
        <v>61</v>
      </c>
      <c r="B460" s="6"/>
      <c r="C460" s="6"/>
      <c r="D460" s="6"/>
      <c r="E460" s="6"/>
      <c r="F460" s="6">
        <v>6</v>
      </c>
      <c r="G460" s="6" t="s">
        <v>253</v>
      </c>
      <c r="H460" s="6" t="s">
        <v>248</v>
      </c>
    </row>
    <row r="461" spans="1:16" x14ac:dyDescent="0.2">
      <c r="A461" s="6">
        <v>61</v>
      </c>
      <c r="B461" s="6"/>
      <c r="C461" s="6"/>
      <c r="D461" s="6"/>
      <c r="E461" s="6"/>
      <c r="F461" s="6">
        <v>12</v>
      </c>
      <c r="G461" s="6" t="s">
        <v>254</v>
      </c>
      <c r="H461" s="6" t="s">
        <v>254</v>
      </c>
    </row>
    <row r="464" spans="1:16" x14ac:dyDescent="0.2">
      <c r="A464">
        <v>70</v>
      </c>
      <c r="B464">
        <v>1</v>
      </c>
      <c r="D464">
        <v>1</v>
      </c>
      <c r="E464" t="s">
        <v>255</v>
      </c>
      <c r="F464" t="s">
        <v>256</v>
      </c>
      <c r="G464">
        <v>0</v>
      </c>
      <c r="H464">
        <v>0</v>
      </c>
      <c r="I464" t="s">
        <v>3</v>
      </c>
      <c r="J464">
        <v>1</v>
      </c>
      <c r="K464">
        <v>0</v>
      </c>
      <c r="L464" t="s">
        <v>3</v>
      </c>
      <c r="M464" t="s">
        <v>3</v>
      </c>
      <c r="N464">
        <v>0</v>
      </c>
      <c r="O464">
        <v>0</v>
      </c>
      <c r="P464" t="s">
        <v>3</v>
      </c>
    </row>
    <row r="465" spans="1:50" x14ac:dyDescent="0.2">
      <c r="A465">
        <v>70</v>
      </c>
      <c r="B465">
        <v>1</v>
      </c>
      <c r="D465">
        <v>2</v>
      </c>
      <c r="E465" t="s">
        <v>257</v>
      </c>
      <c r="F465" t="s">
        <v>258</v>
      </c>
      <c r="G465">
        <v>1</v>
      </c>
      <c r="H465">
        <v>0</v>
      </c>
      <c r="I465" t="s">
        <v>3</v>
      </c>
      <c r="J465">
        <v>1</v>
      </c>
      <c r="K465">
        <v>0</v>
      </c>
      <c r="L465" t="s">
        <v>3</v>
      </c>
      <c r="M465" t="s">
        <v>3</v>
      </c>
      <c r="N465">
        <v>0</v>
      </c>
      <c r="O465">
        <v>1</v>
      </c>
      <c r="P465" t="s">
        <v>3</v>
      </c>
    </row>
    <row r="466" spans="1:50" x14ac:dyDescent="0.2">
      <c r="A466">
        <v>70</v>
      </c>
      <c r="B466">
        <v>1</v>
      </c>
      <c r="D466">
        <v>3</v>
      </c>
      <c r="E466" t="s">
        <v>259</v>
      </c>
      <c r="F466" t="s">
        <v>260</v>
      </c>
      <c r="G466">
        <v>1</v>
      </c>
      <c r="H466">
        <v>0</v>
      </c>
      <c r="I466" t="s">
        <v>3</v>
      </c>
      <c r="J466">
        <v>0</v>
      </c>
      <c r="K466">
        <v>0</v>
      </c>
      <c r="L466" t="s">
        <v>3</v>
      </c>
      <c r="M466" t="s">
        <v>3</v>
      </c>
      <c r="N466">
        <v>0</v>
      </c>
      <c r="O466">
        <v>1</v>
      </c>
      <c r="P466" t="s">
        <v>3</v>
      </c>
    </row>
    <row r="467" spans="1:50" x14ac:dyDescent="0.2">
      <c r="A467">
        <v>70</v>
      </c>
      <c r="B467">
        <v>1</v>
      </c>
      <c r="D467">
        <v>4</v>
      </c>
      <c r="E467" t="s">
        <v>261</v>
      </c>
      <c r="F467" t="s">
        <v>262</v>
      </c>
      <c r="G467">
        <v>1</v>
      </c>
      <c r="H467">
        <v>0</v>
      </c>
      <c r="I467" t="s">
        <v>3</v>
      </c>
      <c r="J467">
        <v>0</v>
      </c>
      <c r="K467">
        <v>0</v>
      </c>
      <c r="L467" t="s">
        <v>3</v>
      </c>
      <c r="M467" t="s">
        <v>3</v>
      </c>
      <c r="N467">
        <v>0</v>
      </c>
      <c r="O467">
        <v>1</v>
      </c>
      <c r="P467" t="s">
        <v>3</v>
      </c>
    </row>
    <row r="468" spans="1:50" x14ac:dyDescent="0.2">
      <c r="A468">
        <v>70</v>
      </c>
      <c r="B468">
        <v>1</v>
      </c>
      <c r="D468">
        <v>5</v>
      </c>
      <c r="E468" t="s">
        <v>263</v>
      </c>
      <c r="F468" t="s">
        <v>264</v>
      </c>
      <c r="G468">
        <v>0</v>
      </c>
      <c r="H468">
        <v>0</v>
      </c>
      <c r="I468" t="s">
        <v>3</v>
      </c>
      <c r="J468">
        <v>0</v>
      </c>
      <c r="K468">
        <v>0</v>
      </c>
      <c r="L468" t="s">
        <v>3</v>
      </c>
      <c r="M468" t="s">
        <v>3</v>
      </c>
      <c r="N468">
        <v>0</v>
      </c>
      <c r="O468">
        <v>0</v>
      </c>
      <c r="P468" t="s">
        <v>3</v>
      </c>
    </row>
    <row r="470" spans="1:50" x14ac:dyDescent="0.2">
      <c r="A470">
        <v>-1</v>
      </c>
    </row>
    <row r="472" spans="1:50" x14ac:dyDescent="0.2">
      <c r="A472" s="4">
        <v>75</v>
      </c>
      <c r="B472" s="4" t="s">
        <v>265</v>
      </c>
      <c r="C472" s="4">
        <v>2026</v>
      </c>
      <c r="D472" s="4">
        <v>0</v>
      </c>
      <c r="E472" s="4">
        <v>1</v>
      </c>
      <c r="F472" s="4"/>
      <c r="G472" s="4">
        <v>0</v>
      </c>
      <c r="H472" s="4">
        <v>1</v>
      </c>
      <c r="I472" s="4">
        <v>1</v>
      </c>
      <c r="J472" s="4">
        <v>3</v>
      </c>
      <c r="K472" s="4">
        <v>0</v>
      </c>
      <c r="L472" s="4">
        <v>0</v>
      </c>
      <c r="M472" s="4">
        <v>1</v>
      </c>
      <c r="N472" s="4">
        <v>427663415</v>
      </c>
      <c r="O472" s="4">
        <v>1</v>
      </c>
    </row>
    <row r="473" spans="1:50" x14ac:dyDescent="0.2">
      <c r="A473" s="7">
        <v>1</v>
      </c>
      <c r="B473" s="7" t="s">
        <v>266</v>
      </c>
      <c r="C473" s="7" t="s">
        <v>267</v>
      </c>
      <c r="D473" s="7">
        <v>2026</v>
      </c>
      <c r="E473" s="7">
        <v>1</v>
      </c>
      <c r="F473" s="7">
        <v>1</v>
      </c>
      <c r="G473" s="7">
        <v>1</v>
      </c>
      <c r="H473" s="7">
        <v>0</v>
      </c>
      <c r="I473" s="7">
        <v>2</v>
      </c>
      <c r="J473" s="7">
        <v>1</v>
      </c>
      <c r="K473" s="7">
        <v>9.84</v>
      </c>
      <c r="L473" s="7">
        <v>7.57</v>
      </c>
      <c r="M473" s="7">
        <v>1</v>
      </c>
      <c r="N473" s="7">
        <v>1</v>
      </c>
      <c r="O473" s="7">
        <v>9.84</v>
      </c>
      <c r="P473" s="7">
        <v>7.57</v>
      </c>
      <c r="Q473" s="7">
        <v>1</v>
      </c>
      <c r="R473" s="7" t="s">
        <v>3</v>
      </c>
      <c r="S473" s="7" t="s">
        <v>3</v>
      </c>
      <c r="T473" s="7" t="s">
        <v>3</v>
      </c>
      <c r="U473" s="7" t="s">
        <v>3</v>
      </c>
      <c r="V473" s="7" t="s">
        <v>3</v>
      </c>
      <c r="W473" s="7" t="s">
        <v>3</v>
      </c>
      <c r="X473" s="7" t="s">
        <v>3</v>
      </c>
      <c r="Y473" s="7" t="s">
        <v>3</v>
      </c>
      <c r="Z473" s="7" t="s">
        <v>3</v>
      </c>
      <c r="AA473" s="7" t="s">
        <v>268</v>
      </c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>
        <v>427663416</v>
      </c>
      <c r="AO473" s="7"/>
      <c r="AP473" s="7"/>
      <c r="AQ473" s="7"/>
      <c r="AR473" s="7"/>
      <c r="AS473" s="7"/>
      <c r="AT473" s="7"/>
      <c r="AU473" s="7"/>
      <c r="AV473" s="7"/>
      <c r="AW473" s="7"/>
      <c r="AX473" s="7"/>
    </row>
    <row r="474" spans="1:50" x14ac:dyDescent="0.2">
      <c r="A474" s="4">
        <v>75</v>
      </c>
      <c r="B474" s="4" t="s">
        <v>269</v>
      </c>
      <c r="C474" s="4">
        <v>2000</v>
      </c>
      <c r="D474" s="4">
        <v>0</v>
      </c>
      <c r="E474" s="4">
        <v>1</v>
      </c>
      <c r="F474" s="4"/>
      <c r="G474" s="4">
        <v>0</v>
      </c>
      <c r="H474" s="4">
        <v>1</v>
      </c>
      <c r="I474" s="4">
        <v>1</v>
      </c>
      <c r="J474" s="4">
        <v>3</v>
      </c>
      <c r="K474" s="4">
        <v>0</v>
      </c>
      <c r="L474" s="4">
        <v>0</v>
      </c>
      <c r="M474" s="4">
        <v>0</v>
      </c>
      <c r="N474" s="4">
        <v>427663417</v>
      </c>
      <c r="O474" s="4">
        <v>2</v>
      </c>
    </row>
    <row r="475" spans="1:50" x14ac:dyDescent="0.2">
      <c r="A475" s="7">
        <v>1</v>
      </c>
      <c r="B475" s="7" t="s">
        <v>266</v>
      </c>
      <c r="C475" s="7" t="s">
        <v>267</v>
      </c>
      <c r="D475" s="7">
        <v>2000</v>
      </c>
      <c r="E475" s="7">
        <v>1</v>
      </c>
      <c r="F475" s="7">
        <v>1</v>
      </c>
      <c r="G475" s="7">
        <v>1</v>
      </c>
      <c r="H475" s="7">
        <v>0</v>
      </c>
      <c r="I475" s="7">
        <v>2</v>
      </c>
      <c r="J475" s="7">
        <v>1</v>
      </c>
      <c r="K475" s="7">
        <v>1</v>
      </c>
      <c r="L475" s="7">
        <v>1</v>
      </c>
      <c r="M475" s="7">
        <v>1</v>
      </c>
      <c r="N475" s="7">
        <v>1</v>
      </c>
      <c r="O475" s="7">
        <v>1</v>
      </c>
      <c r="P475" s="7">
        <v>1</v>
      </c>
      <c r="Q475" s="7">
        <v>1</v>
      </c>
      <c r="R475" s="7" t="s">
        <v>3</v>
      </c>
      <c r="S475" s="7" t="s">
        <v>3</v>
      </c>
      <c r="T475" s="7" t="s">
        <v>3</v>
      </c>
      <c r="U475" s="7" t="s">
        <v>3</v>
      </c>
      <c r="V475" s="7" t="s">
        <v>3</v>
      </c>
      <c r="W475" s="7" t="s">
        <v>3</v>
      </c>
      <c r="X475" s="7" t="s">
        <v>3</v>
      </c>
      <c r="Y475" s="7" t="s">
        <v>3</v>
      </c>
      <c r="Z475" s="7" t="s">
        <v>3</v>
      </c>
      <c r="AA475" s="7" t="s">
        <v>143</v>
      </c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>
        <v>427684806</v>
      </c>
      <c r="AO475" s="7"/>
      <c r="AP475" s="7"/>
      <c r="AQ475" s="7"/>
      <c r="AR475" s="7"/>
      <c r="AS475" s="7"/>
      <c r="AT475" s="7"/>
      <c r="AU475" s="7"/>
      <c r="AV475" s="7"/>
      <c r="AW475" s="7"/>
      <c r="AX475" s="7"/>
    </row>
    <row r="479" spans="1:50" x14ac:dyDescent="0.2">
      <c r="A479">
        <v>65</v>
      </c>
      <c r="C479">
        <v>1</v>
      </c>
      <c r="D479">
        <v>0</v>
      </c>
      <c r="E47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C55"/>
  <sheetViews>
    <sheetView workbookViewId="0">
      <selection activeCell="F9" sqref="F9"/>
    </sheetView>
  </sheetViews>
  <sheetFormatPr defaultColWidth="9.140625" defaultRowHeight="12.75" x14ac:dyDescent="0.2"/>
  <cols>
    <col min="1" max="256" width="9.140625" customWidth="1"/>
  </cols>
  <sheetData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52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427663415</v>
      </c>
      <c r="E14" s="1">
        <v>427663417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13</v>
      </c>
      <c r="D16" s="8" t="s">
        <v>14</v>
      </c>
      <c r="E16" s="9">
        <f>ROUND((Source!P180)/1000,2)</f>
        <v>26.94</v>
      </c>
      <c r="F16" s="9">
        <f>ROUND((Source!P181)/1000,2)</f>
        <v>18.39</v>
      </c>
      <c r="G16" s="9">
        <f>ROUND((Source!P172)/1000,2)</f>
        <v>0</v>
      </c>
      <c r="H16" s="9">
        <f>ROUND((Source!P182)/1000+(Source!P183)/1000,2)</f>
        <v>0</v>
      </c>
      <c r="I16" s="9">
        <f>E16+F16+G16+H16</f>
        <v>45.33</v>
      </c>
      <c r="J16" s="9">
        <f>ROUND((Source!P178+Source!P177)/1000,2)</f>
        <v>8.5</v>
      </c>
      <c r="K16" s="9">
        <v>57.04</v>
      </c>
      <c r="L16" s="9">
        <v>0</v>
      </c>
      <c r="M16" s="9">
        <v>0</v>
      </c>
      <c r="N16" s="9">
        <f>I16+L16+M16</f>
        <v>45.33</v>
      </c>
      <c r="T16" s="10">
        <f>ROUND((Source!F180)/1000,2)</f>
        <v>1.94</v>
      </c>
      <c r="U16" s="10">
        <f>ROUND((Source!F181)/1000,2)</f>
        <v>0.92</v>
      </c>
      <c r="V16" s="10">
        <f>ROUND((Source!F172)/1000,2)</f>
        <v>0</v>
      </c>
      <c r="W16" s="10">
        <f>ROUND((Source!F182)/1000+(Source!F183)/1000,2)</f>
        <v>0</v>
      </c>
      <c r="X16" s="10">
        <f>T16+U16+V16+W16</f>
        <v>2.86</v>
      </c>
      <c r="Y16" s="10">
        <f>ROUND((Source!F178+Source!F177)/1000,2)</f>
        <v>0.15</v>
      </c>
      <c r="Z16" s="10">
        <v>5</v>
      </c>
      <c r="AA16" s="10">
        <v>0</v>
      </c>
      <c r="AB16" s="10">
        <v>0</v>
      </c>
      <c r="AC16" s="10">
        <f>X16+AA16+AB16</f>
        <v>2.86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33507.339999999997</v>
      </c>
      <c r="AU16" s="9">
        <v>23527.85</v>
      </c>
      <c r="AV16" s="9">
        <v>0</v>
      </c>
      <c r="AW16" s="9">
        <v>0</v>
      </c>
      <c r="AX16" s="9">
        <v>0</v>
      </c>
      <c r="AY16" s="9">
        <v>2691.76</v>
      </c>
      <c r="AZ16" s="9">
        <v>1210.96</v>
      </c>
      <c r="BA16" s="9">
        <v>7287.73</v>
      </c>
      <c r="BB16" s="9">
        <v>26943.59</v>
      </c>
      <c r="BC16" s="9">
        <v>18385.259999999998</v>
      </c>
      <c r="BD16" s="9">
        <v>0</v>
      </c>
      <c r="BE16" s="9">
        <v>0</v>
      </c>
      <c r="BF16" s="9">
        <v>11.569260072000001</v>
      </c>
      <c r="BG16" s="9">
        <v>0</v>
      </c>
      <c r="BH16" s="9">
        <v>0</v>
      </c>
      <c r="BI16" s="9">
        <v>7922.61</v>
      </c>
      <c r="BJ16" s="9">
        <v>3898.9</v>
      </c>
      <c r="BK16" s="9">
        <v>45328.85</v>
      </c>
      <c r="BR16" s="10">
        <v>2646.48</v>
      </c>
      <c r="BS16" s="10">
        <v>2351.59</v>
      </c>
      <c r="BT16" s="10">
        <v>0</v>
      </c>
      <c r="BU16" s="10">
        <v>0</v>
      </c>
      <c r="BV16" s="10">
        <v>0</v>
      </c>
      <c r="BW16" s="10">
        <v>165.56</v>
      </c>
      <c r="BX16" s="10">
        <v>21.49</v>
      </c>
      <c r="BY16" s="10">
        <v>129.33000000000001</v>
      </c>
      <c r="BZ16" s="10">
        <v>1936.63</v>
      </c>
      <c r="CA16" s="10">
        <v>919.65</v>
      </c>
      <c r="CB16" s="10">
        <v>0</v>
      </c>
      <c r="CC16" s="10">
        <v>0</v>
      </c>
      <c r="CD16" s="10">
        <v>11.569260072000001</v>
      </c>
      <c r="CE16" s="10">
        <v>0</v>
      </c>
      <c r="CF16" s="10">
        <v>0</v>
      </c>
      <c r="CG16" s="10">
        <v>140.61000000000001</v>
      </c>
      <c r="CH16" s="10">
        <v>69.19</v>
      </c>
      <c r="CI16" s="10">
        <v>2856.28</v>
      </c>
    </row>
    <row r="17" spans="1:87" x14ac:dyDescent="0.2">
      <c r="A17" s="8">
        <v>3</v>
      </c>
      <c r="B17" s="8">
        <v>2</v>
      </c>
      <c r="C17" s="8" t="s">
        <v>165</v>
      </c>
      <c r="D17" s="8" t="s">
        <v>166</v>
      </c>
      <c r="E17" s="9">
        <f>ROUND((Source!P396)/1000,2)</f>
        <v>7.16</v>
      </c>
      <c r="F17" s="9">
        <f>ROUND((Source!P397)/1000,2)</f>
        <v>23.05</v>
      </c>
      <c r="G17" s="9">
        <f>ROUND((Source!P388)/1000,2)</f>
        <v>0</v>
      </c>
      <c r="H17" s="9">
        <f>ROUND((Source!P398)/1000+(Source!P399)/1000,2)</f>
        <v>0</v>
      </c>
      <c r="I17" s="9">
        <f>E17+F17+G17+H17</f>
        <v>30.21</v>
      </c>
      <c r="J17" s="9">
        <f>ROUND((Source!P394+Source!P393)/1000,2)</f>
        <v>5.48</v>
      </c>
      <c r="K17" s="9">
        <v>38.630000000000003</v>
      </c>
      <c r="L17" s="9">
        <v>0</v>
      </c>
      <c r="M17" s="9">
        <v>0</v>
      </c>
      <c r="N17" s="9">
        <f>I17+L17+M17</f>
        <v>30.21</v>
      </c>
      <c r="T17" s="10">
        <f>ROUND((Source!F396)/1000,2)</f>
        <v>0.66</v>
      </c>
      <c r="U17" s="10">
        <f>ROUND((Source!F397)/1000,2)</f>
        <v>1.62</v>
      </c>
      <c r="V17" s="10">
        <f>ROUND((Source!F388)/1000,2)</f>
        <v>0</v>
      </c>
      <c r="W17" s="10">
        <f>ROUND((Source!F398)/1000+(Source!F399)/1000,2)</f>
        <v>0</v>
      </c>
      <c r="X17" s="10">
        <f>T17+U17+V17+W17</f>
        <v>2.2800000000000002</v>
      </c>
      <c r="Y17" s="10">
        <f>ROUND((Source!F394+Source!F393)/1000,2)</f>
        <v>0.1</v>
      </c>
      <c r="Z17" s="10">
        <v>4.17</v>
      </c>
      <c r="AA17" s="10">
        <v>0</v>
      </c>
      <c r="AB17" s="10">
        <v>0</v>
      </c>
      <c r="AC17" s="10">
        <f>X17+AA17+AB17</f>
        <v>2.2800000000000002</v>
      </c>
      <c r="AI17" s="8">
        <v>0</v>
      </c>
      <c r="AJ17" s="8">
        <v>-1</v>
      </c>
      <c r="AK17" s="8" t="s">
        <v>3</v>
      </c>
      <c r="AL17" s="8" t="s">
        <v>3</v>
      </c>
      <c r="AM17" s="8" t="s">
        <v>3</v>
      </c>
      <c r="AN17" s="8">
        <v>0</v>
      </c>
      <c r="AO17" s="8" t="s">
        <v>3</v>
      </c>
      <c r="AP17" s="8" t="s">
        <v>3</v>
      </c>
      <c r="AT17" s="9">
        <v>22066.1</v>
      </c>
      <c r="AU17" s="9">
        <v>16558.919999999998</v>
      </c>
      <c r="AV17" s="9">
        <v>0</v>
      </c>
      <c r="AW17" s="9">
        <v>0</v>
      </c>
      <c r="AX17" s="9">
        <v>0</v>
      </c>
      <c r="AY17" s="9">
        <v>47.99</v>
      </c>
      <c r="AZ17" s="9">
        <v>20.85</v>
      </c>
      <c r="BA17" s="9">
        <v>5459.19</v>
      </c>
      <c r="BB17" s="9">
        <v>7155.69</v>
      </c>
      <c r="BC17" s="9">
        <v>23045.34</v>
      </c>
      <c r="BD17" s="9">
        <v>0</v>
      </c>
      <c r="BE17" s="9">
        <v>0</v>
      </c>
      <c r="BF17" s="9">
        <v>7.9313447199999993</v>
      </c>
      <c r="BG17" s="9">
        <v>0</v>
      </c>
      <c r="BH17" s="9">
        <v>0</v>
      </c>
      <c r="BI17" s="9">
        <v>5318.69</v>
      </c>
      <c r="BJ17" s="9">
        <v>2816.24</v>
      </c>
      <c r="BK17" s="9">
        <v>30201.03</v>
      </c>
      <c r="BR17" s="10">
        <v>2137.33</v>
      </c>
      <c r="BS17" s="10">
        <v>2037.33</v>
      </c>
      <c r="BT17" s="10">
        <v>0</v>
      </c>
      <c r="BU17" s="10">
        <v>0</v>
      </c>
      <c r="BV17" s="10">
        <v>0</v>
      </c>
      <c r="BW17" s="10">
        <v>3.12</v>
      </c>
      <c r="BX17" s="10">
        <v>0.37</v>
      </c>
      <c r="BY17" s="10">
        <v>96.88</v>
      </c>
      <c r="BZ17" s="10">
        <v>661.52</v>
      </c>
      <c r="CA17" s="10">
        <v>1620.18</v>
      </c>
      <c r="CB17" s="10">
        <v>0</v>
      </c>
      <c r="CC17" s="10">
        <v>0</v>
      </c>
      <c r="CD17" s="10">
        <v>7.9313447199999993</v>
      </c>
      <c r="CE17" s="10">
        <v>0</v>
      </c>
      <c r="CF17" s="10">
        <v>0</v>
      </c>
      <c r="CG17" s="10">
        <v>94.39</v>
      </c>
      <c r="CH17" s="10">
        <v>49.98</v>
      </c>
      <c r="CI17" s="10">
        <v>2281.6999999999998</v>
      </c>
    </row>
    <row r="19" spans="1:87" x14ac:dyDescent="0.2">
      <c r="A19">
        <v>51</v>
      </c>
      <c r="E19">
        <v>34.1</v>
      </c>
      <c r="F19">
        <v>41.44</v>
      </c>
      <c r="G19">
        <v>0</v>
      </c>
      <c r="H19">
        <v>0</v>
      </c>
      <c r="I19">
        <v>75.540000000000006</v>
      </c>
      <c r="J19">
        <v>13.98</v>
      </c>
      <c r="K19">
        <v>95.67</v>
      </c>
      <c r="L19">
        <v>0</v>
      </c>
      <c r="M19">
        <v>0</v>
      </c>
      <c r="N19">
        <v>75.540000000000006</v>
      </c>
      <c r="T19">
        <v>2.6</v>
      </c>
      <c r="U19">
        <v>2.54</v>
      </c>
      <c r="V19">
        <v>0</v>
      </c>
      <c r="W19">
        <v>0</v>
      </c>
      <c r="X19">
        <v>5.14</v>
      </c>
      <c r="Y19">
        <v>0.25</v>
      </c>
      <c r="Z19">
        <v>9.17</v>
      </c>
      <c r="AA19">
        <v>0</v>
      </c>
      <c r="AB19">
        <v>0</v>
      </c>
      <c r="AC19">
        <v>5.14</v>
      </c>
    </row>
    <row r="21" spans="1:87" x14ac:dyDescent="0.2">
      <c r="A21" s="5">
        <v>50</v>
      </c>
      <c r="B21" s="5">
        <v>0</v>
      </c>
      <c r="C21" s="5">
        <v>0</v>
      </c>
      <c r="D21" s="5">
        <v>1</v>
      </c>
      <c r="E21" s="5">
        <v>201</v>
      </c>
      <c r="F21" s="5">
        <v>55573.440000000002</v>
      </c>
      <c r="G21" s="5" t="s">
        <v>39</v>
      </c>
      <c r="H21" s="5" t="s">
        <v>40</v>
      </c>
      <c r="I21" s="5"/>
      <c r="J21" s="5"/>
      <c r="K21" s="5">
        <v>201</v>
      </c>
      <c r="L21" s="5">
        <v>1</v>
      </c>
      <c r="M21" s="5">
        <v>3</v>
      </c>
      <c r="N21" s="5" t="s">
        <v>3</v>
      </c>
      <c r="O21" s="5">
        <v>2</v>
      </c>
      <c r="P21" s="5">
        <v>4783.8100000000004</v>
      </c>
    </row>
    <row r="22" spans="1:87" x14ac:dyDescent="0.2">
      <c r="A22" s="5">
        <v>50</v>
      </c>
      <c r="B22" s="5">
        <v>0</v>
      </c>
      <c r="C22" s="5">
        <v>0</v>
      </c>
      <c r="D22" s="5">
        <v>1</v>
      </c>
      <c r="E22" s="5">
        <v>202</v>
      </c>
      <c r="F22" s="5">
        <v>40086.769999999997</v>
      </c>
      <c r="G22" s="5" t="s">
        <v>41</v>
      </c>
      <c r="H22" s="5" t="s">
        <v>42</v>
      </c>
      <c r="I22" s="5"/>
      <c r="J22" s="5"/>
      <c r="K22" s="5">
        <v>202</v>
      </c>
      <c r="L22" s="5">
        <v>2</v>
      </c>
      <c r="M22" s="5">
        <v>3</v>
      </c>
      <c r="N22" s="5" t="s">
        <v>3</v>
      </c>
      <c r="O22" s="5">
        <v>2</v>
      </c>
      <c r="P22" s="5">
        <v>4388.92</v>
      </c>
    </row>
    <row r="23" spans="1:87" x14ac:dyDescent="0.2">
      <c r="A23" s="5">
        <v>50</v>
      </c>
      <c r="B23" s="5">
        <v>0</v>
      </c>
      <c r="C23" s="5">
        <v>0</v>
      </c>
      <c r="D23" s="5">
        <v>1</v>
      </c>
      <c r="E23" s="5">
        <v>222</v>
      </c>
      <c r="F23" s="5">
        <v>0</v>
      </c>
      <c r="G23" s="5" t="s">
        <v>43</v>
      </c>
      <c r="H23" s="5" t="s">
        <v>44</v>
      </c>
      <c r="I23" s="5"/>
      <c r="J23" s="5"/>
      <c r="K23" s="5">
        <v>222</v>
      </c>
      <c r="L23" s="5">
        <v>3</v>
      </c>
      <c r="M23" s="5">
        <v>3</v>
      </c>
      <c r="N23" s="5" t="s">
        <v>3</v>
      </c>
      <c r="O23" s="5">
        <v>2</v>
      </c>
      <c r="P23" s="5">
        <v>0</v>
      </c>
    </row>
    <row r="24" spans="1:87" x14ac:dyDescent="0.2">
      <c r="A24" s="5">
        <v>50</v>
      </c>
      <c r="B24" s="5">
        <v>0</v>
      </c>
      <c r="C24" s="5">
        <v>0</v>
      </c>
      <c r="D24" s="5">
        <v>1</v>
      </c>
      <c r="E24" s="5">
        <v>225</v>
      </c>
      <c r="F24" s="5">
        <v>40086.769999999997</v>
      </c>
      <c r="G24" s="5" t="s">
        <v>45</v>
      </c>
      <c r="H24" s="5" t="s">
        <v>46</v>
      </c>
      <c r="I24" s="5"/>
      <c r="J24" s="5"/>
      <c r="K24" s="5">
        <v>225</v>
      </c>
      <c r="L24" s="5">
        <v>4</v>
      </c>
      <c r="M24" s="5">
        <v>3</v>
      </c>
      <c r="N24" s="5" t="s">
        <v>3</v>
      </c>
      <c r="O24" s="5">
        <v>2</v>
      </c>
      <c r="P24" s="5">
        <v>4388.92</v>
      </c>
    </row>
    <row r="25" spans="1:87" x14ac:dyDescent="0.2">
      <c r="A25" s="5">
        <v>50</v>
      </c>
      <c r="B25" s="5">
        <v>0</v>
      </c>
      <c r="C25" s="5">
        <v>0</v>
      </c>
      <c r="D25" s="5">
        <v>1</v>
      </c>
      <c r="E25" s="5">
        <v>226</v>
      </c>
      <c r="F25" s="5">
        <v>40086.769999999997</v>
      </c>
      <c r="G25" s="5" t="s">
        <v>47</v>
      </c>
      <c r="H25" s="5" t="s">
        <v>48</v>
      </c>
      <c r="I25" s="5"/>
      <c r="J25" s="5"/>
      <c r="K25" s="5">
        <v>226</v>
      </c>
      <c r="L25" s="5">
        <v>5</v>
      </c>
      <c r="M25" s="5">
        <v>3</v>
      </c>
      <c r="N25" s="5" t="s">
        <v>3</v>
      </c>
      <c r="O25" s="5">
        <v>2</v>
      </c>
      <c r="P25" s="5">
        <v>4388.92</v>
      </c>
    </row>
    <row r="26" spans="1:87" x14ac:dyDescent="0.2">
      <c r="A26" s="5">
        <v>50</v>
      </c>
      <c r="B26" s="5">
        <v>0</v>
      </c>
      <c r="C26" s="5">
        <v>0</v>
      </c>
      <c r="D26" s="5">
        <v>1</v>
      </c>
      <c r="E26" s="5">
        <v>227</v>
      </c>
      <c r="F26" s="5">
        <v>0</v>
      </c>
      <c r="G26" s="5" t="s">
        <v>49</v>
      </c>
      <c r="H26" s="5" t="s">
        <v>50</v>
      </c>
      <c r="I26" s="5"/>
      <c r="J26" s="5"/>
      <c r="K26" s="5">
        <v>227</v>
      </c>
      <c r="L26" s="5">
        <v>6</v>
      </c>
      <c r="M26" s="5">
        <v>3</v>
      </c>
      <c r="N26" s="5" t="s">
        <v>3</v>
      </c>
      <c r="O26" s="5">
        <v>2</v>
      </c>
      <c r="P26" s="5">
        <v>0</v>
      </c>
    </row>
    <row r="27" spans="1:87" x14ac:dyDescent="0.2">
      <c r="A27" s="5">
        <v>50</v>
      </c>
      <c r="B27" s="5">
        <v>0</v>
      </c>
      <c r="C27" s="5">
        <v>0</v>
      </c>
      <c r="D27" s="5">
        <v>1</v>
      </c>
      <c r="E27" s="5">
        <v>228</v>
      </c>
      <c r="F27" s="5">
        <v>40086.769999999997</v>
      </c>
      <c r="G27" s="5" t="s">
        <v>51</v>
      </c>
      <c r="H27" s="5" t="s">
        <v>52</v>
      </c>
      <c r="I27" s="5"/>
      <c r="J27" s="5"/>
      <c r="K27" s="5">
        <v>228</v>
      </c>
      <c r="L27" s="5">
        <v>7</v>
      </c>
      <c r="M27" s="5">
        <v>3</v>
      </c>
      <c r="N27" s="5" t="s">
        <v>3</v>
      </c>
      <c r="O27" s="5">
        <v>2</v>
      </c>
      <c r="P27" s="5">
        <v>4388.92</v>
      </c>
    </row>
    <row r="28" spans="1:87" x14ac:dyDescent="0.2">
      <c r="A28" s="5">
        <v>50</v>
      </c>
      <c r="B28" s="5">
        <v>0</v>
      </c>
      <c r="C28" s="5">
        <v>0</v>
      </c>
      <c r="D28" s="5">
        <v>1</v>
      </c>
      <c r="E28" s="5">
        <v>216</v>
      </c>
      <c r="F28" s="5">
        <v>0</v>
      </c>
      <c r="G28" s="5" t="s">
        <v>53</v>
      </c>
      <c r="H28" s="5" t="s">
        <v>54</v>
      </c>
      <c r="I28" s="5"/>
      <c r="J28" s="5"/>
      <c r="K28" s="5">
        <v>216</v>
      </c>
      <c r="L28" s="5">
        <v>8</v>
      </c>
      <c r="M28" s="5">
        <v>3</v>
      </c>
      <c r="N28" s="5" t="s">
        <v>3</v>
      </c>
      <c r="O28" s="5">
        <v>2</v>
      </c>
      <c r="P28" s="5">
        <v>0</v>
      </c>
    </row>
    <row r="29" spans="1:87" x14ac:dyDescent="0.2">
      <c r="A29" s="5">
        <v>50</v>
      </c>
      <c r="B29" s="5">
        <v>0</v>
      </c>
      <c r="C29" s="5">
        <v>0</v>
      </c>
      <c r="D29" s="5">
        <v>1</v>
      </c>
      <c r="E29" s="5">
        <v>223</v>
      </c>
      <c r="F29" s="5">
        <v>0</v>
      </c>
      <c r="G29" s="5" t="s">
        <v>55</v>
      </c>
      <c r="H29" s="5" t="s">
        <v>56</v>
      </c>
      <c r="I29" s="5"/>
      <c r="J29" s="5"/>
      <c r="K29" s="5">
        <v>223</v>
      </c>
      <c r="L29" s="5">
        <v>9</v>
      </c>
      <c r="M29" s="5">
        <v>3</v>
      </c>
      <c r="N29" s="5" t="s">
        <v>3</v>
      </c>
      <c r="O29" s="5">
        <v>2</v>
      </c>
      <c r="P29" s="5">
        <v>0</v>
      </c>
    </row>
    <row r="30" spans="1:87" x14ac:dyDescent="0.2">
      <c r="A30" s="5">
        <v>50</v>
      </c>
      <c r="B30" s="5">
        <v>0</v>
      </c>
      <c r="C30" s="5">
        <v>0</v>
      </c>
      <c r="D30" s="5">
        <v>1</v>
      </c>
      <c r="E30" s="5">
        <v>229</v>
      </c>
      <c r="F30" s="5">
        <v>0</v>
      </c>
      <c r="G30" s="5" t="s">
        <v>57</v>
      </c>
      <c r="H30" s="5" t="s">
        <v>58</v>
      </c>
      <c r="I30" s="5"/>
      <c r="J30" s="5"/>
      <c r="K30" s="5">
        <v>229</v>
      </c>
      <c r="L30" s="5">
        <v>10</v>
      </c>
      <c r="M30" s="5">
        <v>3</v>
      </c>
      <c r="N30" s="5" t="s">
        <v>3</v>
      </c>
      <c r="O30" s="5">
        <v>2</v>
      </c>
      <c r="P30" s="5">
        <v>0</v>
      </c>
    </row>
    <row r="31" spans="1:87" x14ac:dyDescent="0.2">
      <c r="A31" s="5">
        <v>50</v>
      </c>
      <c r="B31" s="5">
        <v>0</v>
      </c>
      <c r="C31" s="5">
        <v>0</v>
      </c>
      <c r="D31" s="5">
        <v>1</v>
      </c>
      <c r="E31" s="5">
        <v>203</v>
      </c>
      <c r="F31" s="5">
        <v>2739.75</v>
      </c>
      <c r="G31" s="5" t="s">
        <v>59</v>
      </c>
      <c r="H31" s="5" t="s">
        <v>60</v>
      </c>
      <c r="I31" s="5"/>
      <c r="J31" s="5"/>
      <c r="K31" s="5">
        <v>203</v>
      </c>
      <c r="L31" s="5">
        <v>11</v>
      </c>
      <c r="M31" s="5">
        <v>3</v>
      </c>
      <c r="N31" s="5" t="s">
        <v>3</v>
      </c>
      <c r="O31" s="5">
        <v>2</v>
      </c>
      <c r="P31" s="5">
        <v>168.68</v>
      </c>
    </row>
    <row r="32" spans="1:87" x14ac:dyDescent="0.2">
      <c r="A32" s="5">
        <v>50</v>
      </c>
      <c r="B32" s="5">
        <v>0</v>
      </c>
      <c r="C32" s="5">
        <v>0</v>
      </c>
      <c r="D32" s="5">
        <v>1</v>
      </c>
      <c r="E32" s="5">
        <v>231</v>
      </c>
      <c r="F32" s="5">
        <v>0</v>
      </c>
      <c r="G32" s="5" t="s">
        <v>61</v>
      </c>
      <c r="H32" s="5" t="s">
        <v>62</v>
      </c>
      <c r="I32" s="5"/>
      <c r="J32" s="5"/>
      <c r="K32" s="5">
        <v>231</v>
      </c>
      <c r="L32" s="5">
        <v>12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204</v>
      </c>
      <c r="F33" s="5">
        <v>1231.81</v>
      </c>
      <c r="G33" s="5" t="s">
        <v>63</v>
      </c>
      <c r="H33" s="5" t="s">
        <v>64</v>
      </c>
      <c r="I33" s="5"/>
      <c r="J33" s="5"/>
      <c r="K33" s="5">
        <v>204</v>
      </c>
      <c r="L33" s="5">
        <v>13</v>
      </c>
      <c r="M33" s="5">
        <v>3</v>
      </c>
      <c r="N33" s="5" t="s">
        <v>3</v>
      </c>
      <c r="O33" s="5">
        <v>2</v>
      </c>
      <c r="P33" s="5">
        <v>21.86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205</v>
      </c>
      <c r="F34" s="5">
        <v>12746.92</v>
      </c>
      <c r="G34" s="5" t="s">
        <v>65</v>
      </c>
      <c r="H34" s="5" t="s">
        <v>66</v>
      </c>
      <c r="I34" s="5"/>
      <c r="J34" s="5"/>
      <c r="K34" s="5">
        <v>205</v>
      </c>
      <c r="L34" s="5">
        <v>14</v>
      </c>
      <c r="M34" s="5">
        <v>3</v>
      </c>
      <c r="N34" s="5" t="s">
        <v>3</v>
      </c>
      <c r="O34" s="5">
        <v>2</v>
      </c>
      <c r="P34" s="5">
        <v>226.21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232</v>
      </c>
      <c r="F35" s="5">
        <v>0</v>
      </c>
      <c r="G35" s="5" t="s">
        <v>67</v>
      </c>
      <c r="H35" s="5" t="s">
        <v>68</v>
      </c>
      <c r="I35" s="5"/>
      <c r="J35" s="5"/>
      <c r="K35" s="5">
        <v>232</v>
      </c>
      <c r="L35" s="5">
        <v>15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214</v>
      </c>
      <c r="F36" s="5">
        <v>34099.279999999999</v>
      </c>
      <c r="G36" s="5" t="s">
        <v>69</v>
      </c>
      <c r="H36" s="5" t="s">
        <v>70</v>
      </c>
      <c r="I36" s="5"/>
      <c r="J36" s="5"/>
      <c r="K36" s="5">
        <v>214</v>
      </c>
      <c r="L36" s="5">
        <v>16</v>
      </c>
      <c r="M36" s="5">
        <v>3</v>
      </c>
      <c r="N36" s="5" t="s">
        <v>3</v>
      </c>
      <c r="O36" s="5">
        <v>2</v>
      </c>
      <c r="P36" s="5">
        <v>2598.15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215</v>
      </c>
      <c r="F37" s="5">
        <v>41430.6</v>
      </c>
      <c r="G37" s="5" t="s">
        <v>71</v>
      </c>
      <c r="H37" s="5" t="s">
        <v>72</v>
      </c>
      <c r="I37" s="5"/>
      <c r="J37" s="5"/>
      <c r="K37" s="5">
        <v>215</v>
      </c>
      <c r="L37" s="5">
        <v>17</v>
      </c>
      <c r="M37" s="5">
        <v>3</v>
      </c>
      <c r="N37" s="5" t="s">
        <v>3</v>
      </c>
      <c r="O37" s="5">
        <v>2</v>
      </c>
      <c r="P37" s="5">
        <v>2539.83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217</v>
      </c>
      <c r="F38" s="5">
        <v>0</v>
      </c>
      <c r="G38" s="5" t="s">
        <v>73</v>
      </c>
      <c r="H38" s="5" t="s">
        <v>74</v>
      </c>
      <c r="I38" s="5"/>
      <c r="J38" s="5"/>
      <c r="K38" s="5">
        <v>217</v>
      </c>
      <c r="L38" s="5">
        <v>18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230</v>
      </c>
      <c r="F39" s="5">
        <v>0</v>
      </c>
      <c r="G39" s="5" t="s">
        <v>75</v>
      </c>
      <c r="H39" s="5" t="s">
        <v>76</v>
      </c>
      <c r="I39" s="5"/>
      <c r="J39" s="5"/>
      <c r="K39" s="5">
        <v>230</v>
      </c>
      <c r="L39" s="5">
        <v>19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206</v>
      </c>
      <c r="F40" s="5">
        <v>0</v>
      </c>
      <c r="G40" s="5" t="s">
        <v>77</v>
      </c>
      <c r="H40" s="5" t="s">
        <v>78</v>
      </c>
      <c r="I40" s="5"/>
      <c r="J40" s="5"/>
      <c r="K40" s="5">
        <v>206</v>
      </c>
      <c r="L40" s="5">
        <v>20</v>
      </c>
      <c r="M40" s="5">
        <v>3</v>
      </c>
      <c r="N40" s="5" t="s">
        <v>3</v>
      </c>
      <c r="O40" s="5">
        <v>2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207</v>
      </c>
      <c r="F41" s="5">
        <v>19.500604791999997</v>
      </c>
      <c r="G41" s="5" t="s">
        <v>79</v>
      </c>
      <c r="H41" s="5" t="s">
        <v>80</v>
      </c>
      <c r="I41" s="5"/>
      <c r="J41" s="5"/>
      <c r="K41" s="5">
        <v>207</v>
      </c>
      <c r="L41" s="5">
        <v>21</v>
      </c>
      <c r="M41" s="5">
        <v>3</v>
      </c>
      <c r="N41" s="5" t="s">
        <v>3</v>
      </c>
      <c r="O41" s="5">
        <v>-1</v>
      </c>
      <c r="P41" s="5">
        <v>19.500604791999997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208</v>
      </c>
      <c r="F42" s="5">
        <v>0</v>
      </c>
      <c r="G42" s="5" t="s">
        <v>81</v>
      </c>
      <c r="H42" s="5" t="s">
        <v>82</v>
      </c>
      <c r="I42" s="5"/>
      <c r="J42" s="5"/>
      <c r="K42" s="5">
        <v>208</v>
      </c>
      <c r="L42" s="5">
        <v>22</v>
      </c>
      <c r="M42" s="5">
        <v>3</v>
      </c>
      <c r="N42" s="5" t="s">
        <v>3</v>
      </c>
      <c r="O42" s="5">
        <v>-1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209</v>
      </c>
      <c r="F43" s="5">
        <v>0</v>
      </c>
      <c r="G43" s="5" t="s">
        <v>83</v>
      </c>
      <c r="H43" s="5" t="s">
        <v>84</v>
      </c>
      <c r="I43" s="5"/>
      <c r="J43" s="5"/>
      <c r="K43" s="5">
        <v>209</v>
      </c>
      <c r="L43" s="5">
        <v>23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233</v>
      </c>
      <c r="F44" s="5">
        <v>0</v>
      </c>
      <c r="G44" s="5" t="s">
        <v>85</v>
      </c>
      <c r="H44" s="5" t="s">
        <v>86</v>
      </c>
      <c r="I44" s="5"/>
      <c r="J44" s="5"/>
      <c r="K44" s="5">
        <v>233</v>
      </c>
      <c r="L44" s="5">
        <v>24</v>
      </c>
      <c r="M44" s="5">
        <v>3</v>
      </c>
      <c r="N44" s="5" t="s">
        <v>3</v>
      </c>
      <c r="O44" s="5">
        <v>2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210</v>
      </c>
      <c r="F45" s="5">
        <v>13241.3</v>
      </c>
      <c r="G45" s="5" t="s">
        <v>87</v>
      </c>
      <c r="H45" s="5" t="s">
        <v>88</v>
      </c>
      <c r="I45" s="5"/>
      <c r="J45" s="5"/>
      <c r="K45" s="5">
        <v>210</v>
      </c>
      <c r="L45" s="5">
        <v>25</v>
      </c>
      <c r="M45" s="5">
        <v>3</v>
      </c>
      <c r="N45" s="5" t="s">
        <v>3</v>
      </c>
      <c r="O45" s="5">
        <v>2</v>
      </c>
      <c r="P45" s="5">
        <v>235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211</v>
      </c>
      <c r="F46" s="5">
        <v>6715.14</v>
      </c>
      <c r="G46" s="5" t="s">
        <v>89</v>
      </c>
      <c r="H46" s="5" t="s">
        <v>90</v>
      </c>
      <c r="I46" s="5"/>
      <c r="J46" s="5"/>
      <c r="K46" s="5">
        <v>211</v>
      </c>
      <c r="L46" s="5">
        <v>26</v>
      </c>
      <c r="M46" s="5">
        <v>3</v>
      </c>
      <c r="N46" s="5" t="s">
        <v>3</v>
      </c>
      <c r="O46" s="5">
        <v>2</v>
      </c>
      <c r="P46" s="5">
        <v>119.17</v>
      </c>
    </row>
    <row r="47" spans="1:16" x14ac:dyDescent="0.2">
      <c r="A47" s="5">
        <v>50</v>
      </c>
      <c r="B47" s="5">
        <v>0</v>
      </c>
      <c r="C47" s="5">
        <v>0</v>
      </c>
      <c r="D47" s="5">
        <v>1</v>
      </c>
      <c r="E47" s="5">
        <v>224</v>
      </c>
      <c r="F47" s="5">
        <v>75529.88</v>
      </c>
      <c r="G47" s="5" t="s">
        <v>91</v>
      </c>
      <c r="H47" s="5" t="s">
        <v>92</v>
      </c>
      <c r="I47" s="5"/>
      <c r="J47" s="5"/>
      <c r="K47" s="5">
        <v>224</v>
      </c>
      <c r="L47" s="5">
        <v>27</v>
      </c>
      <c r="M47" s="5">
        <v>3</v>
      </c>
      <c r="N47" s="5" t="s">
        <v>3</v>
      </c>
      <c r="O47" s="5">
        <v>2</v>
      </c>
      <c r="P47" s="5">
        <v>5137.9799999999996</v>
      </c>
    </row>
    <row r="49" spans="1:50" x14ac:dyDescent="0.2">
      <c r="A49">
        <v>-1</v>
      </c>
    </row>
    <row r="52" spans="1:50" x14ac:dyDescent="0.2">
      <c r="A52" s="4">
        <v>75</v>
      </c>
      <c r="B52" s="4" t="s">
        <v>265</v>
      </c>
      <c r="C52" s="4">
        <v>2026</v>
      </c>
      <c r="D52" s="4">
        <v>0</v>
      </c>
      <c r="E52" s="4">
        <v>1</v>
      </c>
      <c r="F52" s="4"/>
      <c r="G52" s="4">
        <v>0</v>
      </c>
      <c r="H52" s="4">
        <v>1</v>
      </c>
      <c r="I52" s="4">
        <v>1</v>
      </c>
      <c r="J52" s="4">
        <v>3</v>
      </c>
      <c r="K52" s="4">
        <v>0</v>
      </c>
      <c r="L52" s="4">
        <v>0</v>
      </c>
      <c r="M52" s="4">
        <v>1</v>
      </c>
      <c r="N52" s="4">
        <v>427663415</v>
      </c>
      <c r="O52" s="4">
        <v>1</v>
      </c>
    </row>
    <row r="53" spans="1:50" x14ac:dyDescent="0.2">
      <c r="A53" s="7">
        <v>1</v>
      </c>
      <c r="B53" s="7" t="s">
        <v>266</v>
      </c>
      <c r="C53" s="7" t="s">
        <v>267</v>
      </c>
      <c r="D53" s="7">
        <v>2026</v>
      </c>
      <c r="E53" s="7">
        <v>1</v>
      </c>
      <c r="F53" s="7">
        <v>1</v>
      </c>
      <c r="G53" s="7">
        <v>1</v>
      </c>
      <c r="H53" s="7">
        <v>0</v>
      </c>
      <c r="I53" s="7">
        <v>2</v>
      </c>
      <c r="J53" s="7">
        <v>1</v>
      </c>
      <c r="K53" s="7">
        <v>9.84</v>
      </c>
      <c r="L53" s="7">
        <v>7.57</v>
      </c>
      <c r="M53" s="7">
        <v>1</v>
      </c>
      <c r="N53" s="7">
        <v>1</v>
      </c>
      <c r="O53" s="7">
        <v>9.84</v>
      </c>
      <c r="P53" s="7">
        <v>7.57</v>
      </c>
      <c r="Q53" s="7">
        <v>1</v>
      </c>
      <c r="R53" s="7" t="s">
        <v>3</v>
      </c>
      <c r="S53" s="7" t="s">
        <v>3</v>
      </c>
      <c r="T53" s="7" t="s">
        <v>3</v>
      </c>
      <c r="U53" s="7" t="s">
        <v>3</v>
      </c>
      <c r="V53" s="7" t="s">
        <v>3</v>
      </c>
      <c r="W53" s="7" t="s">
        <v>3</v>
      </c>
      <c r="X53" s="7" t="s">
        <v>3</v>
      </c>
      <c r="Y53" s="7" t="s">
        <v>3</v>
      </c>
      <c r="Z53" s="7" t="s">
        <v>3</v>
      </c>
      <c r="AA53" s="7" t="s">
        <v>268</v>
      </c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>
        <v>427663416</v>
      </c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x14ac:dyDescent="0.2">
      <c r="A54" s="4">
        <v>75</v>
      </c>
      <c r="B54" s="4" t="s">
        <v>269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1</v>
      </c>
      <c r="J54" s="4">
        <v>3</v>
      </c>
      <c r="K54" s="4">
        <v>0</v>
      </c>
      <c r="L54" s="4">
        <v>0</v>
      </c>
      <c r="M54" s="4">
        <v>0</v>
      </c>
      <c r="N54" s="4">
        <v>427663417</v>
      </c>
      <c r="O54" s="4">
        <v>2</v>
      </c>
    </row>
    <row r="55" spans="1:50" x14ac:dyDescent="0.2">
      <c r="A55" s="7">
        <v>1</v>
      </c>
      <c r="B55" s="7" t="s">
        <v>266</v>
      </c>
      <c r="C55" s="7" t="s">
        <v>267</v>
      </c>
      <c r="D55" s="7">
        <v>2000</v>
      </c>
      <c r="E55" s="7">
        <v>1</v>
      </c>
      <c r="F55" s="7">
        <v>1</v>
      </c>
      <c r="G55" s="7">
        <v>1</v>
      </c>
      <c r="H55" s="7">
        <v>0</v>
      </c>
      <c r="I55" s="7">
        <v>2</v>
      </c>
      <c r="J55" s="7">
        <v>1</v>
      </c>
      <c r="K55" s="7">
        <v>1</v>
      </c>
      <c r="L55" s="7">
        <v>1</v>
      </c>
      <c r="M55" s="7">
        <v>1</v>
      </c>
      <c r="N55" s="7">
        <v>1</v>
      </c>
      <c r="O55" s="7">
        <v>1</v>
      </c>
      <c r="P55" s="7">
        <v>1</v>
      </c>
      <c r="Q55" s="7">
        <v>1</v>
      </c>
      <c r="R55" s="7" t="s">
        <v>3</v>
      </c>
      <c r="S55" s="7" t="s">
        <v>3</v>
      </c>
      <c r="T55" s="7" t="s">
        <v>3</v>
      </c>
      <c r="U55" s="7" t="s">
        <v>3</v>
      </c>
      <c r="V55" s="7" t="s">
        <v>3</v>
      </c>
      <c r="W55" s="7" t="s">
        <v>3</v>
      </c>
      <c r="X55" s="7" t="s">
        <v>3</v>
      </c>
      <c r="Y55" s="7" t="s">
        <v>3</v>
      </c>
      <c r="Z55" s="7" t="s">
        <v>3</v>
      </c>
      <c r="AA55" s="7" t="s">
        <v>143</v>
      </c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>
        <v>427684806</v>
      </c>
      <c r="AO55" s="7"/>
      <c r="AP55" s="7"/>
      <c r="AQ55" s="7"/>
      <c r="AR55" s="7"/>
      <c r="AS55" s="7"/>
      <c r="AT55" s="7"/>
      <c r="AU55" s="7"/>
      <c r="AV55" s="7"/>
      <c r="AW55" s="7"/>
      <c r="AX55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5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427663417</v>
      </c>
      <c r="C1">
        <v>427663539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270</v>
      </c>
      <c r="J1" t="s">
        <v>3</v>
      </c>
      <c r="K1" t="s">
        <v>271</v>
      </c>
      <c r="L1">
        <v>1191</v>
      </c>
      <c r="N1">
        <v>1013</v>
      </c>
      <c r="O1" t="s">
        <v>272</v>
      </c>
      <c r="P1" t="s">
        <v>272</v>
      </c>
      <c r="Q1">
        <v>1</v>
      </c>
      <c r="W1">
        <v>0</v>
      </c>
      <c r="X1">
        <v>476480486</v>
      </c>
      <c r="Y1">
        <f t="shared" ref="Y1:Y64" si="0">AT1</f>
        <v>192.7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3</v>
      </c>
      <c r="AV1">
        <v>1</v>
      </c>
      <c r="AW1">
        <v>2</v>
      </c>
      <c r="AX1">
        <v>427664491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4.5862600000000002</v>
      </c>
      <c r="CW1">
        <v>0</v>
      </c>
      <c r="CX1">
        <f>ROUND(Y1*Source!I28,9)</f>
        <v>4.5862600000000002</v>
      </c>
      <c r="CY1">
        <f>AD1</f>
        <v>0</v>
      </c>
      <c r="CZ1">
        <f>AH1</f>
        <v>0</v>
      </c>
      <c r="DA1">
        <f>AL1</f>
        <v>1</v>
      </c>
      <c r="DB1">
        <f t="shared" ref="DB1:DB64" si="1">ROUND(ROUND(AT1*CZ1,2),6)</f>
        <v>0</v>
      </c>
      <c r="DC1">
        <f t="shared" ref="DC1:DC64" si="2">ROUND(ROUND(AT1*AG1,2),6)</f>
        <v>0</v>
      </c>
      <c r="DD1" t="s">
        <v>3</v>
      </c>
      <c r="DE1" t="s">
        <v>3</v>
      </c>
      <c r="DF1">
        <f t="shared" ref="DF1:DF15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64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427663415</v>
      </c>
      <c r="C2">
        <v>427663539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270</v>
      </c>
      <c r="J2" t="s">
        <v>3</v>
      </c>
      <c r="K2" t="s">
        <v>271</v>
      </c>
      <c r="L2">
        <v>1191</v>
      </c>
      <c r="N2">
        <v>1013</v>
      </c>
      <c r="O2" t="s">
        <v>272</v>
      </c>
      <c r="P2" t="s">
        <v>272</v>
      </c>
      <c r="Q2">
        <v>1</v>
      </c>
      <c r="W2">
        <v>0</v>
      </c>
      <c r="X2">
        <v>476480486</v>
      </c>
      <c r="Y2">
        <f t="shared" si="0"/>
        <v>192.7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192.7</v>
      </c>
      <c r="AU2" t="s">
        <v>3</v>
      </c>
      <c r="AV2">
        <v>1</v>
      </c>
      <c r="AW2">
        <v>2</v>
      </c>
      <c r="AX2">
        <v>427664491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4.5862600000000002</v>
      </c>
      <c r="CW2">
        <v>0</v>
      </c>
      <c r="CX2">
        <f>ROUND(Y2*Source!I29,9)</f>
        <v>4.5862600000000002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>ROUND(ROUND(AG2,2)*CX2,2)</f>
        <v>0</v>
      </c>
      <c r="DI2">
        <f t="shared" si="4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427663417</v>
      </c>
      <c r="C3">
        <v>427663542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270</v>
      </c>
      <c r="J3" t="s">
        <v>3</v>
      </c>
      <c r="K3" t="s">
        <v>271</v>
      </c>
      <c r="L3">
        <v>1191</v>
      </c>
      <c r="N3">
        <v>1013</v>
      </c>
      <c r="O3" t="s">
        <v>272</v>
      </c>
      <c r="P3" t="s">
        <v>272</v>
      </c>
      <c r="Q3">
        <v>1</v>
      </c>
      <c r="W3">
        <v>0</v>
      </c>
      <c r="X3">
        <v>476480486</v>
      </c>
      <c r="Y3">
        <f t="shared" si="0"/>
        <v>0.56999999999999995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0.56999999999999995</v>
      </c>
      <c r="AU3" t="s">
        <v>3</v>
      </c>
      <c r="AV3">
        <v>1</v>
      </c>
      <c r="AW3">
        <v>2</v>
      </c>
      <c r="AX3">
        <v>427664492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3.1578000000000002E-2</v>
      </c>
      <c r="CW3">
        <v>0</v>
      </c>
      <c r="CX3">
        <f>ROUND(Y3*Source!I30,9)</f>
        <v>3.1578000000000002E-2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>ROUND(ROUND(AG3,2)*CX3,2)</f>
        <v>0</v>
      </c>
      <c r="DI3">
        <f t="shared" si="4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ROW(Source!A30)</f>
        <v>30</v>
      </c>
      <c r="B4">
        <v>427663417</v>
      </c>
      <c r="C4">
        <v>427663542</v>
      </c>
      <c r="D4">
        <v>405915378</v>
      </c>
      <c r="E4">
        <v>1</v>
      </c>
      <c r="F4">
        <v>1</v>
      </c>
      <c r="G4">
        <v>1080</v>
      </c>
      <c r="H4">
        <v>2</v>
      </c>
      <c r="I4" t="s">
        <v>273</v>
      </c>
      <c r="J4" t="s">
        <v>274</v>
      </c>
      <c r="K4" t="s">
        <v>275</v>
      </c>
      <c r="L4">
        <v>1368</v>
      </c>
      <c r="N4">
        <v>1011</v>
      </c>
      <c r="O4" t="s">
        <v>276</v>
      </c>
      <c r="P4" t="s">
        <v>276</v>
      </c>
      <c r="Q4">
        <v>1</v>
      </c>
      <c r="W4">
        <v>0</v>
      </c>
      <c r="X4">
        <v>-2097399166</v>
      </c>
      <c r="Y4">
        <f t="shared" si="0"/>
        <v>4.97</v>
      </c>
      <c r="AA4">
        <v>0</v>
      </c>
      <c r="AB4">
        <v>186.62</v>
      </c>
      <c r="AC4">
        <v>17.329999999999998</v>
      </c>
      <c r="AD4">
        <v>0</v>
      </c>
      <c r="AE4">
        <v>0</v>
      </c>
      <c r="AF4">
        <v>156.56</v>
      </c>
      <c r="AG4">
        <v>14.54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4.97</v>
      </c>
      <c r="AU4" t="s">
        <v>3</v>
      </c>
      <c r="AV4">
        <v>0</v>
      </c>
      <c r="AW4">
        <v>2</v>
      </c>
      <c r="AX4">
        <v>427664493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ROUND(Y4*Source!I30*DO4,9)</f>
        <v>4.0034145199999998</v>
      </c>
      <c r="CX4">
        <f>ROUND(Y4*Source!I30,9)</f>
        <v>0.27533800000000003</v>
      </c>
      <c r="CY4">
        <f>AB4</f>
        <v>186.62</v>
      </c>
      <c r="CZ4">
        <f>AF4</f>
        <v>156.56</v>
      </c>
      <c r="DA4">
        <f>AJ4</f>
        <v>1</v>
      </c>
      <c r="DB4">
        <f t="shared" si="1"/>
        <v>778.1</v>
      </c>
      <c r="DC4">
        <f t="shared" si="2"/>
        <v>72.260000000000005</v>
      </c>
      <c r="DD4" t="s">
        <v>3</v>
      </c>
      <c r="DE4" t="s">
        <v>3</v>
      </c>
      <c r="DF4">
        <f t="shared" si="3"/>
        <v>0</v>
      </c>
      <c r="DG4">
        <f>ROUND(ROUND(AF4,2)*CX4,2)</f>
        <v>43.11</v>
      </c>
      <c r="DH4">
        <f>ROUND(ROUND(AG4,2)*CX4,2)</f>
        <v>4</v>
      </c>
      <c r="DI4">
        <f t="shared" si="4"/>
        <v>0</v>
      </c>
      <c r="DJ4">
        <f>DG4</f>
        <v>43.11</v>
      </c>
      <c r="DK4">
        <v>0</v>
      </c>
      <c r="DL4" t="s">
        <v>277</v>
      </c>
      <c r="DM4">
        <v>0</v>
      </c>
      <c r="DN4" t="s">
        <v>272</v>
      </c>
      <c r="DO4">
        <v>14.54</v>
      </c>
    </row>
    <row r="5" spans="1:119" x14ac:dyDescent="0.2">
      <c r="A5">
        <f>ROW(Source!A31)</f>
        <v>31</v>
      </c>
      <c r="B5">
        <v>427663415</v>
      </c>
      <c r="C5">
        <v>427663542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270</v>
      </c>
      <c r="J5" t="s">
        <v>3</v>
      </c>
      <c r="K5" t="s">
        <v>271</v>
      </c>
      <c r="L5">
        <v>1191</v>
      </c>
      <c r="N5">
        <v>1013</v>
      </c>
      <c r="O5" t="s">
        <v>272</v>
      </c>
      <c r="P5" t="s">
        <v>272</v>
      </c>
      <c r="Q5">
        <v>1</v>
      </c>
      <c r="W5">
        <v>0</v>
      </c>
      <c r="X5">
        <v>476480486</v>
      </c>
      <c r="Y5">
        <f t="shared" si="0"/>
        <v>0.56999999999999995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0.56999999999999995</v>
      </c>
      <c r="AU5" t="s">
        <v>3</v>
      </c>
      <c r="AV5">
        <v>1</v>
      </c>
      <c r="AW5">
        <v>2</v>
      </c>
      <c r="AX5">
        <v>427664492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ROUND(AT5*Source!I31*AH5*AL5,2)</f>
        <v>0</v>
      </c>
      <c r="CV5">
        <f>ROUND(Y5*Source!I31,9)</f>
        <v>3.1578000000000002E-2</v>
      </c>
      <c r="CW5">
        <v>0</v>
      </c>
      <c r="CX5">
        <f>ROUND(Y5*Source!I31,9)</f>
        <v>3.1578000000000002E-2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ROW(Source!A31)</f>
        <v>31</v>
      </c>
      <c r="B6">
        <v>427663415</v>
      </c>
      <c r="C6">
        <v>427663542</v>
      </c>
      <c r="D6">
        <v>405915378</v>
      </c>
      <c r="E6">
        <v>1</v>
      </c>
      <c r="F6">
        <v>1</v>
      </c>
      <c r="G6">
        <v>1080</v>
      </c>
      <c r="H6">
        <v>2</v>
      </c>
      <c r="I6" t="s">
        <v>273</v>
      </c>
      <c r="J6" t="s">
        <v>274</v>
      </c>
      <c r="K6" t="s">
        <v>275</v>
      </c>
      <c r="L6">
        <v>1368</v>
      </c>
      <c r="N6">
        <v>1011</v>
      </c>
      <c r="O6" t="s">
        <v>276</v>
      </c>
      <c r="P6" t="s">
        <v>276</v>
      </c>
      <c r="Q6">
        <v>1</v>
      </c>
      <c r="W6">
        <v>0</v>
      </c>
      <c r="X6">
        <v>-2097399166</v>
      </c>
      <c r="Y6">
        <f t="shared" si="0"/>
        <v>4.97</v>
      </c>
      <c r="AA6">
        <v>0</v>
      </c>
      <c r="AB6">
        <v>2788.1</v>
      </c>
      <c r="AC6">
        <v>976.64</v>
      </c>
      <c r="AD6">
        <v>0</v>
      </c>
      <c r="AE6">
        <v>0</v>
      </c>
      <c r="AF6">
        <v>156.56</v>
      </c>
      <c r="AG6">
        <v>14.54</v>
      </c>
      <c r="AH6">
        <v>0</v>
      </c>
      <c r="AI6">
        <v>1</v>
      </c>
      <c r="AJ6">
        <v>14.94</v>
      </c>
      <c r="AK6">
        <v>56.35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4.97</v>
      </c>
      <c r="AU6" t="s">
        <v>3</v>
      </c>
      <c r="AV6">
        <v>0</v>
      </c>
      <c r="AW6">
        <v>2</v>
      </c>
      <c r="AX6">
        <v>427664493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ROUND(Y6*Source!I31*DO6,9)</f>
        <v>4.0034145199999998</v>
      </c>
      <c r="CX6">
        <f>ROUND(Y6*Source!I31,9)</f>
        <v>0.27533800000000003</v>
      </c>
      <c r="CY6">
        <f>AB6</f>
        <v>2788.1</v>
      </c>
      <c r="CZ6">
        <f>AF6</f>
        <v>156.56</v>
      </c>
      <c r="DA6">
        <f>AJ6</f>
        <v>14.94</v>
      </c>
      <c r="DB6">
        <f t="shared" si="1"/>
        <v>778.1</v>
      </c>
      <c r="DC6">
        <f t="shared" si="2"/>
        <v>72.260000000000005</v>
      </c>
      <c r="DD6" t="s">
        <v>3</v>
      </c>
      <c r="DE6" t="s">
        <v>3</v>
      </c>
      <c r="DF6">
        <f t="shared" si="3"/>
        <v>0</v>
      </c>
      <c r="DG6">
        <f>ROUND(ROUND(AF6*AJ6,2)*CX6,2)</f>
        <v>644.02</v>
      </c>
      <c r="DH6">
        <f>ROUND(ROUND(AG6*AK6,2)*CX6,2)</f>
        <v>225.59</v>
      </c>
      <c r="DI6">
        <f t="shared" si="4"/>
        <v>0</v>
      </c>
      <c r="DJ6">
        <f>DG6</f>
        <v>644.02</v>
      </c>
      <c r="DK6">
        <v>0</v>
      </c>
      <c r="DL6" t="s">
        <v>277</v>
      </c>
      <c r="DM6">
        <v>0</v>
      </c>
      <c r="DN6" t="s">
        <v>272</v>
      </c>
      <c r="DO6">
        <v>14.54</v>
      </c>
    </row>
    <row r="7" spans="1:119" x14ac:dyDescent="0.2">
      <c r="A7">
        <f>ROW(Source!A32)</f>
        <v>32</v>
      </c>
      <c r="B7">
        <v>427663417</v>
      </c>
      <c r="C7">
        <v>427663547</v>
      </c>
      <c r="D7">
        <v>405844724</v>
      </c>
      <c r="E7">
        <v>1080</v>
      </c>
      <c r="F7">
        <v>1</v>
      </c>
      <c r="G7">
        <v>1080</v>
      </c>
      <c r="H7">
        <v>1</v>
      </c>
      <c r="I7" t="s">
        <v>270</v>
      </c>
      <c r="J7" t="s">
        <v>3</v>
      </c>
      <c r="K7" t="s">
        <v>271</v>
      </c>
      <c r="L7">
        <v>1191</v>
      </c>
      <c r="N7">
        <v>1013</v>
      </c>
      <c r="O7" t="s">
        <v>272</v>
      </c>
      <c r="P7" t="s">
        <v>272</v>
      </c>
      <c r="Q7">
        <v>1</v>
      </c>
      <c r="W7">
        <v>0</v>
      </c>
      <c r="X7">
        <v>476480486</v>
      </c>
      <c r="Y7">
        <f t="shared" si="0"/>
        <v>107.04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107.04</v>
      </c>
      <c r="AU7" t="s">
        <v>3</v>
      </c>
      <c r="AV7">
        <v>1</v>
      </c>
      <c r="AW7">
        <v>2</v>
      </c>
      <c r="AX7">
        <v>427664494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ROUND(AT7*Source!I32*AH7*AL7,2)</f>
        <v>0</v>
      </c>
      <c r="CV7">
        <f>ROUND(Y7*Source!I32,9)</f>
        <v>0.56731200000000004</v>
      </c>
      <c r="CW7">
        <v>0</v>
      </c>
      <c r="CX7">
        <f>ROUND(Y7*Source!I32,9)</f>
        <v>0.56731200000000004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>ROUND(ROUND(AG7,2)*CX7,2)</f>
        <v>0</v>
      </c>
      <c r="DI7">
        <f t="shared" si="4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ROW(Source!A33)</f>
        <v>33</v>
      </c>
      <c r="B8">
        <v>427663415</v>
      </c>
      <c r="C8">
        <v>427663547</v>
      </c>
      <c r="D8">
        <v>405844724</v>
      </c>
      <c r="E8">
        <v>1080</v>
      </c>
      <c r="F8">
        <v>1</v>
      </c>
      <c r="G8">
        <v>1080</v>
      </c>
      <c r="H8">
        <v>1</v>
      </c>
      <c r="I8" t="s">
        <v>270</v>
      </c>
      <c r="J8" t="s">
        <v>3</v>
      </c>
      <c r="K8" t="s">
        <v>271</v>
      </c>
      <c r="L8">
        <v>1191</v>
      </c>
      <c r="N8">
        <v>1013</v>
      </c>
      <c r="O8" t="s">
        <v>272</v>
      </c>
      <c r="P8" t="s">
        <v>272</v>
      </c>
      <c r="Q8">
        <v>1</v>
      </c>
      <c r="W8">
        <v>0</v>
      </c>
      <c r="X8">
        <v>476480486</v>
      </c>
      <c r="Y8">
        <f t="shared" si="0"/>
        <v>107.04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107.04</v>
      </c>
      <c r="AU8" t="s">
        <v>3</v>
      </c>
      <c r="AV8">
        <v>1</v>
      </c>
      <c r="AW8">
        <v>2</v>
      </c>
      <c r="AX8">
        <v>427664494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ROUND(AT8*Source!I33*AH8*AL8,2)</f>
        <v>0</v>
      </c>
      <c r="CV8">
        <f>ROUND(Y8*Source!I33,9)</f>
        <v>0.56731200000000004</v>
      </c>
      <c r="CW8">
        <v>0</v>
      </c>
      <c r="CX8">
        <f>ROUND(Y8*Source!I33,9)</f>
        <v>0.56731200000000004</v>
      </c>
      <c r="CY8">
        <f>AD8</f>
        <v>0</v>
      </c>
      <c r="CZ8">
        <f>AH8</f>
        <v>0</v>
      </c>
      <c r="DA8">
        <f>AL8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>ROUND(ROUND(AG8,2)*CX8,2)</f>
        <v>0</v>
      </c>
      <c r="DI8">
        <f t="shared" si="4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ROW(Source!A34)</f>
        <v>34</v>
      </c>
      <c r="B9">
        <v>427663417</v>
      </c>
      <c r="C9">
        <v>427663550</v>
      </c>
      <c r="D9">
        <v>405915399</v>
      </c>
      <c r="E9">
        <v>1</v>
      </c>
      <c r="F9">
        <v>1</v>
      </c>
      <c r="G9">
        <v>1080</v>
      </c>
      <c r="H9">
        <v>2</v>
      </c>
      <c r="I9" t="s">
        <v>278</v>
      </c>
      <c r="J9" t="s">
        <v>279</v>
      </c>
      <c r="K9" t="s">
        <v>280</v>
      </c>
      <c r="L9">
        <v>1368</v>
      </c>
      <c r="N9">
        <v>1011</v>
      </c>
      <c r="O9" t="s">
        <v>276</v>
      </c>
      <c r="P9" t="s">
        <v>276</v>
      </c>
      <c r="Q9">
        <v>1</v>
      </c>
      <c r="W9">
        <v>0</v>
      </c>
      <c r="X9">
        <v>273429052</v>
      </c>
      <c r="Y9">
        <f t="shared" si="0"/>
        <v>0.89300000000000002</v>
      </c>
      <c r="AA9">
        <v>0</v>
      </c>
      <c r="AB9">
        <v>147.63</v>
      </c>
      <c r="AC9">
        <v>14.74</v>
      </c>
      <c r="AD9">
        <v>0</v>
      </c>
      <c r="AE9">
        <v>0</v>
      </c>
      <c r="AF9">
        <v>145.59</v>
      </c>
      <c r="AG9">
        <v>14.54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0.89300000000000002</v>
      </c>
      <c r="AU9" t="s">
        <v>3</v>
      </c>
      <c r="AV9">
        <v>0</v>
      </c>
      <c r="AW9">
        <v>2</v>
      </c>
      <c r="AX9">
        <v>427664495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ROUND(Y9*Source!I34*DO9,9)</f>
        <v>0.61675044999999995</v>
      </c>
      <c r="CX9">
        <f>ROUND(Y9*Source!I34,9)</f>
        <v>4.2417499999999997E-2</v>
      </c>
      <c r="CY9">
        <f>AB9</f>
        <v>147.63</v>
      </c>
      <c r="CZ9">
        <f>AF9</f>
        <v>145.59</v>
      </c>
      <c r="DA9">
        <f>AJ9</f>
        <v>1</v>
      </c>
      <c r="DB9">
        <f t="shared" si="1"/>
        <v>130.01</v>
      </c>
      <c r="DC9">
        <f t="shared" si="2"/>
        <v>12.98</v>
      </c>
      <c r="DD9" t="s">
        <v>3</v>
      </c>
      <c r="DE9" t="s">
        <v>3</v>
      </c>
      <c r="DF9">
        <f t="shared" si="3"/>
        <v>0</v>
      </c>
      <c r="DG9">
        <f>ROUND(ROUND(AF9,2)*CX9,2)</f>
        <v>6.18</v>
      </c>
      <c r="DH9">
        <f>ROUND(ROUND(AG9,2)*CX9,2)</f>
        <v>0.62</v>
      </c>
      <c r="DI9">
        <f t="shared" si="4"/>
        <v>0</v>
      </c>
      <c r="DJ9">
        <f>DG9</f>
        <v>6.18</v>
      </c>
      <c r="DK9">
        <v>0</v>
      </c>
      <c r="DL9" t="s">
        <v>277</v>
      </c>
      <c r="DM9">
        <v>0</v>
      </c>
      <c r="DN9" t="s">
        <v>272</v>
      </c>
      <c r="DO9">
        <v>14.54</v>
      </c>
    </row>
    <row r="10" spans="1:119" x14ac:dyDescent="0.2">
      <c r="A10">
        <f>ROW(Source!A35)</f>
        <v>35</v>
      </c>
      <c r="B10">
        <v>427663415</v>
      </c>
      <c r="C10">
        <v>427663550</v>
      </c>
      <c r="D10">
        <v>405915399</v>
      </c>
      <c r="E10">
        <v>1</v>
      </c>
      <c r="F10">
        <v>1</v>
      </c>
      <c r="G10">
        <v>1080</v>
      </c>
      <c r="H10">
        <v>2</v>
      </c>
      <c r="I10" t="s">
        <v>278</v>
      </c>
      <c r="J10" t="s">
        <v>279</v>
      </c>
      <c r="K10" t="s">
        <v>280</v>
      </c>
      <c r="L10">
        <v>1368</v>
      </c>
      <c r="N10">
        <v>1011</v>
      </c>
      <c r="O10" t="s">
        <v>276</v>
      </c>
      <c r="P10" t="s">
        <v>276</v>
      </c>
      <c r="Q10">
        <v>1</v>
      </c>
      <c r="W10">
        <v>0</v>
      </c>
      <c r="X10">
        <v>273429052</v>
      </c>
      <c r="Y10">
        <f t="shared" si="0"/>
        <v>0.89300000000000002</v>
      </c>
      <c r="AA10">
        <v>0</v>
      </c>
      <c r="AB10">
        <v>2267.5700000000002</v>
      </c>
      <c r="AC10">
        <v>830.8</v>
      </c>
      <c r="AD10">
        <v>0</v>
      </c>
      <c r="AE10">
        <v>0</v>
      </c>
      <c r="AF10">
        <v>145.59</v>
      </c>
      <c r="AG10">
        <v>14.54</v>
      </c>
      <c r="AH10">
        <v>0</v>
      </c>
      <c r="AI10">
        <v>1</v>
      </c>
      <c r="AJ10">
        <v>15.36</v>
      </c>
      <c r="AK10">
        <v>56.35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0.89300000000000002</v>
      </c>
      <c r="AU10" t="s">
        <v>3</v>
      </c>
      <c r="AV10">
        <v>0</v>
      </c>
      <c r="AW10">
        <v>2</v>
      </c>
      <c r="AX10">
        <v>427664495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ROUND(Y10*Source!I35*DO10,9)</f>
        <v>0.61675044999999995</v>
      </c>
      <c r="CX10">
        <f>ROUND(Y10*Source!I35,9)</f>
        <v>4.2417499999999997E-2</v>
      </c>
      <c r="CY10">
        <f>AB10</f>
        <v>2267.5700000000002</v>
      </c>
      <c r="CZ10">
        <f>AF10</f>
        <v>145.59</v>
      </c>
      <c r="DA10">
        <f>AJ10</f>
        <v>15.36</v>
      </c>
      <c r="DB10">
        <f t="shared" si="1"/>
        <v>130.01</v>
      </c>
      <c r="DC10">
        <f t="shared" si="2"/>
        <v>12.98</v>
      </c>
      <c r="DD10" t="s">
        <v>3</v>
      </c>
      <c r="DE10" t="s">
        <v>3</v>
      </c>
      <c r="DF10">
        <f t="shared" si="3"/>
        <v>0</v>
      </c>
      <c r="DG10">
        <f>ROUND(ROUND(AF10*AJ10,2)*CX10,2)</f>
        <v>94.86</v>
      </c>
      <c r="DH10">
        <f>ROUND(ROUND(AG10*AK10,2)*CX10,2)</f>
        <v>34.75</v>
      </c>
      <c r="DI10">
        <f t="shared" si="4"/>
        <v>0</v>
      </c>
      <c r="DJ10">
        <f>DG10</f>
        <v>94.86</v>
      </c>
      <c r="DK10">
        <v>0</v>
      </c>
      <c r="DL10" t="s">
        <v>277</v>
      </c>
      <c r="DM10">
        <v>0</v>
      </c>
      <c r="DN10" t="s">
        <v>272</v>
      </c>
      <c r="DO10">
        <v>14.54</v>
      </c>
    </row>
    <row r="11" spans="1:119" x14ac:dyDescent="0.2">
      <c r="A11">
        <f>ROW(Source!A71)</f>
        <v>71</v>
      </c>
      <c r="B11">
        <v>427663417</v>
      </c>
      <c r="C11">
        <v>427663609</v>
      </c>
      <c r="D11">
        <v>405844724</v>
      </c>
      <c r="E11">
        <v>1080</v>
      </c>
      <c r="F11">
        <v>1</v>
      </c>
      <c r="G11">
        <v>1080</v>
      </c>
      <c r="H11">
        <v>1</v>
      </c>
      <c r="I11" t="s">
        <v>270</v>
      </c>
      <c r="J11" t="s">
        <v>3</v>
      </c>
      <c r="K11" t="s">
        <v>271</v>
      </c>
      <c r="L11">
        <v>1191</v>
      </c>
      <c r="N11">
        <v>1013</v>
      </c>
      <c r="O11" t="s">
        <v>272</v>
      </c>
      <c r="P11" t="s">
        <v>272</v>
      </c>
      <c r="Q11">
        <v>1</v>
      </c>
      <c r="W11">
        <v>0</v>
      </c>
      <c r="X11">
        <v>476480486</v>
      </c>
      <c r="Y11">
        <f t="shared" si="0"/>
        <v>6.08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6.08</v>
      </c>
      <c r="AU11" t="s">
        <v>3</v>
      </c>
      <c r="AV11">
        <v>1</v>
      </c>
      <c r="AW11">
        <v>2</v>
      </c>
      <c r="AX11">
        <v>427664496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ROUND(AT11*Source!I71*AH11*AL11,2)</f>
        <v>0</v>
      </c>
      <c r="CV11">
        <f>ROUND(Y11*Source!I71,9)</f>
        <v>1.3375999999999999</v>
      </c>
      <c r="CW11">
        <v>0</v>
      </c>
      <c r="CX11">
        <f>ROUND(Y11*Source!I71,9)</f>
        <v>1.3375999999999999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>ROUND(ROUND(AG11,2)*CX11,2)</f>
        <v>0</v>
      </c>
      <c r="DI11">
        <f t="shared" si="4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ROW(Source!A71)</f>
        <v>71</v>
      </c>
      <c r="B12">
        <v>427663417</v>
      </c>
      <c r="C12">
        <v>427663609</v>
      </c>
      <c r="D12">
        <v>405916219</v>
      </c>
      <c r="E12">
        <v>1</v>
      </c>
      <c r="F12">
        <v>1</v>
      </c>
      <c r="G12">
        <v>1080</v>
      </c>
      <c r="H12">
        <v>2</v>
      </c>
      <c r="I12" t="s">
        <v>281</v>
      </c>
      <c r="J12" t="s">
        <v>282</v>
      </c>
      <c r="K12" t="s">
        <v>283</v>
      </c>
      <c r="L12">
        <v>1368</v>
      </c>
      <c r="N12">
        <v>1011</v>
      </c>
      <c r="O12" t="s">
        <v>276</v>
      </c>
      <c r="P12" t="s">
        <v>276</v>
      </c>
      <c r="Q12">
        <v>1</v>
      </c>
      <c r="W12">
        <v>0</v>
      </c>
      <c r="X12">
        <v>-1985943078</v>
      </c>
      <c r="Y12">
        <f t="shared" si="0"/>
        <v>4.57</v>
      </c>
      <c r="AA12">
        <v>0</v>
      </c>
      <c r="AB12">
        <v>88.67</v>
      </c>
      <c r="AC12">
        <v>13.47</v>
      </c>
      <c r="AD12">
        <v>0</v>
      </c>
      <c r="AE12">
        <v>0</v>
      </c>
      <c r="AF12">
        <v>83.1</v>
      </c>
      <c r="AG12">
        <v>12.62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4.57</v>
      </c>
      <c r="AU12" t="s">
        <v>3</v>
      </c>
      <c r="AV12">
        <v>0</v>
      </c>
      <c r="AW12">
        <v>2</v>
      </c>
      <c r="AX12">
        <v>427664497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ROUND(Y12*Source!I71*DO12,9)</f>
        <v>12.688148</v>
      </c>
      <c r="CX12">
        <f>ROUND(Y12*Source!I71,9)</f>
        <v>1.0054000000000001</v>
      </c>
      <c r="CY12">
        <f>AB12</f>
        <v>88.67</v>
      </c>
      <c r="CZ12">
        <f>AF12</f>
        <v>83.1</v>
      </c>
      <c r="DA12">
        <f>AJ12</f>
        <v>1</v>
      </c>
      <c r="DB12">
        <f t="shared" si="1"/>
        <v>379.77</v>
      </c>
      <c r="DC12">
        <f t="shared" si="2"/>
        <v>57.67</v>
      </c>
      <c r="DD12" t="s">
        <v>3</v>
      </c>
      <c r="DE12" t="s">
        <v>3</v>
      </c>
      <c r="DF12">
        <f t="shared" si="3"/>
        <v>0</v>
      </c>
      <c r="DG12">
        <f>ROUND(ROUND(AF12,2)*CX12,2)</f>
        <v>83.55</v>
      </c>
      <c r="DH12">
        <f>ROUND(ROUND(AG12,2)*CX12,2)</f>
        <v>12.69</v>
      </c>
      <c r="DI12">
        <f t="shared" si="4"/>
        <v>0</v>
      </c>
      <c r="DJ12">
        <f>DG12</f>
        <v>83.55</v>
      </c>
      <c r="DK12">
        <v>0</v>
      </c>
      <c r="DL12" t="s">
        <v>277</v>
      </c>
      <c r="DM12">
        <v>0</v>
      </c>
      <c r="DN12" t="s">
        <v>272</v>
      </c>
      <c r="DO12">
        <v>12.62</v>
      </c>
    </row>
    <row r="13" spans="1:119" x14ac:dyDescent="0.2">
      <c r="A13">
        <f>ROW(Source!A71)</f>
        <v>71</v>
      </c>
      <c r="B13">
        <v>427663417</v>
      </c>
      <c r="C13">
        <v>427663609</v>
      </c>
      <c r="D13">
        <v>405884910</v>
      </c>
      <c r="E13">
        <v>1</v>
      </c>
      <c r="F13">
        <v>1</v>
      </c>
      <c r="G13">
        <v>1080</v>
      </c>
      <c r="H13">
        <v>3</v>
      </c>
      <c r="I13" t="s">
        <v>103</v>
      </c>
      <c r="J13" t="s">
        <v>106</v>
      </c>
      <c r="K13" t="s">
        <v>104</v>
      </c>
      <c r="L13">
        <v>1339</v>
      </c>
      <c r="N13">
        <v>1007</v>
      </c>
      <c r="O13" t="s">
        <v>105</v>
      </c>
      <c r="P13" t="s">
        <v>105</v>
      </c>
      <c r="Q13">
        <v>1</v>
      </c>
      <c r="W13">
        <v>0</v>
      </c>
      <c r="X13">
        <v>-931119886</v>
      </c>
      <c r="Y13">
        <f t="shared" si="0"/>
        <v>13.181818</v>
      </c>
      <c r="AA13">
        <v>107.99</v>
      </c>
      <c r="AB13">
        <v>0</v>
      </c>
      <c r="AC13">
        <v>0</v>
      </c>
      <c r="AD13">
        <v>0</v>
      </c>
      <c r="AE13">
        <v>99.9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13.181818</v>
      </c>
      <c r="AU13" t="s">
        <v>3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ROUND(Y13*Source!I71,9)</f>
        <v>2.8999999600000002</v>
      </c>
      <c r="CY13">
        <f>AA13</f>
        <v>107.99</v>
      </c>
      <c r="CZ13">
        <f>AE13</f>
        <v>99.9</v>
      </c>
      <c r="DA13">
        <f>AI13</f>
        <v>1</v>
      </c>
      <c r="DB13">
        <f t="shared" si="1"/>
        <v>1316.86</v>
      </c>
      <c r="DC13">
        <f t="shared" si="2"/>
        <v>0</v>
      </c>
      <c r="DD13" t="s">
        <v>3</v>
      </c>
      <c r="DE13" t="s">
        <v>3</v>
      </c>
      <c r="DF13">
        <f t="shared" si="3"/>
        <v>289.70999999999998</v>
      </c>
      <c r="DG13">
        <f>ROUND(ROUND(AF13,2)*CX13,2)</f>
        <v>0</v>
      </c>
      <c r="DH13">
        <f>ROUND(ROUND(AG13,2)*CX13,2)</f>
        <v>0</v>
      </c>
      <c r="DI13">
        <f t="shared" si="4"/>
        <v>0</v>
      </c>
      <c r="DJ13">
        <f>DF13</f>
        <v>289.70999999999998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ROW(Source!A72)</f>
        <v>72</v>
      </c>
      <c r="B14">
        <v>427663415</v>
      </c>
      <c r="C14">
        <v>427663609</v>
      </c>
      <c r="D14">
        <v>405844724</v>
      </c>
      <c r="E14">
        <v>1080</v>
      </c>
      <c r="F14">
        <v>1</v>
      </c>
      <c r="G14">
        <v>1080</v>
      </c>
      <c r="H14">
        <v>1</v>
      </c>
      <c r="I14" t="s">
        <v>270</v>
      </c>
      <c r="J14" t="s">
        <v>3</v>
      </c>
      <c r="K14" t="s">
        <v>271</v>
      </c>
      <c r="L14">
        <v>1191</v>
      </c>
      <c r="N14">
        <v>1013</v>
      </c>
      <c r="O14" t="s">
        <v>272</v>
      </c>
      <c r="P14" t="s">
        <v>272</v>
      </c>
      <c r="Q14">
        <v>1</v>
      </c>
      <c r="W14">
        <v>0</v>
      </c>
      <c r="X14">
        <v>476480486</v>
      </c>
      <c r="Y14">
        <f t="shared" si="0"/>
        <v>6.08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6.08</v>
      </c>
      <c r="AU14" t="s">
        <v>3</v>
      </c>
      <c r="AV14">
        <v>1</v>
      </c>
      <c r="AW14">
        <v>2</v>
      </c>
      <c r="AX14">
        <v>427664496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ROUND(AT14*Source!I72*AH14*AL14,2)</f>
        <v>0</v>
      </c>
      <c r="CV14">
        <f>ROUND(Y14*Source!I72,9)</f>
        <v>1.3375999999999999</v>
      </c>
      <c r="CW14">
        <v>0</v>
      </c>
      <c r="CX14">
        <f>ROUND(Y14*Source!I72,9)</f>
        <v>1.3375999999999999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>ROUND(ROUND(AG14,2)*CX14,2)</f>
        <v>0</v>
      </c>
      <c r="DI14">
        <f t="shared" si="4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ROW(Source!A72)</f>
        <v>72</v>
      </c>
      <c r="B15">
        <v>427663415</v>
      </c>
      <c r="C15">
        <v>427663609</v>
      </c>
      <c r="D15">
        <v>405916219</v>
      </c>
      <c r="E15">
        <v>1</v>
      </c>
      <c r="F15">
        <v>1</v>
      </c>
      <c r="G15">
        <v>1080</v>
      </c>
      <c r="H15">
        <v>2</v>
      </c>
      <c r="I15" t="s">
        <v>281</v>
      </c>
      <c r="J15" t="s">
        <v>282</v>
      </c>
      <c r="K15" t="s">
        <v>283</v>
      </c>
      <c r="L15">
        <v>1368</v>
      </c>
      <c r="N15">
        <v>1011</v>
      </c>
      <c r="O15" t="s">
        <v>276</v>
      </c>
      <c r="P15" t="s">
        <v>276</v>
      </c>
      <c r="Q15">
        <v>1</v>
      </c>
      <c r="W15">
        <v>0</v>
      </c>
      <c r="X15">
        <v>-1985943078</v>
      </c>
      <c r="Y15">
        <f t="shared" si="0"/>
        <v>4.57</v>
      </c>
      <c r="AA15">
        <v>0</v>
      </c>
      <c r="AB15">
        <v>1513.56</v>
      </c>
      <c r="AC15">
        <v>758.78</v>
      </c>
      <c r="AD15">
        <v>0</v>
      </c>
      <c r="AE15">
        <v>0</v>
      </c>
      <c r="AF15">
        <v>83.1</v>
      </c>
      <c r="AG15">
        <v>12.62</v>
      </c>
      <c r="AH15">
        <v>0</v>
      </c>
      <c r="AI15">
        <v>1</v>
      </c>
      <c r="AJ15">
        <v>17.07</v>
      </c>
      <c r="AK15">
        <v>56.35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4.57</v>
      </c>
      <c r="AU15" t="s">
        <v>3</v>
      </c>
      <c r="AV15">
        <v>0</v>
      </c>
      <c r="AW15">
        <v>2</v>
      </c>
      <c r="AX15">
        <v>427664497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ROUND(Y15*Source!I72*DO15,9)</f>
        <v>12.688148</v>
      </c>
      <c r="CX15">
        <f>ROUND(Y15*Source!I72,9)</f>
        <v>1.0054000000000001</v>
      </c>
      <c r="CY15">
        <f>AB15</f>
        <v>1513.56</v>
      </c>
      <c r="CZ15">
        <f>AF15</f>
        <v>83.1</v>
      </c>
      <c r="DA15">
        <f>AJ15</f>
        <v>17.07</v>
      </c>
      <c r="DB15">
        <f t="shared" si="1"/>
        <v>379.77</v>
      </c>
      <c r="DC15">
        <f t="shared" si="2"/>
        <v>57.67</v>
      </c>
      <c r="DD15" t="s">
        <v>3</v>
      </c>
      <c r="DE15" t="s">
        <v>3</v>
      </c>
      <c r="DF15">
        <f t="shared" si="3"/>
        <v>0</v>
      </c>
      <c r="DG15">
        <f>ROUND(ROUND(AF15*AJ15,2)*CX15,2)</f>
        <v>1426.18</v>
      </c>
      <c r="DH15">
        <f>ROUND(ROUND(AG15*AK15,2)*CX15,2)</f>
        <v>714.98</v>
      </c>
      <c r="DI15">
        <f t="shared" si="4"/>
        <v>0</v>
      </c>
      <c r="DJ15">
        <f>DG15</f>
        <v>1426.18</v>
      </c>
      <c r="DK15">
        <v>0</v>
      </c>
      <c r="DL15" t="s">
        <v>277</v>
      </c>
      <c r="DM15">
        <v>0</v>
      </c>
      <c r="DN15" t="s">
        <v>272</v>
      </c>
      <c r="DO15">
        <v>12.62</v>
      </c>
    </row>
    <row r="16" spans="1:119" x14ac:dyDescent="0.2">
      <c r="A16">
        <f>ROW(Source!A72)</f>
        <v>72</v>
      </c>
      <c r="B16">
        <v>427663415</v>
      </c>
      <c r="C16">
        <v>427663609</v>
      </c>
      <c r="D16">
        <v>405884910</v>
      </c>
      <c r="E16">
        <v>1</v>
      </c>
      <c r="F16">
        <v>1</v>
      </c>
      <c r="G16">
        <v>1080</v>
      </c>
      <c r="H16">
        <v>3</v>
      </c>
      <c r="I16" t="s">
        <v>103</v>
      </c>
      <c r="J16" t="s">
        <v>106</v>
      </c>
      <c r="K16" t="s">
        <v>104</v>
      </c>
      <c r="L16">
        <v>1339</v>
      </c>
      <c r="N16">
        <v>1007</v>
      </c>
      <c r="O16" t="s">
        <v>105</v>
      </c>
      <c r="P16" t="s">
        <v>105</v>
      </c>
      <c r="Q16">
        <v>1</v>
      </c>
      <c r="W16">
        <v>0</v>
      </c>
      <c r="X16">
        <v>-931119886</v>
      </c>
      <c r="Y16">
        <f t="shared" si="0"/>
        <v>13.181818</v>
      </c>
      <c r="AA16">
        <v>1079.92</v>
      </c>
      <c r="AB16">
        <v>0</v>
      </c>
      <c r="AC16">
        <v>0</v>
      </c>
      <c r="AD16">
        <v>0</v>
      </c>
      <c r="AE16">
        <v>99.9</v>
      </c>
      <c r="AF16">
        <v>0</v>
      </c>
      <c r="AG16">
        <v>0</v>
      </c>
      <c r="AH16">
        <v>0</v>
      </c>
      <c r="AI16">
        <v>10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13.181818</v>
      </c>
      <c r="AU16" t="s">
        <v>3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ROUND(Y16*Source!I72,9)</f>
        <v>2.8999999600000002</v>
      </c>
      <c r="CY16">
        <f>AA16</f>
        <v>1079.92</v>
      </c>
      <c r="CZ16">
        <f>AE16</f>
        <v>99.9</v>
      </c>
      <c r="DA16">
        <f>AI16</f>
        <v>10</v>
      </c>
      <c r="DB16">
        <f t="shared" si="1"/>
        <v>1316.86</v>
      </c>
      <c r="DC16">
        <f t="shared" si="2"/>
        <v>0</v>
      </c>
      <c r="DD16" t="s">
        <v>3</v>
      </c>
      <c r="DE16" t="s">
        <v>3</v>
      </c>
      <c r="DF16">
        <f>ROUND(ROUND(AE16*AI16,2)*CX16,2)</f>
        <v>2897.1</v>
      </c>
      <c r="DG16">
        <f t="shared" ref="DG16:DG31" si="5">ROUND(ROUND(AF16,2)*CX16,2)</f>
        <v>0</v>
      </c>
      <c r="DH16">
        <f t="shared" ref="DH16:DH31" si="6">ROUND(ROUND(AG16,2)*CX16,2)</f>
        <v>0</v>
      </c>
      <c r="DI16">
        <f t="shared" si="4"/>
        <v>0</v>
      </c>
      <c r="DJ16">
        <f>DF16</f>
        <v>2897.1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ROW(Source!A75)</f>
        <v>75</v>
      </c>
      <c r="B17">
        <v>427663417</v>
      </c>
      <c r="C17">
        <v>427663617</v>
      </c>
      <c r="D17">
        <v>405844724</v>
      </c>
      <c r="E17">
        <v>1080</v>
      </c>
      <c r="F17">
        <v>1</v>
      </c>
      <c r="G17">
        <v>1080</v>
      </c>
      <c r="H17">
        <v>1</v>
      </c>
      <c r="I17" t="s">
        <v>270</v>
      </c>
      <c r="J17" t="s">
        <v>3</v>
      </c>
      <c r="K17" t="s">
        <v>271</v>
      </c>
      <c r="L17">
        <v>1191</v>
      </c>
      <c r="N17">
        <v>1013</v>
      </c>
      <c r="O17" t="s">
        <v>272</v>
      </c>
      <c r="P17" t="s">
        <v>272</v>
      </c>
      <c r="Q17">
        <v>1</v>
      </c>
      <c r="W17">
        <v>0</v>
      </c>
      <c r="X17">
        <v>476480486</v>
      </c>
      <c r="Y17">
        <f t="shared" si="0"/>
        <v>11.8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11.8</v>
      </c>
      <c r="AU17" t="s">
        <v>3</v>
      </c>
      <c r="AV17">
        <v>1</v>
      </c>
      <c r="AW17">
        <v>2</v>
      </c>
      <c r="AX17">
        <v>427705326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ROUND(AT17*Source!I75*AH17*AL17,2)</f>
        <v>0</v>
      </c>
      <c r="CV17">
        <f>ROUND(Y17*Source!I75,9)</f>
        <v>2.6479200000000001</v>
      </c>
      <c r="CW17">
        <v>0</v>
      </c>
      <c r="CX17">
        <f>ROUND(Y17*Source!I75,9)</f>
        <v>2.6479200000000001</v>
      </c>
      <c r="CY17">
        <f>AD17</f>
        <v>0</v>
      </c>
      <c r="CZ17">
        <f>AH17</f>
        <v>0</v>
      </c>
      <c r="DA17">
        <f>AL17</f>
        <v>1</v>
      </c>
      <c r="DB17">
        <f t="shared" si="1"/>
        <v>0</v>
      </c>
      <c r="DC17">
        <f t="shared" si="2"/>
        <v>0</v>
      </c>
      <c r="DD17" t="s">
        <v>3</v>
      </c>
      <c r="DE17" t="s">
        <v>3</v>
      </c>
      <c r="DF17">
        <f t="shared" ref="DF17:DF34" si="7">ROUND(ROUND(AE17,2)*CX17,2)</f>
        <v>0</v>
      </c>
      <c r="DG17">
        <f t="shared" si="5"/>
        <v>0</v>
      </c>
      <c r="DH17">
        <f t="shared" si="6"/>
        <v>0</v>
      </c>
      <c r="DI17">
        <f t="shared" si="4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ROW(Source!A75)</f>
        <v>75</v>
      </c>
      <c r="B18">
        <v>427663417</v>
      </c>
      <c r="C18">
        <v>427663617</v>
      </c>
      <c r="D18">
        <v>405916219</v>
      </c>
      <c r="E18">
        <v>1</v>
      </c>
      <c r="F18">
        <v>1</v>
      </c>
      <c r="G18">
        <v>1080</v>
      </c>
      <c r="H18">
        <v>2</v>
      </c>
      <c r="I18" t="s">
        <v>281</v>
      </c>
      <c r="J18" t="s">
        <v>282</v>
      </c>
      <c r="K18" t="s">
        <v>283</v>
      </c>
      <c r="L18">
        <v>1368</v>
      </c>
      <c r="N18">
        <v>1011</v>
      </c>
      <c r="O18" t="s">
        <v>276</v>
      </c>
      <c r="P18" t="s">
        <v>276</v>
      </c>
      <c r="Q18">
        <v>1</v>
      </c>
      <c r="W18">
        <v>0</v>
      </c>
      <c r="X18">
        <v>-1985943078</v>
      </c>
      <c r="Y18">
        <f t="shared" si="0"/>
        <v>0.51</v>
      </c>
      <c r="AA18">
        <v>0</v>
      </c>
      <c r="AB18">
        <v>88.67</v>
      </c>
      <c r="AC18">
        <v>13.47</v>
      </c>
      <c r="AD18">
        <v>0</v>
      </c>
      <c r="AE18">
        <v>0</v>
      </c>
      <c r="AF18">
        <v>83.1</v>
      </c>
      <c r="AG18">
        <v>12.62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0.51</v>
      </c>
      <c r="AU18" t="s">
        <v>3</v>
      </c>
      <c r="AV18">
        <v>0</v>
      </c>
      <c r="AW18">
        <v>2</v>
      </c>
      <c r="AX18">
        <v>427705327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ROUND(Y18*Source!I75*DO18,9)</f>
        <v>1.4442832800000001</v>
      </c>
      <c r="CX18">
        <f>ROUND(Y18*Source!I75,9)</f>
        <v>0.114444</v>
      </c>
      <c r="CY18">
        <f>AB18</f>
        <v>88.67</v>
      </c>
      <c r="CZ18">
        <f>AF18</f>
        <v>83.1</v>
      </c>
      <c r="DA18">
        <f>AJ18</f>
        <v>1</v>
      </c>
      <c r="DB18">
        <f t="shared" si="1"/>
        <v>42.38</v>
      </c>
      <c r="DC18">
        <f t="shared" si="2"/>
        <v>6.44</v>
      </c>
      <c r="DD18" t="s">
        <v>3</v>
      </c>
      <c r="DE18" t="s">
        <v>3</v>
      </c>
      <c r="DF18">
        <f t="shared" si="7"/>
        <v>0</v>
      </c>
      <c r="DG18">
        <f t="shared" si="5"/>
        <v>9.51</v>
      </c>
      <c r="DH18">
        <f t="shared" si="6"/>
        <v>1.44</v>
      </c>
      <c r="DI18">
        <f t="shared" si="4"/>
        <v>0</v>
      </c>
      <c r="DJ18">
        <f>DG18</f>
        <v>9.51</v>
      </c>
      <c r="DK18">
        <v>0</v>
      </c>
      <c r="DL18" t="s">
        <v>277</v>
      </c>
      <c r="DM18">
        <v>0</v>
      </c>
      <c r="DN18" t="s">
        <v>272</v>
      </c>
      <c r="DO18">
        <v>12.62</v>
      </c>
    </row>
    <row r="19" spans="1:119" x14ac:dyDescent="0.2">
      <c r="A19">
        <f>ROW(Source!A75)</f>
        <v>75</v>
      </c>
      <c r="B19">
        <v>427663417</v>
      </c>
      <c r="C19">
        <v>427663617</v>
      </c>
      <c r="D19">
        <v>405915538</v>
      </c>
      <c r="E19">
        <v>1</v>
      </c>
      <c r="F19">
        <v>1</v>
      </c>
      <c r="G19">
        <v>1080</v>
      </c>
      <c r="H19">
        <v>2</v>
      </c>
      <c r="I19" t="s">
        <v>284</v>
      </c>
      <c r="J19" t="s">
        <v>285</v>
      </c>
      <c r="K19" t="s">
        <v>286</v>
      </c>
      <c r="L19">
        <v>1368</v>
      </c>
      <c r="N19">
        <v>1011</v>
      </c>
      <c r="O19" t="s">
        <v>276</v>
      </c>
      <c r="P19" t="s">
        <v>276</v>
      </c>
      <c r="Q19">
        <v>1</v>
      </c>
      <c r="W19">
        <v>0</v>
      </c>
      <c r="X19">
        <v>-613137510</v>
      </c>
      <c r="Y19">
        <f t="shared" si="0"/>
        <v>2.77</v>
      </c>
      <c r="AA19">
        <v>0</v>
      </c>
      <c r="AB19">
        <v>2.42</v>
      </c>
      <c r="AC19">
        <v>0</v>
      </c>
      <c r="AD19">
        <v>0</v>
      </c>
      <c r="AE19">
        <v>0</v>
      </c>
      <c r="AF19">
        <v>2.27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2.77</v>
      </c>
      <c r="AU19" t="s">
        <v>3</v>
      </c>
      <c r="AV19">
        <v>0</v>
      </c>
      <c r="AW19">
        <v>2</v>
      </c>
      <c r="AX19">
        <v>427705328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ROUND(Y19*Source!I75*DO19,9)</f>
        <v>0</v>
      </c>
      <c r="CX19">
        <f>ROUND(Y19*Source!I75,9)</f>
        <v>0.62158800000000003</v>
      </c>
      <c r="CY19">
        <f>AB19</f>
        <v>2.42</v>
      </c>
      <c r="CZ19">
        <f>AF19</f>
        <v>2.27</v>
      </c>
      <c r="DA19">
        <f>AJ19</f>
        <v>1</v>
      </c>
      <c r="DB19">
        <f t="shared" si="1"/>
        <v>6.29</v>
      </c>
      <c r="DC19">
        <f t="shared" si="2"/>
        <v>0</v>
      </c>
      <c r="DD19" t="s">
        <v>3</v>
      </c>
      <c r="DE19" t="s">
        <v>3</v>
      </c>
      <c r="DF19">
        <f t="shared" si="7"/>
        <v>0</v>
      </c>
      <c r="DG19">
        <f t="shared" si="5"/>
        <v>1.41</v>
      </c>
      <c r="DH19">
        <f t="shared" si="6"/>
        <v>0</v>
      </c>
      <c r="DI19">
        <f t="shared" si="4"/>
        <v>0</v>
      </c>
      <c r="DJ19">
        <f>DG19</f>
        <v>1.41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ROW(Source!A75)</f>
        <v>75</v>
      </c>
      <c r="B20">
        <v>427663417</v>
      </c>
      <c r="C20">
        <v>427663617</v>
      </c>
      <c r="D20">
        <v>405915548</v>
      </c>
      <c r="E20">
        <v>1</v>
      </c>
      <c r="F20">
        <v>1</v>
      </c>
      <c r="G20">
        <v>1080</v>
      </c>
      <c r="H20">
        <v>2</v>
      </c>
      <c r="I20" t="s">
        <v>287</v>
      </c>
      <c r="J20" t="s">
        <v>288</v>
      </c>
      <c r="K20" t="s">
        <v>289</v>
      </c>
      <c r="L20">
        <v>1368</v>
      </c>
      <c r="N20">
        <v>1011</v>
      </c>
      <c r="O20" t="s">
        <v>276</v>
      </c>
      <c r="P20" t="s">
        <v>276</v>
      </c>
      <c r="Q20">
        <v>1</v>
      </c>
      <c r="W20">
        <v>0</v>
      </c>
      <c r="X20">
        <v>-1666610636</v>
      </c>
      <c r="Y20">
        <f t="shared" si="0"/>
        <v>2.77</v>
      </c>
      <c r="AA20">
        <v>0</v>
      </c>
      <c r="AB20">
        <v>0.78</v>
      </c>
      <c r="AC20">
        <v>0</v>
      </c>
      <c r="AD20">
        <v>0</v>
      </c>
      <c r="AE20">
        <v>0</v>
      </c>
      <c r="AF20">
        <v>0.73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2.77</v>
      </c>
      <c r="AU20" t="s">
        <v>3</v>
      </c>
      <c r="AV20">
        <v>0</v>
      </c>
      <c r="AW20">
        <v>2</v>
      </c>
      <c r="AX20">
        <v>427705329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ROUND(Y20*Source!I75*DO20,9)</f>
        <v>0</v>
      </c>
      <c r="CX20">
        <f>ROUND(Y20*Source!I75,9)</f>
        <v>0.62158800000000003</v>
      </c>
      <c r="CY20">
        <f>AB20</f>
        <v>0.78</v>
      </c>
      <c r="CZ20">
        <f>AF20</f>
        <v>0.73</v>
      </c>
      <c r="DA20">
        <f>AJ20</f>
        <v>1</v>
      </c>
      <c r="DB20">
        <f t="shared" si="1"/>
        <v>2.02</v>
      </c>
      <c r="DC20">
        <f t="shared" si="2"/>
        <v>0</v>
      </c>
      <c r="DD20" t="s">
        <v>3</v>
      </c>
      <c r="DE20" t="s">
        <v>3</v>
      </c>
      <c r="DF20">
        <f t="shared" si="7"/>
        <v>0</v>
      </c>
      <c r="DG20">
        <f t="shared" si="5"/>
        <v>0.45</v>
      </c>
      <c r="DH20">
        <f t="shared" si="6"/>
        <v>0</v>
      </c>
      <c r="DI20">
        <f t="shared" si="4"/>
        <v>0</v>
      </c>
      <c r="DJ20">
        <f>DG20</f>
        <v>0.45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ROW(Source!A75)</f>
        <v>75</v>
      </c>
      <c r="B21">
        <v>427663417</v>
      </c>
      <c r="C21">
        <v>427663617</v>
      </c>
      <c r="D21">
        <v>405885119</v>
      </c>
      <c r="E21">
        <v>1</v>
      </c>
      <c r="F21">
        <v>1</v>
      </c>
      <c r="G21">
        <v>1080</v>
      </c>
      <c r="H21">
        <v>3</v>
      </c>
      <c r="I21" t="s">
        <v>290</v>
      </c>
      <c r="J21" t="s">
        <v>291</v>
      </c>
      <c r="K21" t="s">
        <v>292</v>
      </c>
      <c r="L21">
        <v>1348</v>
      </c>
      <c r="N21">
        <v>1009</v>
      </c>
      <c r="O21" t="s">
        <v>193</v>
      </c>
      <c r="P21" t="s">
        <v>193</v>
      </c>
      <c r="Q21">
        <v>1000</v>
      </c>
      <c r="W21">
        <v>0</v>
      </c>
      <c r="X21">
        <v>1286623552</v>
      </c>
      <c r="Y21">
        <f t="shared" si="0"/>
        <v>1E-3</v>
      </c>
      <c r="AA21">
        <v>7832.98</v>
      </c>
      <c r="AB21">
        <v>0</v>
      </c>
      <c r="AC21">
        <v>0</v>
      </c>
      <c r="AD21">
        <v>0</v>
      </c>
      <c r="AE21">
        <v>7246.05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1E-3</v>
      </c>
      <c r="AU21" t="s">
        <v>3</v>
      </c>
      <c r="AV21">
        <v>0</v>
      </c>
      <c r="AW21">
        <v>2</v>
      </c>
      <c r="AX21">
        <v>427705330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ROUND(Y21*Source!I75,9)</f>
        <v>2.2440000000000001E-4</v>
      </c>
      <c r="CY21">
        <f t="shared" ref="CY21:CY30" si="8">AA21</f>
        <v>7832.98</v>
      </c>
      <c r="CZ21">
        <f t="shared" ref="CZ21:CZ30" si="9">AE21</f>
        <v>7246.05</v>
      </c>
      <c r="DA21">
        <f t="shared" ref="DA21:DA30" si="10">AI21</f>
        <v>1</v>
      </c>
      <c r="DB21">
        <f t="shared" si="1"/>
        <v>7.25</v>
      </c>
      <c r="DC21">
        <f t="shared" si="2"/>
        <v>0</v>
      </c>
      <c r="DD21" t="s">
        <v>3</v>
      </c>
      <c r="DE21" t="s">
        <v>3</v>
      </c>
      <c r="DF21">
        <f t="shared" si="7"/>
        <v>1.63</v>
      </c>
      <c r="DG21">
        <f t="shared" si="5"/>
        <v>0</v>
      </c>
      <c r="DH21">
        <f t="shared" si="6"/>
        <v>0</v>
      </c>
      <c r="DI21">
        <f t="shared" si="4"/>
        <v>0</v>
      </c>
      <c r="DJ21">
        <f t="shared" ref="DJ21:DJ30" si="11">DF21</f>
        <v>1.63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ROW(Source!A75)</f>
        <v>75</v>
      </c>
      <c r="B22">
        <v>427663417</v>
      </c>
      <c r="C22">
        <v>427663617</v>
      </c>
      <c r="D22">
        <v>405885136</v>
      </c>
      <c r="E22">
        <v>1</v>
      </c>
      <c r="F22">
        <v>1</v>
      </c>
      <c r="G22">
        <v>1080</v>
      </c>
      <c r="H22">
        <v>3</v>
      </c>
      <c r="I22" t="s">
        <v>293</v>
      </c>
      <c r="J22" t="s">
        <v>294</v>
      </c>
      <c r="K22" t="s">
        <v>295</v>
      </c>
      <c r="L22">
        <v>1348</v>
      </c>
      <c r="N22">
        <v>1009</v>
      </c>
      <c r="O22" t="s">
        <v>193</v>
      </c>
      <c r="P22" t="s">
        <v>193</v>
      </c>
      <c r="Q22">
        <v>1000</v>
      </c>
      <c r="W22">
        <v>0</v>
      </c>
      <c r="X22">
        <v>-1046938798</v>
      </c>
      <c r="Y22">
        <f t="shared" si="0"/>
        <v>0.01</v>
      </c>
      <c r="AA22">
        <v>10641.7</v>
      </c>
      <c r="AB22">
        <v>0</v>
      </c>
      <c r="AC22">
        <v>0</v>
      </c>
      <c r="AD22">
        <v>0</v>
      </c>
      <c r="AE22">
        <v>9844.31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0.01</v>
      </c>
      <c r="AU22" t="s">
        <v>3</v>
      </c>
      <c r="AV22">
        <v>0</v>
      </c>
      <c r="AW22">
        <v>2</v>
      </c>
      <c r="AX22">
        <v>427705331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ROUND(Y22*Source!I75,9)</f>
        <v>2.2439999999999999E-3</v>
      </c>
      <c r="CY22">
        <f t="shared" si="8"/>
        <v>10641.7</v>
      </c>
      <c r="CZ22">
        <f t="shared" si="9"/>
        <v>9844.31</v>
      </c>
      <c r="DA22">
        <f t="shared" si="10"/>
        <v>1</v>
      </c>
      <c r="DB22">
        <f t="shared" si="1"/>
        <v>98.44</v>
      </c>
      <c r="DC22">
        <f t="shared" si="2"/>
        <v>0</v>
      </c>
      <c r="DD22" t="s">
        <v>3</v>
      </c>
      <c r="DE22" t="s">
        <v>3</v>
      </c>
      <c r="DF22">
        <f t="shared" si="7"/>
        <v>22.09</v>
      </c>
      <c r="DG22">
        <f t="shared" si="5"/>
        <v>0</v>
      </c>
      <c r="DH22">
        <f t="shared" si="6"/>
        <v>0</v>
      </c>
      <c r="DI22">
        <f t="shared" si="4"/>
        <v>0</v>
      </c>
      <c r="DJ22">
        <f t="shared" si="11"/>
        <v>22.09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ROW(Source!A75)</f>
        <v>75</v>
      </c>
      <c r="B23">
        <v>427663417</v>
      </c>
      <c r="C23">
        <v>427663617</v>
      </c>
      <c r="D23">
        <v>405884718</v>
      </c>
      <c r="E23">
        <v>1</v>
      </c>
      <c r="F23">
        <v>1</v>
      </c>
      <c r="G23">
        <v>1080</v>
      </c>
      <c r="H23">
        <v>3</v>
      </c>
      <c r="I23" t="s">
        <v>296</v>
      </c>
      <c r="J23" t="s">
        <v>297</v>
      </c>
      <c r="K23" t="s">
        <v>298</v>
      </c>
      <c r="L23">
        <v>1348</v>
      </c>
      <c r="N23">
        <v>1009</v>
      </c>
      <c r="O23" t="s">
        <v>193</v>
      </c>
      <c r="P23" t="s">
        <v>193</v>
      </c>
      <c r="Q23">
        <v>1000</v>
      </c>
      <c r="W23">
        <v>0</v>
      </c>
      <c r="X23">
        <v>356473523</v>
      </c>
      <c r="Y23">
        <f t="shared" si="0"/>
        <v>2.5000000000000001E-4</v>
      </c>
      <c r="AA23">
        <v>17528.240000000002</v>
      </c>
      <c r="AB23">
        <v>0</v>
      </c>
      <c r="AC23">
        <v>0</v>
      </c>
      <c r="AD23">
        <v>0</v>
      </c>
      <c r="AE23">
        <v>16214.84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2.5000000000000001E-4</v>
      </c>
      <c r="AU23" t="s">
        <v>3</v>
      </c>
      <c r="AV23">
        <v>0</v>
      </c>
      <c r="AW23">
        <v>2</v>
      </c>
      <c r="AX23">
        <v>427705332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ROUND(Y23*Source!I75,9)</f>
        <v>5.6100000000000002E-5</v>
      </c>
      <c r="CY23">
        <f t="shared" si="8"/>
        <v>17528.240000000002</v>
      </c>
      <c r="CZ23">
        <f t="shared" si="9"/>
        <v>16214.84</v>
      </c>
      <c r="DA23">
        <f t="shared" si="10"/>
        <v>1</v>
      </c>
      <c r="DB23">
        <f t="shared" si="1"/>
        <v>4.05</v>
      </c>
      <c r="DC23">
        <f t="shared" si="2"/>
        <v>0</v>
      </c>
      <c r="DD23" t="s">
        <v>3</v>
      </c>
      <c r="DE23" t="s">
        <v>3</v>
      </c>
      <c r="DF23">
        <f t="shared" si="7"/>
        <v>0.91</v>
      </c>
      <c r="DG23">
        <f t="shared" si="5"/>
        <v>0</v>
      </c>
      <c r="DH23">
        <f t="shared" si="6"/>
        <v>0</v>
      </c>
      <c r="DI23">
        <f t="shared" si="4"/>
        <v>0</v>
      </c>
      <c r="DJ23">
        <f t="shared" si="11"/>
        <v>0.91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ROW(Source!A75)</f>
        <v>75</v>
      </c>
      <c r="B24">
        <v>427663417</v>
      </c>
      <c r="C24">
        <v>427663617</v>
      </c>
      <c r="D24">
        <v>405884725</v>
      </c>
      <c r="E24">
        <v>1</v>
      </c>
      <c r="F24">
        <v>1</v>
      </c>
      <c r="G24">
        <v>1080</v>
      </c>
      <c r="H24">
        <v>3</v>
      </c>
      <c r="I24" t="s">
        <v>299</v>
      </c>
      <c r="J24" t="s">
        <v>300</v>
      </c>
      <c r="K24" t="s">
        <v>301</v>
      </c>
      <c r="L24">
        <v>1348</v>
      </c>
      <c r="N24">
        <v>1009</v>
      </c>
      <c r="O24" t="s">
        <v>193</v>
      </c>
      <c r="P24" t="s">
        <v>193</v>
      </c>
      <c r="Q24">
        <v>1000</v>
      </c>
      <c r="W24">
        <v>0</v>
      </c>
      <c r="X24">
        <v>-1496526477</v>
      </c>
      <c r="Y24">
        <f t="shared" si="0"/>
        <v>6.0000000000000002E-5</v>
      </c>
      <c r="AA24">
        <v>12143.54</v>
      </c>
      <c r="AB24">
        <v>0</v>
      </c>
      <c r="AC24">
        <v>0</v>
      </c>
      <c r="AD24">
        <v>0</v>
      </c>
      <c r="AE24">
        <v>11233.62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6.0000000000000002E-5</v>
      </c>
      <c r="AU24" t="s">
        <v>3</v>
      </c>
      <c r="AV24">
        <v>0</v>
      </c>
      <c r="AW24">
        <v>2</v>
      </c>
      <c r="AX24">
        <v>427705333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ROUND(Y24*Source!I75,9)</f>
        <v>1.3464E-5</v>
      </c>
      <c r="CY24">
        <f t="shared" si="8"/>
        <v>12143.54</v>
      </c>
      <c r="CZ24">
        <f t="shared" si="9"/>
        <v>11233.62</v>
      </c>
      <c r="DA24">
        <f t="shared" si="10"/>
        <v>1</v>
      </c>
      <c r="DB24">
        <f t="shared" si="1"/>
        <v>0.67</v>
      </c>
      <c r="DC24">
        <f t="shared" si="2"/>
        <v>0</v>
      </c>
      <c r="DD24" t="s">
        <v>3</v>
      </c>
      <c r="DE24" t="s">
        <v>3</v>
      </c>
      <c r="DF24">
        <f t="shared" si="7"/>
        <v>0.15</v>
      </c>
      <c r="DG24">
        <f t="shared" si="5"/>
        <v>0</v>
      </c>
      <c r="DH24">
        <f t="shared" si="6"/>
        <v>0</v>
      </c>
      <c r="DI24">
        <f t="shared" si="4"/>
        <v>0</v>
      </c>
      <c r="DJ24">
        <f t="shared" si="11"/>
        <v>0.15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ROW(Source!A75)</f>
        <v>75</v>
      </c>
      <c r="B25">
        <v>427663417</v>
      </c>
      <c r="C25">
        <v>427663617</v>
      </c>
      <c r="D25">
        <v>405891236</v>
      </c>
      <c r="E25">
        <v>1</v>
      </c>
      <c r="F25">
        <v>1</v>
      </c>
      <c r="G25">
        <v>1080</v>
      </c>
      <c r="H25">
        <v>3</v>
      </c>
      <c r="I25" t="s">
        <v>302</v>
      </c>
      <c r="J25" t="s">
        <v>303</v>
      </c>
      <c r="K25" t="s">
        <v>304</v>
      </c>
      <c r="L25">
        <v>1346</v>
      </c>
      <c r="N25">
        <v>1009</v>
      </c>
      <c r="O25" t="s">
        <v>233</v>
      </c>
      <c r="P25" t="s">
        <v>233</v>
      </c>
      <c r="Q25">
        <v>1</v>
      </c>
      <c r="W25">
        <v>0</v>
      </c>
      <c r="X25">
        <v>1537936782</v>
      </c>
      <c r="Y25">
        <f t="shared" si="0"/>
        <v>0.8</v>
      </c>
      <c r="AA25">
        <v>27.89</v>
      </c>
      <c r="AB25">
        <v>0</v>
      </c>
      <c r="AC25">
        <v>0</v>
      </c>
      <c r="AD25">
        <v>0</v>
      </c>
      <c r="AE25">
        <v>25.8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0.8</v>
      </c>
      <c r="AU25" t="s">
        <v>3</v>
      </c>
      <c r="AV25">
        <v>0</v>
      </c>
      <c r="AW25">
        <v>2</v>
      </c>
      <c r="AX25">
        <v>427705334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ROUND(Y25*Source!I75,9)</f>
        <v>0.17952000000000001</v>
      </c>
      <c r="CY25">
        <f t="shared" si="8"/>
        <v>27.89</v>
      </c>
      <c r="CZ25">
        <f t="shared" si="9"/>
        <v>25.8</v>
      </c>
      <c r="DA25">
        <f t="shared" si="10"/>
        <v>1</v>
      </c>
      <c r="DB25">
        <f t="shared" si="1"/>
        <v>20.64</v>
      </c>
      <c r="DC25">
        <f t="shared" si="2"/>
        <v>0</v>
      </c>
      <c r="DD25" t="s">
        <v>3</v>
      </c>
      <c r="DE25" t="s">
        <v>3</v>
      </c>
      <c r="DF25">
        <f t="shared" si="7"/>
        <v>4.63</v>
      </c>
      <c r="DG25">
        <f t="shared" si="5"/>
        <v>0</v>
      </c>
      <c r="DH25">
        <f t="shared" si="6"/>
        <v>0</v>
      </c>
      <c r="DI25">
        <f t="shared" si="4"/>
        <v>0</v>
      </c>
      <c r="DJ25">
        <f t="shared" si="11"/>
        <v>4.63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ROW(Source!A75)</f>
        <v>75</v>
      </c>
      <c r="B26">
        <v>427663417</v>
      </c>
      <c r="C26">
        <v>427663617</v>
      </c>
      <c r="D26">
        <v>405885027</v>
      </c>
      <c r="E26">
        <v>1</v>
      </c>
      <c r="F26">
        <v>1</v>
      </c>
      <c r="G26">
        <v>1080</v>
      </c>
      <c r="H26">
        <v>3</v>
      </c>
      <c r="I26" t="s">
        <v>305</v>
      </c>
      <c r="J26" t="s">
        <v>306</v>
      </c>
      <c r="K26" t="s">
        <v>307</v>
      </c>
      <c r="L26">
        <v>1348</v>
      </c>
      <c r="N26">
        <v>1009</v>
      </c>
      <c r="O26" t="s">
        <v>193</v>
      </c>
      <c r="P26" t="s">
        <v>193</v>
      </c>
      <c r="Q26">
        <v>1000</v>
      </c>
      <c r="W26">
        <v>0</v>
      </c>
      <c r="X26">
        <v>-1942970469</v>
      </c>
      <c r="Y26">
        <f t="shared" si="0"/>
        <v>4.0000000000000003E-5</v>
      </c>
      <c r="AA26">
        <v>8619.5400000000009</v>
      </c>
      <c r="AB26">
        <v>0</v>
      </c>
      <c r="AC26">
        <v>0</v>
      </c>
      <c r="AD26">
        <v>0</v>
      </c>
      <c r="AE26">
        <v>7973.67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4.0000000000000003E-5</v>
      </c>
      <c r="AU26" t="s">
        <v>3</v>
      </c>
      <c r="AV26">
        <v>0</v>
      </c>
      <c r="AW26">
        <v>2</v>
      </c>
      <c r="AX26">
        <v>427705335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ROUND(Y26*Source!I75,9)</f>
        <v>8.9760000000000001E-6</v>
      </c>
      <c r="CY26">
        <f t="shared" si="8"/>
        <v>8619.5400000000009</v>
      </c>
      <c r="CZ26">
        <f t="shared" si="9"/>
        <v>7973.67</v>
      </c>
      <c r="DA26">
        <f t="shared" si="10"/>
        <v>1</v>
      </c>
      <c r="DB26">
        <f t="shared" si="1"/>
        <v>0.32</v>
      </c>
      <c r="DC26">
        <f t="shared" si="2"/>
        <v>0</v>
      </c>
      <c r="DD26" t="s">
        <v>3</v>
      </c>
      <c r="DE26" t="s">
        <v>3</v>
      </c>
      <c r="DF26">
        <f t="shared" si="7"/>
        <v>7.0000000000000007E-2</v>
      </c>
      <c r="DG26">
        <f t="shared" si="5"/>
        <v>0</v>
      </c>
      <c r="DH26">
        <f t="shared" si="6"/>
        <v>0</v>
      </c>
      <c r="DI26">
        <f t="shared" si="4"/>
        <v>0</v>
      </c>
      <c r="DJ26">
        <f t="shared" si="11"/>
        <v>7.0000000000000007E-2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ROW(Source!A75)</f>
        <v>75</v>
      </c>
      <c r="B27">
        <v>427663417</v>
      </c>
      <c r="C27">
        <v>427663617</v>
      </c>
      <c r="D27">
        <v>405908280</v>
      </c>
      <c r="E27">
        <v>1</v>
      </c>
      <c r="F27">
        <v>1</v>
      </c>
      <c r="G27">
        <v>1080</v>
      </c>
      <c r="H27">
        <v>3</v>
      </c>
      <c r="I27" t="s">
        <v>308</v>
      </c>
      <c r="J27" t="s">
        <v>309</v>
      </c>
      <c r="K27" t="s">
        <v>310</v>
      </c>
      <c r="L27">
        <v>1356</v>
      </c>
      <c r="N27">
        <v>1010</v>
      </c>
      <c r="O27" t="s">
        <v>177</v>
      </c>
      <c r="P27" t="s">
        <v>177</v>
      </c>
      <c r="Q27">
        <v>1000</v>
      </c>
      <c r="W27">
        <v>0</v>
      </c>
      <c r="X27">
        <v>-1221558404</v>
      </c>
      <c r="Y27">
        <f t="shared" si="0"/>
        <v>4.1000000000000003E-3</v>
      </c>
      <c r="AA27">
        <v>245.02</v>
      </c>
      <c r="AB27">
        <v>0</v>
      </c>
      <c r="AC27">
        <v>0</v>
      </c>
      <c r="AD27">
        <v>0</v>
      </c>
      <c r="AE27">
        <v>226.66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4.1000000000000003E-3</v>
      </c>
      <c r="AU27" t="s">
        <v>3</v>
      </c>
      <c r="AV27">
        <v>0</v>
      </c>
      <c r="AW27">
        <v>2</v>
      </c>
      <c r="AX27">
        <v>427705336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ROUND(Y27*Source!I75,9)</f>
        <v>9.2004000000000001E-4</v>
      </c>
      <c r="CY27">
        <f t="shared" si="8"/>
        <v>245.02</v>
      </c>
      <c r="CZ27">
        <f t="shared" si="9"/>
        <v>226.66</v>
      </c>
      <c r="DA27">
        <f t="shared" si="10"/>
        <v>1</v>
      </c>
      <c r="DB27">
        <f t="shared" si="1"/>
        <v>0.93</v>
      </c>
      <c r="DC27">
        <f t="shared" si="2"/>
        <v>0</v>
      </c>
      <c r="DD27" t="s">
        <v>3</v>
      </c>
      <c r="DE27" t="s">
        <v>3</v>
      </c>
      <c r="DF27">
        <f t="shared" si="7"/>
        <v>0.21</v>
      </c>
      <c r="DG27">
        <f t="shared" si="5"/>
        <v>0</v>
      </c>
      <c r="DH27">
        <f t="shared" si="6"/>
        <v>0</v>
      </c>
      <c r="DI27">
        <f t="shared" si="4"/>
        <v>0</v>
      </c>
      <c r="DJ27">
        <f t="shared" si="11"/>
        <v>0.21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ROW(Source!A75)</f>
        <v>75</v>
      </c>
      <c r="B28">
        <v>427663417</v>
      </c>
      <c r="C28">
        <v>427663617</v>
      </c>
      <c r="D28">
        <v>405907941</v>
      </c>
      <c r="E28">
        <v>1</v>
      </c>
      <c r="F28">
        <v>1</v>
      </c>
      <c r="G28">
        <v>1080</v>
      </c>
      <c r="H28">
        <v>3</v>
      </c>
      <c r="I28" t="s">
        <v>311</v>
      </c>
      <c r="J28" t="s">
        <v>312</v>
      </c>
      <c r="K28" t="s">
        <v>313</v>
      </c>
      <c r="L28">
        <v>1301</v>
      </c>
      <c r="N28">
        <v>1003</v>
      </c>
      <c r="O28" t="s">
        <v>140</v>
      </c>
      <c r="P28" t="s">
        <v>140</v>
      </c>
      <c r="Q28">
        <v>1</v>
      </c>
      <c r="W28">
        <v>0</v>
      </c>
      <c r="X28">
        <v>-949506742</v>
      </c>
      <c r="Y28">
        <f t="shared" si="0"/>
        <v>0.96</v>
      </c>
      <c r="AA28">
        <v>0.76</v>
      </c>
      <c r="AB28">
        <v>0</v>
      </c>
      <c r="AC28">
        <v>0</v>
      </c>
      <c r="AD28">
        <v>0</v>
      </c>
      <c r="AE28">
        <v>0.7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0.96</v>
      </c>
      <c r="AU28" t="s">
        <v>3</v>
      </c>
      <c r="AV28">
        <v>0</v>
      </c>
      <c r="AW28">
        <v>2</v>
      </c>
      <c r="AX28">
        <v>427705337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ROUND(Y28*Source!I75,9)</f>
        <v>0.215424</v>
      </c>
      <c r="CY28">
        <f t="shared" si="8"/>
        <v>0.76</v>
      </c>
      <c r="CZ28">
        <f t="shared" si="9"/>
        <v>0.7</v>
      </c>
      <c r="DA28">
        <f t="shared" si="10"/>
        <v>1</v>
      </c>
      <c r="DB28">
        <f t="shared" si="1"/>
        <v>0.67</v>
      </c>
      <c r="DC28">
        <f t="shared" si="2"/>
        <v>0</v>
      </c>
      <c r="DD28" t="s">
        <v>3</v>
      </c>
      <c r="DE28" t="s">
        <v>3</v>
      </c>
      <c r="DF28">
        <f t="shared" si="7"/>
        <v>0.15</v>
      </c>
      <c r="DG28">
        <f t="shared" si="5"/>
        <v>0</v>
      </c>
      <c r="DH28">
        <f t="shared" si="6"/>
        <v>0</v>
      </c>
      <c r="DI28">
        <f t="shared" si="4"/>
        <v>0</v>
      </c>
      <c r="DJ28">
        <f t="shared" si="11"/>
        <v>0.15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ROW(Source!A75)</f>
        <v>75</v>
      </c>
      <c r="B29">
        <v>427663417</v>
      </c>
      <c r="C29">
        <v>427663617</v>
      </c>
      <c r="D29">
        <v>405907943</v>
      </c>
      <c r="E29">
        <v>1</v>
      </c>
      <c r="F29">
        <v>1</v>
      </c>
      <c r="G29">
        <v>1080</v>
      </c>
      <c r="H29">
        <v>3</v>
      </c>
      <c r="I29" t="s">
        <v>314</v>
      </c>
      <c r="J29" t="s">
        <v>315</v>
      </c>
      <c r="K29" t="s">
        <v>316</v>
      </c>
      <c r="L29">
        <v>1356</v>
      </c>
      <c r="N29">
        <v>1010</v>
      </c>
      <c r="O29" t="s">
        <v>177</v>
      </c>
      <c r="P29" t="s">
        <v>177</v>
      </c>
      <c r="Q29">
        <v>1000</v>
      </c>
      <c r="W29">
        <v>0</v>
      </c>
      <c r="X29">
        <v>-510359138</v>
      </c>
      <c r="Y29">
        <f t="shared" si="0"/>
        <v>8.3199999999999993E-3</v>
      </c>
      <c r="AA29">
        <v>6.96</v>
      </c>
      <c r="AB29">
        <v>0</v>
      </c>
      <c r="AC29">
        <v>0</v>
      </c>
      <c r="AD29">
        <v>0</v>
      </c>
      <c r="AE29">
        <v>6.44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8.3199999999999993E-3</v>
      </c>
      <c r="AU29" t="s">
        <v>3</v>
      </c>
      <c r="AV29">
        <v>0</v>
      </c>
      <c r="AW29">
        <v>2</v>
      </c>
      <c r="AX29">
        <v>427705338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ROUND(Y29*Source!I75,9)</f>
        <v>1.8670080000000001E-3</v>
      </c>
      <c r="CY29">
        <f t="shared" si="8"/>
        <v>6.96</v>
      </c>
      <c r="CZ29">
        <f t="shared" si="9"/>
        <v>6.44</v>
      </c>
      <c r="DA29">
        <f t="shared" si="10"/>
        <v>1</v>
      </c>
      <c r="DB29">
        <f t="shared" si="1"/>
        <v>0.05</v>
      </c>
      <c r="DC29">
        <f t="shared" si="2"/>
        <v>0</v>
      </c>
      <c r="DD29" t="s">
        <v>3</v>
      </c>
      <c r="DE29" t="s">
        <v>3</v>
      </c>
      <c r="DF29">
        <f t="shared" si="7"/>
        <v>0.01</v>
      </c>
      <c r="DG29">
        <f t="shared" si="5"/>
        <v>0</v>
      </c>
      <c r="DH29">
        <f t="shared" si="6"/>
        <v>0</v>
      </c>
      <c r="DI29">
        <f t="shared" si="4"/>
        <v>0</v>
      </c>
      <c r="DJ29">
        <f t="shared" si="11"/>
        <v>0.01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ROW(Source!A75)</f>
        <v>75</v>
      </c>
      <c r="B30">
        <v>427663417</v>
      </c>
      <c r="C30">
        <v>427663617</v>
      </c>
      <c r="D30">
        <v>405860250</v>
      </c>
      <c r="E30">
        <v>1080</v>
      </c>
      <c r="F30">
        <v>1</v>
      </c>
      <c r="G30">
        <v>1080</v>
      </c>
      <c r="H30">
        <v>3</v>
      </c>
      <c r="I30" t="s">
        <v>112</v>
      </c>
      <c r="J30" t="s">
        <v>3</v>
      </c>
      <c r="K30" t="s">
        <v>113</v>
      </c>
      <c r="L30">
        <v>1303</v>
      </c>
      <c r="N30">
        <v>1003</v>
      </c>
      <c r="O30" t="s">
        <v>114</v>
      </c>
      <c r="P30" t="s">
        <v>114</v>
      </c>
      <c r="Q30">
        <v>1000</v>
      </c>
      <c r="W30">
        <v>0</v>
      </c>
      <c r="X30">
        <v>-1893455869</v>
      </c>
      <c r="Y30">
        <f t="shared" si="0"/>
        <v>0.10199999999999999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0.10199999999999999</v>
      </c>
      <c r="AU30" t="s">
        <v>3</v>
      </c>
      <c r="AV30">
        <v>0</v>
      </c>
      <c r="AW30">
        <v>2</v>
      </c>
      <c r="AX30">
        <v>427705339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ROUND(Y30*Source!I75,9)</f>
        <v>2.2888800000000001E-2</v>
      </c>
      <c r="CY30">
        <f t="shared" si="8"/>
        <v>0</v>
      </c>
      <c r="CZ30">
        <f t="shared" si="9"/>
        <v>0</v>
      </c>
      <c r="DA30">
        <f t="shared" si="10"/>
        <v>1</v>
      </c>
      <c r="DB30">
        <f t="shared" si="1"/>
        <v>0</v>
      </c>
      <c r="DC30">
        <f t="shared" si="2"/>
        <v>0</v>
      </c>
      <c r="DD30" t="s">
        <v>3</v>
      </c>
      <c r="DE30" t="s">
        <v>3</v>
      </c>
      <c r="DF30">
        <f t="shared" si="7"/>
        <v>0</v>
      </c>
      <c r="DG30">
        <f t="shared" si="5"/>
        <v>0</v>
      </c>
      <c r="DH30">
        <f t="shared" si="6"/>
        <v>0</v>
      </c>
      <c r="DI30">
        <f t="shared" si="4"/>
        <v>0</v>
      </c>
      <c r="DJ30">
        <f t="shared" si="11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ROW(Source!A76)</f>
        <v>76</v>
      </c>
      <c r="B31">
        <v>427663415</v>
      </c>
      <c r="C31">
        <v>427663617</v>
      </c>
      <c r="D31">
        <v>405844724</v>
      </c>
      <c r="E31">
        <v>1080</v>
      </c>
      <c r="F31">
        <v>1</v>
      </c>
      <c r="G31">
        <v>1080</v>
      </c>
      <c r="H31">
        <v>1</v>
      </c>
      <c r="I31" t="s">
        <v>270</v>
      </c>
      <c r="J31" t="s">
        <v>3</v>
      </c>
      <c r="K31" t="s">
        <v>271</v>
      </c>
      <c r="L31">
        <v>1191</v>
      </c>
      <c r="N31">
        <v>1013</v>
      </c>
      <c r="O31" t="s">
        <v>272</v>
      </c>
      <c r="P31" t="s">
        <v>272</v>
      </c>
      <c r="Q31">
        <v>1</v>
      </c>
      <c r="W31">
        <v>0</v>
      </c>
      <c r="X31">
        <v>476480486</v>
      </c>
      <c r="Y31">
        <f t="shared" si="0"/>
        <v>11.8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5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11.8</v>
      </c>
      <c r="AU31" t="s">
        <v>3</v>
      </c>
      <c r="AV31">
        <v>1</v>
      </c>
      <c r="AW31">
        <v>2</v>
      </c>
      <c r="AX31">
        <v>427705326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ROUND(AT31*Source!I76*AH31*AL31,2)</f>
        <v>0</v>
      </c>
      <c r="CV31">
        <f>ROUND(Y31*Source!I76,9)</f>
        <v>2.6479200000000001</v>
      </c>
      <c r="CW31">
        <v>0</v>
      </c>
      <c r="CX31">
        <f>ROUND(Y31*Source!I76,9)</f>
        <v>2.6479200000000001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7"/>
        <v>0</v>
      </c>
      <c r="DG31">
        <f t="shared" si="5"/>
        <v>0</v>
      </c>
      <c r="DH31">
        <f t="shared" si="6"/>
        <v>0</v>
      </c>
      <c r="DI31">
        <f t="shared" si="4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ROW(Source!A76)</f>
        <v>76</v>
      </c>
      <c r="B32">
        <v>427663415</v>
      </c>
      <c r="C32">
        <v>427663617</v>
      </c>
      <c r="D32">
        <v>405916219</v>
      </c>
      <c r="E32">
        <v>1</v>
      </c>
      <c r="F32">
        <v>1</v>
      </c>
      <c r="G32">
        <v>1080</v>
      </c>
      <c r="H32">
        <v>2</v>
      </c>
      <c r="I32" t="s">
        <v>281</v>
      </c>
      <c r="J32" t="s">
        <v>282</v>
      </c>
      <c r="K32" t="s">
        <v>283</v>
      </c>
      <c r="L32">
        <v>1368</v>
      </c>
      <c r="N32">
        <v>1011</v>
      </c>
      <c r="O32" t="s">
        <v>276</v>
      </c>
      <c r="P32" t="s">
        <v>276</v>
      </c>
      <c r="Q32">
        <v>1</v>
      </c>
      <c r="W32">
        <v>0</v>
      </c>
      <c r="X32">
        <v>-1985943078</v>
      </c>
      <c r="Y32">
        <f t="shared" si="0"/>
        <v>0.51</v>
      </c>
      <c r="AA32">
        <v>0</v>
      </c>
      <c r="AB32">
        <v>1513.56</v>
      </c>
      <c r="AC32">
        <v>758.78</v>
      </c>
      <c r="AD32">
        <v>0</v>
      </c>
      <c r="AE32">
        <v>0</v>
      </c>
      <c r="AF32">
        <v>83.1</v>
      </c>
      <c r="AG32">
        <v>12.62</v>
      </c>
      <c r="AH32">
        <v>0</v>
      </c>
      <c r="AI32">
        <v>1</v>
      </c>
      <c r="AJ32">
        <v>17.07</v>
      </c>
      <c r="AK32">
        <v>56.35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0.51</v>
      </c>
      <c r="AU32" t="s">
        <v>3</v>
      </c>
      <c r="AV32">
        <v>0</v>
      </c>
      <c r="AW32">
        <v>2</v>
      </c>
      <c r="AX32">
        <v>427705327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ROUND(Y32*Source!I76*DO32,9)</f>
        <v>1.4442832800000001</v>
      </c>
      <c r="CX32">
        <f>ROUND(Y32*Source!I76,9)</f>
        <v>0.114444</v>
      </c>
      <c r="CY32">
        <f>AB32</f>
        <v>1513.56</v>
      </c>
      <c r="CZ32">
        <f>AF32</f>
        <v>83.1</v>
      </c>
      <c r="DA32">
        <f>AJ32</f>
        <v>17.07</v>
      </c>
      <c r="DB32">
        <f t="shared" si="1"/>
        <v>42.38</v>
      </c>
      <c r="DC32">
        <f t="shared" si="2"/>
        <v>6.44</v>
      </c>
      <c r="DD32" t="s">
        <v>3</v>
      </c>
      <c r="DE32" t="s">
        <v>3</v>
      </c>
      <c r="DF32">
        <f t="shared" si="7"/>
        <v>0</v>
      </c>
      <c r="DG32">
        <f>ROUND(ROUND(AF32*AJ32,2)*CX32,2)</f>
        <v>162.34</v>
      </c>
      <c r="DH32">
        <f>ROUND(ROUND(AG32*AK32,2)*CX32,2)</f>
        <v>81.39</v>
      </c>
      <c r="DI32">
        <f t="shared" si="4"/>
        <v>0</v>
      </c>
      <c r="DJ32">
        <f>DG32</f>
        <v>162.34</v>
      </c>
      <c r="DK32">
        <v>0</v>
      </c>
      <c r="DL32" t="s">
        <v>277</v>
      </c>
      <c r="DM32">
        <v>0</v>
      </c>
      <c r="DN32" t="s">
        <v>272</v>
      </c>
      <c r="DO32">
        <v>12.62</v>
      </c>
    </row>
    <row r="33" spans="1:119" x14ac:dyDescent="0.2">
      <c r="A33">
        <f>ROW(Source!A76)</f>
        <v>76</v>
      </c>
      <c r="B33">
        <v>427663415</v>
      </c>
      <c r="C33">
        <v>427663617</v>
      </c>
      <c r="D33">
        <v>405915538</v>
      </c>
      <c r="E33">
        <v>1</v>
      </c>
      <c r="F33">
        <v>1</v>
      </c>
      <c r="G33">
        <v>1080</v>
      </c>
      <c r="H33">
        <v>2</v>
      </c>
      <c r="I33" t="s">
        <v>284</v>
      </c>
      <c r="J33" t="s">
        <v>285</v>
      </c>
      <c r="K33" t="s">
        <v>286</v>
      </c>
      <c r="L33">
        <v>1368</v>
      </c>
      <c r="N33">
        <v>1011</v>
      </c>
      <c r="O33" t="s">
        <v>276</v>
      </c>
      <c r="P33" t="s">
        <v>276</v>
      </c>
      <c r="Q33">
        <v>1</v>
      </c>
      <c r="W33">
        <v>0</v>
      </c>
      <c r="X33">
        <v>-613137510</v>
      </c>
      <c r="Y33">
        <f t="shared" si="0"/>
        <v>2.77</v>
      </c>
      <c r="AA33">
        <v>0</v>
      </c>
      <c r="AB33">
        <v>24.58</v>
      </c>
      <c r="AC33">
        <v>0</v>
      </c>
      <c r="AD33">
        <v>0</v>
      </c>
      <c r="AE33">
        <v>0</v>
      </c>
      <c r="AF33">
        <v>2.27</v>
      </c>
      <c r="AG33">
        <v>0</v>
      </c>
      <c r="AH33">
        <v>0</v>
      </c>
      <c r="AI33">
        <v>1</v>
      </c>
      <c r="AJ33">
        <v>10.15</v>
      </c>
      <c r="AK33">
        <v>56.35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2.77</v>
      </c>
      <c r="AU33" t="s">
        <v>3</v>
      </c>
      <c r="AV33">
        <v>0</v>
      </c>
      <c r="AW33">
        <v>2</v>
      </c>
      <c r="AX33">
        <v>427705328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ROUND(Y33*Source!I76*DO33,9)</f>
        <v>0</v>
      </c>
      <c r="CX33">
        <f>ROUND(Y33*Source!I76,9)</f>
        <v>0.62158800000000003</v>
      </c>
      <c r="CY33">
        <f>AB33</f>
        <v>24.58</v>
      </c>
      <c r="CZ33">
        <f>AF33</f>
        <v>2.27</v>
      </c>
      <c r="DA33">
        <f>AJ33</f>
        <v>10.15</v>
      </c>
      <c r="DB33">
        <f t="shared" si="1"/>
        <v>6.29</v>
      </c>
      <c r="DC33">
        <f t="shared" si="2"/>
        <v>0</v>
      </c>
      <c r="DD33" t="s">
        <v>3</v>
      </c>
      <c r="DE33" t="s">
        <v>3</v>
      </c>
      <c r="DF33">
        <f t="shared" si="7"/>
        <v>0</v>
      </c>
      <c r="DG33">
        <f>ROUND(ROUND(AF33*AJ33,2)*CX33,2)</f>
        <v>14.32</v>
      </c>
      <c r="DH33">
        <f>ROUND(ROUND(AG33*AK33,2)*CX33,2)</f>
        <v>0</v>
      </c>
      <c r="DI33">
        <f t="shared" si="4"/>
        <v>0</v>
      </c>
      <c r="DJ33">
        <f>DG33</f>
        <v>14.32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ROW(Source!A76)</f>
        <v>76</v>
      </c>
      <c r="B34">
        <v>427663415</v>
      </c>
      <c r="C34">
        <v>427663617</v>
      </c>
      <c r="D34">
        <v>405915548</v>
      </c>
      <c r="E34">
        <v>1</v>
      </c>
      <c r="F34">
        <v>1</v>
      </c>
      <c r="G34">
        <v>1080</v>
      </c>
      <c r="H34">
        <v>2</v>
      </c>
      <c r="I34" t="s">
        <v>287</v>
      </c>
      <c r="J34" t="s">
        <v>288</v>
      </c>
      <c r="K34" t="s">
        <v>289</v>
      </c>
      <c r="L34">
        <v>1368</v>
      </c>
      <c r="N34">
        <v>1011</v>
      </c>
      <c r="O34" t="s">
        <v>276</v>
      </c>
      <c r="P34" t="s">
        <v>276</v>
      </c>
      <c r="Q34">
        <v>1</v>
      </c>
      <c r="W34">
        <v>0</v>
      </c>
      <c r="X34">
        <v>-1666610636</v>
      </c>
      <c r="Y34">
        <f t="shared" si="0"/>
        <v>2.77</v>
      </c>
      <c r="AA34">
        <v>0</v>
      </c>
      <c r="AB34">
        <v>7.24</v>
      </c>
      <c r="AC34">
        <v>0</v>
      </c>
      <c r="AD34">
        <v>0</v>
      </c>
      <c r="AE34">
        <v>0</v>
      </c>
      <c r="AF34">
        <v>0.73</v>
      </c>
      <c r="AG34">
        <v>0</v>
      </c>
      <c r="AH34">
        <v>0</v>
      </c>
      <c r="AI34">
        <v>1</v>
      </c>
      <c r="AJ34">
        <v>9.3000000000000007</v>
      </c>
      <c r="AK34">
        <v>56.35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2.77</v>
      </c>
      <c r="AU34" t="s">
        <v>3</v>
      </c>
      <c r="AV34">
        <v>0</v>
      </c>
      <c r="AW34">
        <v>2</v>
      </c>
      <c r="AX34">
        <v>427705329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ROUND(Y34*Source!I76*DO34,9)</f>
        <v>0</v>
      </c>
      <c r="CX34">
        <f>ROUND(Y34*Source!I76,9)</f>
        <v>0.62158800000000003</v>
      </c>
      <c r="CY34">
        <f>AB34</f>
        <v>7.24</v>
      </c>
      <c r="CZ34">
        <f>AF34</f>
        <v>0.73</v>
      </c>
      <c r="DA34">
        <f>AJ34</f>
        <v>9.3000000000000007</v>
      </c>
      <c r="DB34">
        <f t="shared" si="1"/>
        <v>2.02</v>
      </c>
      <c r="DC34">
        <f t="shared" si="2"/>
        <v>0</v>
      </c>
      <c r="DD34" t="s">
        <v>3</v>
      </c>
      <c r="DE34" t="s">
        <v>3</v>
      </c>
      <c r="DF34">
        <f t="shared" si="7"/>
        <v>0</v>
      </c>
      <c r="DG34">
        <f>ROUND(ROUND(AF34*AJ34,2)*CX34,2)</f>
        <v>4.22</v>
      </c>
      <c r="DH34">
        <f>ROUND(ROUND(AG34*AK34,2)*CX34,2)</f>
        <v>0</v>
      </c>
      <c r="DI34">
        <f t="shared" si="4"/>
        <v>0</v>
      </c>
      <c r="DJ34">
        <f>DG34</f>
        <v>4.22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ROW(Source!A76)</f>
        <v>76</v>
      </c>
      <c r="B35">
        <v>427663415</v>
      </c>
      <c r="C35">
        <v>427663617</v>
      </c>
      <c r="D35">
        <v>405885119</v>
      </c>
      <c r="E35">
        <v>1</v>
      </c>
      <c r="F35">
        <v>1</v>
      </c>
      <c r="G35">
        <v>1080</v>
      </c>
      <c r="H35">
        <v>3</v>
      </c>
      <c r="I35" t="s">
        <v>290</v>
      </c>
      <c r="J35" t="s">
        <v>291</v>
      </c>
      <c r="K35" t="s">
        <v>292</v>
      </c>
      <c r="L35">
        <v>1348</v>
      </c>
      <c r="N35">
        <v>1009</v>
      </c>
      <c r="O35" t="s">
        <v>193</v>
      </c>
      <c r="P35" t="s">
        <v>193</v>
      </c>
      <c r="Q35">
        <v>1000</v>
      </c>
      <c r="W35">
        <v>0</v>
      </c>
      <c r="X35">
        <v>1286623552</v>
      </c>
      <c r="Y35">
        <f t="shared" si="0"/>
        <v>1E-3</v>
      </c>
      <c r="AA35">
        <v>65562.039999999994</v>
      </c>
      <c r="AB35">
        <v>0</v>
      </c>
      <c r="AC35">
        <v>0</v>
      </c>
      <c r="AD35">
        <v>0</v>
      </c>
      <c r="AE35">
        <v>7246.05</v>
      </c>
      <c r="AF35">
        <v>0</v>
      </c>
      <c r="AG35">
        <v>0</v>
      </c>
      <c r="AH35">
        <v>0</v>
      </c>
      <c r="AI35">
        <v>8.3699999999999992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1E-3</v>
      </c>
      <c r="AU35" t="s">
        <v>3</v>
      </c>
      <c r="AV35">
        <v>0</v>
      </c>
      <c r="AW35">
        <v>2</v>
      </c>
      <c r="AX35">
        <v>427705330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ROUND(Y35*Source!I76,9)</f>
        <v>2.2440000000000001E-4</v>
      </c>
      <c r="CY35">
        <f t="shared" ref="CY35:CY44" si="12">AA35</f>
        <v>65562.039999999994</v>
      </c>
      <c r="CZ35">
        <f t="shared" ref="CZ35:CZ44" si="13">AE35</f>
        <v>7246.05</v>
      </c>
      <c r="DA35">
        <f t="shared" ref="DA35:DA44" si="14">AI35</f>
        <v>8.3699999999999992</v>
      </c>
      <c r="DB35">
        <f t="shared" si="1"/>
        <v>7.25</v>
      </c>
      <c r="DC35">
        <f t="shared" si="2"/>
        <v>0</v>
      </c>
      <c r="DD35" t="s">
        <v>3</v>
      </c>
      <c r="DE35" t="s">
        <v>3</v>
      </c>
      <c r="DF35">
        <f t="shared" ref="DF35:DF44" si="15">ROUND(ROUND(AE35*AI35,2)*CX35,2)</f>
        <v>13.61</v>
      </c>
      <c r="DG35">
        <f t="shared" ref="DG35:DG48" si="16">ROUND(ROUND(AF35,2)*CX35,2)</f>
        <v>0</v>
      </c>
      <c r="DH35">
        <f t="shared" ref="DH35:DH48" si="17">ROUND(ROUND(AG35,2)*CX35,2)</f>
        <v>0</v>
      </c>
      <c r="DI35">
        <f t="shared" si="4"/>
        <v>0</v>
      </c>
      <c r="DJ35">
        <f t="shared" ref="DJ35:DJ44" si="18">DF35</f>
        <v>13.61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ROW(Source!A76)</f>
        <v>76</v>
      </c>
      <c r="B36">
        <v>427663415</v>
      </c>
      <c r="C36">
        <v>427663617</v>
      </c>
      <c r="D36">
        <v>405885136</v>
      </c>
      <c r="E36">
        <v>1</v>
      </c>
      <c r="F36">
        <v>1</v>
      </c>
      <c r="G36">
        <v>1080</v>
      </c>
      <c r="H36">
        <v>3</v>
      </c>
      <c r="I36" t="s">
        <v>293</v>
      </c>
      <c r="J36" t="s">
        <v>294</v>
      </c>
      <c r="K36" t="s">
        <v>295</v>
      </c>
      <c r="L36">
        <v>1348</v>
      </c>
      <c r="N36">
        <v>1009</v>
      </c>
      <c r="O36" t="s">
        <v>193</v>
      </c>
      <c r="P36" t="s">
        <v>193</v>
      </c>
      <c r="Q36">
        <v>1000</v>
      </c>
      <c r="W36">
        <v>0</v>
      </c>
      <c r="X36">
        <v>-1046938798</v>
      </c>
      <c r="Y36">
        <f t="shared" si="0"/>
        <v>0.01</v>
      </c>
      <c r="AA36">
        <v>51718.66</v>
      </c>
      <c r="AB36">
        <v>0</v>
      </c>
      <c r="AC36">
        <v>0</v>
      </c>
      <c r="AD36">
        <v>0</v>
      </c>
      <c r="AE36">
        <v>9844.31</v>
      </c>
      <c r="AF36">
        <v>0</v>
      </c>
      <c r="AG36">
        <v>0</v>
      </c>
      <c r="AH36">
        <v>0</v>
      </c>
      <c r="AI36">
        <v>4.8600000000000003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0.01</v>
      </c>
      <c r="AU36" t="s">
        <v>3</v>
      </c>
      <c r="AV36">
        <v>0</v>
      </c>
      <c r="AW36">
        <v>2</v>
      </c>
      <c r="AX36">
        <v>427705331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ROUND(Y36*Source!I76,9)</f>
        <v>2.2439999999999999E-3</v>
      </c>
      <c r="CY36">
        <f t="shared" si="12"/>
        <v>51718.66</v>
      </c>
      <c r="CZ36">
        <f t="shared" si="13"/>
        <v>9844.31</v>
      </c>
      <c r="DA36">
        <f t="shared" si="14"/>
        <v>4.8600000000000003</v>
      </c>
      <c r="DB36">
        <f t="shared" si="1"/>
        <v>98.44</v>
      </c>
      <c r="DC36">
        <f t="shared" si="2"/>
        <v>0</v>
      </c>
      <c r="DD36" t="s">
        <v>3</v>
      </c>
      <c r="DE36" t="s">
        <v>3</v>
      </c>
      <c r="DF36">
        <f t="shared" si="15"/>
        <v>107.36</v>
      </c>
      <c r="DG36">
        <f t="shared" si="16"/>
        <v>0</v>
      </c>
      <c r="DH36">
        <f t="shared" si="17"/>
        <v>0</v>
      </c>
      <c r="DI36">
        <f t="shared" si="4"/>
        <v>0</v>
      </c>
      <c r="DJ36">
        <f t="shared" si="18"/>
        <v>107.36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ROW(Source!A76)</f>
        <v>76</v>
      </c>
      <c r="B37">
        <v>427663415</v>
      </c>
      <c r="C37">
        <v>427663617</v>
      </c>
      <c r="D37">
        <v>405884718</v>
      </c>
      <c r="E37">
        <v>1</v>
      </c>
      <c r="F37">
        <v>1</v>
      </c>
      <c r="G37">
        <v>1080</v>
      </c>
      <c r="H37">
        <v>3</v>
      </c>
      <c r="I37" t="s">
        <v>296</v>
      </c>
      <c r="J37" t="s">
        <v>297</v>
      </c>
      <c r="K37" t="s">
        <v>298</v>
      </c>
      <c r="L37">
        <v>1348</v>
      </c>
      <c r="N37">
        <v>1009</v>
      </c>
      <c r="O37" t="s">
        <v>193</v>
      </c>
      <c r="P37" t="s">
        <v>193</v>
      </c>
      <c r="Q37">
        <v>1000</v>
      </c>
      <c r="W37">
        <v>0</v>
      </c>
      <c r="X37">
        <v>356473523</v>
      </c>
      <c r="Y37">
        <f t="shared" si="0"/>
        <v>2.5000000000000001E-4</v>
      </c>
      <c r="AA37">
        <v>60472.44</v>
      </c>
      <c r="AB37">
        <v>0</v>
      </c>
      <c r="AC37">
        <v>0</v>
      </c>
      <c r="AD37">
        <v>0</v>
      </c>
      <c r="AE37">
        <v>16214.84</v>
      </c>
      <c r="AF37">
        <v>0</v>
      </c>
      <c r="AG37">
        <v>0</v>
      </c>
      <c r="AH37">
        <v>0</v>
      </c>
      <c r="AI37">
        <v>3.45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2.5000000000000001E-4</v>
      </c>
      <c r="AU37" t="s">
        <v>3</v>
      </c>
      <c r="AV37">
        <v>0</v>
      </c>
      <c r="AW37">
        <v>2</v>
      </c>
      <c r="AX37">
        <v>427705332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ROUND(Y37*Source!I76,9)</f>
        <v>5.6100000000000002E-5</v>
      </c>
      <c r="CY37">
        <f t="shared" si="12"/>
        <v>60472.44</v>
      </c>
      <c r="CZ37">
        <f t="shared" si="13"/>
        <v>16214.84</v>
      </c>
      <c r="DA37">
        <f t="shared" si="14"/>
        <v>3.45</v>
      </c>
      <c r="DB37">
        <f t="shared" si="1"/>
        <v>4.05</v>
      </c>
      <c r="DC37">
        <f t="shared" si="2"/>
        <v>0</v>
      </c>
      <c r="DD37" t="s">
        <v>3</v>
      </c>
      <c r="DE37" t="s">
        <v>3</v>
      </c>
      <c r="DF37">
        <f t="shared" si="15"/>
        <v>3.14</v>
      </c>
      <c r="DG37">
        <f t="shared" si="16"/>
        <v>0</v>
      </c>
      <c r="DH37">
        <f t="shared" si="17"/>
        <v>0</v>
      </c>
      <c r="DI37">
        <f t="shared" si="4"/>
        <v>0</v>
      </c>
      <c r="DJ37">
        <f t="shared" si="18"/>
        <v>3.14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ROW(Source!A76)</f>
        <v>76</v>
      </c>
      <c r="B38">
        <v>427663415</v>
      </c>
      <c r="C38">
        <v>427663617</v>
      </c>
      <c r="D38">
        <v>405884725</v>
      </c>
      <c r="E38">
        <v>1</v>
      </c>
      <c r="F38">
        <v>1</v>
      </c>
      <c r="G38">
        <v>1080</v>
      </c>
      <c r="H38">
        <v>3</v>
      </c>
      <c r="I38" t="s">
        <v>299</v>
      </c>
      <c r="J38" t="s">
        <v>300</v>
      </c>
      <c r="K38" t="s">
        <v>301</v>
      </c>
      <c r="L38">
        <v>1348</v>
      </c>
      <c r="N38">
        <v>1009</v>
      </c>
      <c r="O38" t="s">
        <v>193</v>
      </c>
      <c r="P38" t="s">
        <v>193</v>
      </c>
      <c r="Q38">
        <v>1000</v>
      </c>
      <c r="W38">
        <v>0</v>
      </c>
      <c r="X38">
        <v>-1496526477</v>
      </c>
      <c r="Y38">
        <f t="shared" si="0"/>
        <v>6.0000000000000002E-5</v>
      </c>
      <c r="AA38">
        <v>42866.71</v>
      </c>
      <c r="AB38">
        <v>0</v>
      </c>
      <c r="AC38">
        <v>0</v>
      </c>
      <c r="AD38">
        <v>0</v>
      </c>
      <c r="AE38">
        <v>11233.62</v>
      </c>
      <c r="AF38">
        <v>0</v>
      </c>
      <c r="AG38">
        <v>0</v>
      </c>
      <c r="AH38">
        <v>0</v>
      </c>
      <c r="AI38">
        <v>3.53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6.0000000000000002E-5</v>
      </c>
      <c r="AU38" t="s">
        <v>3</v>
      </c>
      <c r="AV38">
        <v>0</v>
      </c>
      <c r="AW38">
        <v>2</v>
      </c>
      <c r="AX38">
        <v>427705333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ROUND(Y38*Source!I76,9)</f>
        <v>1.3464E-5</v>
      </c>
      <c r="CY38">
        <f t="shared" si="12"/>
        <v>42866.71</v>
      </c>
      <c r="CZ38">
        <f t="shared" si="13"/>
        <v>11233.62</v>
      </c>
      <c r="DA38">
        <f t="shared" si="14"/>
        <v>3.53</v>
      </c>
      <c r="DB38">
        <f t="shared" si="1"/>
        <v>0.67</v>
      </c>
      <c r="DC38">
        <f t="shared" si="2"/>
        <v>0</v>
      </c>
      <c r="DD38" t="s">
        <v>3</v>
      </c>
      <c r="DE38" t="s">
        <v>3</v>
      </c>
      <c r="DF38">
        <f t="shared" si="15"/>
        <v>0.53</v>
      </c>
      <c r="DG38">
        <f t="shared" si="16"/>
        <v>0</v>
      </c>
      <c r="DH38">
        <f t="shared" si="17"/>
        <v>0</v>
      </c>
      <c r="DI38">
        <f t="shared" si="4"/>
        <v>0</v>
      </c>
      <c r="DJ38">
        <f t="shared" si="18"/>
        <v>0.53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ROW(Source!A76)</f>
        <v>76</v>
      </c>
      <c r="B39">
        <v>427663415</v>
      </c>
      <c r="C39">
        <v>427663617</v>
      </c>
      <c r="D39">
        <v>405891236</v>
      </c>
      <c r="E39">
        <v>1</v>
      </c>
      <c r="F39">
        <v>1</v>
      </c>
      <c r="G39">
        <v>1080</v>
      </c>
      <c r="H39">
        <v>3</v>
      </c>
      <c r="I39" t="s">
        <v>302</v>
      </c>
      <c r="J39" t="s">
        <v>303</v>
      </c>
      <c r="K39" t="s">
        <v>304</v>
      </c>
      <c r="L39">
        <v>1346</v>
      </c>
      <c r="N39">
        <v>1009</v>
      </c>
      <c r="O39" t="s">
        <v>233</v>
      </c>
      <c r="P39" t="s">
        <v>233</v>
      </c>
      <c r="Q39">
        <v>1</v>
      </c>
      <c r="W39">
        <v>0</v>
      </c>
      <c r="X39">
        <v>1537936782</v>
      </c>
      <c r="Y39">
        <f t="shared" si="0"/>
        <v>0.8</v>
      </c>
      <c r="AA39">
        <v>212.24</v>
      </c>
      <c r="AB39">
        <v>0</v>
      </c>
      <c r="AC39">
        <v>0</v>
      </c>
      <c r="AD39">
        <v>0</v>
      </c>
      <c r="AE39">
        <v>25.8</v>
      </c>
      <c r="AF39">
        <v>0</v>
      </c>
      <c r="AG39">
        <v>0</v>
      </c>
      <c r="AH39">
        <v>0</v>
      </c>
      <c r="AI39">
        <v>7.61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0.8</v>
      </c>
      <c r="AU39" t="s">
        <v>3</v>
      </c>
      <c r="AV39">
        <v>0</v>
      </c>
      <c r="AW39">
        <v>2</v>
      </c>
      <c r="AX39">
        <v>427705334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ROUND(Y39*Source!I76,9)</f>
        <v>0.17952000000000001</v>
      </c>
      <c r="CY39">
        <f t="shared" si="12"/>
        <v>212.24</v>
      </c>
      <c r="CZ39">
        <f t="shared" si="13"/>
        <v>25.8</v>
      </c>
      <c r="DA39">
        <f t="shared" si="14"/>
        <v>7.61</v>
      </c>
      <c r="DB39">
        <f t="shared" si="1"/>
        <v>20.64</v>
      </c>
      <c r="DC39">
        <f t="shared" si="2"/>
        <v>0</v>
      </c>
      <c r="DD39" t="s">
        <v>3</v>
      </c>
      <c r="DE39" t="s">
        <v>3</v>
      </c>
      <c r="DF39">
        <f t="shared" si="15"/>
        <v>35.25</v>
      </c>
      <c r="DG39">
        <f t="shared" si="16"/>
        <v>0</v>
      </c>
      <c r="DH39">
        <f t="shared" si="17"/>
        <v>0</v>
      </c>
      <c r="DI39">
        <f t="shared" si="4"/>
        <v>0</v>
      </c>
      <c r="DJ39">
        <f t="shared" si="18"/>
        <v>35.25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ROW(Source!A76)</f>
        <v>76</v>
      </c>
      <c r="B40">
        <v>427663415</v>
      </c>
      <c r="C40">
        <v>427663617</v>
      </c>
      <c r="D40">
        <v>405885027</v>
      </c>
      <c r="E40">
        <v>1</v>
      </c>
      <c r="F40">
        <v>1</v>
      </c>
      <c r="G40">
        <v>1080</v>
      </c>
      <c r="H40">
        <v>3</v>
      </c>
      <c r="I40" t="s">
        <v>305</v>
      </c>
      <c r="J40" t="s">
        <v>306</v>
      </c>
      <c r="K40" t="s">
        <v>307</v>
      </c>
      <c r="L40">
        <v>1348</v>
      </c>
      <c r="N40">
        <v>1009</v>
      </c>
      <c r="O40" t="s">
        <v>193</v>
      </c>
      <c r="P40" t="s">
        <v>193</v>
      </c>
      <c r="Q40">
        <v>1000</v>
      </c>
      <c r="W40">
        <v>0</v>
      </c>
      <c r="X40">
        <v>-1942970469</v>
      </c>
      <c r="Y40">
        <f t="shared" si="0"/>
        <v>4.0000000000000003E-5</v>
      </c>
      <c r="AA40">
        <v>78696.38</v>
      </c>
      <c r="AB40">
        <v>0</v>
      </c>
      <c r="AC40">
        <v>0</v>
      </c>
      <c r="AD40">
        <v>0</v>
      </c>
      <c r="AE40">
        <v>7973.67</v>
      </c>
      <c r="AF40">
        <v>0</v>
      </c>
      <c r="AG40">
        <v>0</v>
      </c>
      <c r="AH40">
        <v>0</v>
      </c>
      <c r="AI40">
        <v>9.1300000000000008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4.0000000000000003E-5</v>
      </c>
      <c r="AU40" t="s">
        <v>3</v>
      </c>
      <c r="AV40">
        <v>0</v>
      </c>
      <c r="AW40">
        <v>2</v>
      </c>
      <c r="AX40">
        <v>427705335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ROUND(Y40*Source!I76,9)</f>
        <v>8.9760000000000001E-6</v>
      </c>
      <c r="CY40">
        <f t="shared" si="12"/>
        <v>78696.38</v>
      </c>
      <c r="CZ40">
        <f t="shared" si="13"/>
        <v>7973.67</v>
      </c>
      <c r="DA40">
        <f t="shared" si="14"/>
        <v>9.1300000000000008</v>
      </c>
      <c r="DB40">
        <f t="shared" si="1"/>
        <v>0.32</v>
      </c>
      <c r="DC40">
        <f t="shared" si="2"/>
        <v>0</v>
      </c>
      <c r="DD40" t="s">
        <v>3</v>
      </c>
      <c r="DE40" t="s">
        <v>3</v>
      </c>
      <c r="DF40">
        <f t="shared" si="15"/>
        <v>0.65</v>
      </c>
      <c r="DG40">
        <f t="shared" si="16"/>
        <v>0</v>
      </c>
      <c r="DH40">
        <f t="shared" si="17"/>
        <v>0</v>
      </c>
      <c r="DI40">
        <f t="shared" si="4"/>
        <v>0</v>
      </c>
      <c r="DJ40">
        <f t="shared" si="18"/>
        <v>0.65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ROW(Source!A76)</f>
        <v>76</v>
      </c>
      <c r="B41">
        <v>427663415</v>
      </c>
      <c r="C41">
        <v>427663617</v>
      </c>
      <c r="D41">
        <v>405908280</v>
      </c>
      <c r="E41">
        <v>1</v>
      </c>
      <c r="F41">
        <v>1</v>
      </c>
      <c r="G41">
        <v>1080</v>
      </c>
      <c r="H41">
        <v>3</v>
      </c>
      <c r="I41" t="s">
        <v>308</v>
      </c>
      <c r="J41" t="s">
        <v>309</v>
      </c>
      <c r="K41" t="s">
        <v>310</v>
      </c>
      <c r="L41">
        <v>1356</v>
      </c>
      <c r="N41">
        <v>1010</v>
      </c>
      <c r="O41" t="s">
        <v>177</v>
      </c>
      <c r="P41" t="s">
        <v>177</v>
      </c>
      <c r="Q41">
        <v>1000</v>
      </c>
      <c r="W41">
        <v>0</v>
      </c>
      <c r="X41">
        <v>-1221558404</v>
      </c>
      <c r="Y41">
        <f t="shared" si="0"/>
        <v>4.1000000000000003E-3</v>
      </c>
      <c r="AA41">
        <v>1651.43</v>
      </c>
      <c r="AB41">
        <v>0</v>
      </c>
      <c r="AC41">
        <v>0</v>
      </c>
      <c r="AD41">
        <v>0</v>
      </c>
      <c r="AE41">
        <v>226.66</v>
      </c>
      <c r="AF41">
        <v>0</v>
      </c>
      <c r="AG41">
        <v>0</v>
      </c>
      <c r="AH41">
        <v>0</v>
      </c>
      <c r="AI41">
        <v>6.74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4.1000000000000003E-3</v>
      </c>
      <c r="AU41" t="s">
        <v>3</v>
      </c>
      <c r="AV41">
        <v>0</v>
      </c>
      <c r="AW41">
        <v>2</v>
      </c>
      <c r="AX41">
        <v>427705336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ROUND(Y41*Source!I76,9)</f>
        <v>9.2004000000000001E-4</v>
      </c>
      <c r="CY41">
        <f t="shared" si="12"/>
        <v>1651.43</v>
      </c>
      <c r="CZ41">
        <f t="shared" si="13"/>
        <v>226.66</v>
      </c>
      <c r="DA41">
        <f t="shared" si="14"/>
        <v>6.74</v>
      </c>
      <c r="DB41">
        <f t="shared" si="1"/>
        <v>0.93</v>
      </c>
      <c r="DC41">
        <f t="shared" si="2"/>
        <v>0</v>
      </c>
      <c r="DD41" t="s">
        <v>3</v>
      </c>
      <c r="DE41" t="s">
        <v>3</v>
      </c>
      <c r="DF41">
        <f t="shared" si="15"/>
        <v>1.41</v>
      </c>
      <c r="DG41">
        <f t="shared" si="16"/>
        <v>0</v>
      </c>
      <c r="DH41">
        <f t="shared" si="17"/>
        <v>0</v>
      </c>
      <c r="DI41">
        <f t="shared" si="4"/>
        <v>0</v>
      </c>
      <c r="DJ41">
        <f t="shared" si="18"/>
        <v>1.41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ROW(Source!A76)</f>
        <v>76</v>
      </c>
      <c r="B42">
        <v>427663415</v>
      </c>
      <c r="C42">
        <v>427663617</v>
      </c>
      <c r="D42">
        <v>405907941</v>
      </c>
      <c r="E42">
        <v>1</v>
      </c>
      <c r="F42">
        <v>1</v>
      </c>
      <c r="G42">
        <v>1080</v>
      </c>
      <c r="H42">
        <v>3</v>
      </c>
      <c r="I42" t="s">
        <v>311</v>
      </c>
      <c r="J42" t="s">
        <v>312</v>
      </c>
      <c r="K42" t="s">
        <v>313</v>
      </c>
      <c r="L42">
        <v>1301</v>
      </c>
      <c r="N42">
        <v>1003</v>
      </c>
      <c r="O42" t="s">
        <v>140</v>
      </c>
      <c r="P42" t="s">
        <v>140</v>
      </c>
      <c r="Q42">
        <v>1</v>
      </c>
      <c r="W42">
        <v>0</v>
      </c>
      <c r="X42">
        <v>-949506742</v>
      </c>
      <c r="Y42">
        <f t="shared" si="0"/>
        <v>0.96</v>
      </c>
      <c r="AA42">
        <v>5.35</v>
      </c>
      <c r="AB42">
        <v>0</v>
      </c>
      <c r="AC42">
        <v>0</v>
      </c>
      <c r="AD42">
        <v>0</v>
      </c>
      <c r="AE42">
        <v>0.7</v>
      </c>
      <c r="AF42">
        <v>0</v>
      </c>
      <c r="AG42">
        <v>0</v>
      </c>
      <c r="AH42">
        <v>0</v>
      </c>
      <c r="AI42">
        <v>7.07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0.96</v>
      </c>
      <c r="AU42" t="s">
        <v>3</v>
      </c>
      <c r="AV42">
        <v>0</v>
      </c>
      <c r="AW42">
        <v>2</v>
      </c>
      <c r="AX42">
        <v>427705337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ROUND(Y42*Source!I76,9)</f>
        <v>0.215424</v>
      </c>
      <c r="CY42">
        <f t="shared" si="12"/>
        <v>5.35</v>
      </c>
      <c r="CZ42">
        <f t="shared" si="13"/>
        <v>0.7</v>
      </c>
      <c r="DA42">
        <f t="shared" si="14"/>
        <v>7.07</v>
      </c>
      <c r="DB42">
        <f t="shared" si="1"/>
        <v>0.67</v>
      </c>
      <c r="DC42">
        <f t="shared" si="2"/>
        <v>0</v>
      </c>
      <c r="DD42" t="s">
        <v>3</v>
      </c>
      <c r="DE42" t="s">
        <v>3</v>
      </c>
      <c r="DF42">
        <f t="shared" si="15"/>
        <v>1.07</v>
      </c>
      <c r="DG42">
        <f t="shared" si="16"/>
        <v>0</v>
      </c>
      <c r="DH42">
        <f t="shared" si="17"/>
        <v>0</v>
      </c>
      <c r="DI42">
        <f t="shared" si="4"/>
        <v>0</v>
      </c>
      <c r="DJ42">
        <f t="shared" si="18"/>
        <v>1.07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ROW(Source!A76)</f>
        <v>76</v>
      </c>
      <c r="B43">
        <v>427663415</v>
      </c>
      <c r="C43">
        <v>427663617</v>
      </c>
      <c r="D43">
        <v>405907943</v>
      </c>
      <c r="E43">
        <v>1</v>
      </c>
      <c r="F43">
        <v>1</v>
      </c>
      <c r="G43">
        <v>1080</v>
      </c>
      <c r="H43">
        <v>3</v>
      </c>
      <c r="I43" t="s">
        <v>314</v>
      </c>
      <c r="J43" t="s">
        <v>315</v>
      </c>
      <c r="K43" t="s">
        <v>316</v>
      </c>
      <c r="L43">
        <v>1356</v>
      </c>
      <c r="N43">
        <v>1010</v>
      </c>
      <c r="O43" t="s">
        <v>177</v>
      </c>
      <c r="P43" t="s">
        <v>177</v>
      </c>
      <c r="Q43">
        <v>1000</v>
      </c>
      <c r="W43">
        <v>0</v>
      </c>
      <c r="X43">
        <v>-510359138</v>
      </c>
      <c r="Y43">
        <f t="shared" si="0"/>
        <v>8.3199999999999993E-3</v>
      </c>
      <c r="AA43">
        <v>232.73</v>
      </c>
      <c r="AB43">
        <v>0</v>
      </c>
      <c r="AC43">
        <v>0</v>
      </c>
      <c r="AD43">
        <v>0</v>
      </c>
      <c r="AE43">
        <v>6.44</v>
      </c>
      <c r="AF43">
        <v>0</v>
      </c>
      <c r="AG43">
        <v>0</v>
      </c>
      <c r="AH43">
        <v>0</v>
      </c>
      <c r="AI43">
        <v>33.43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8.3199999999999993E-3</v>
      </c>
      <c r="AU43" t="s">
        <v>3</v>
      </c>
      <c r="AV43">
        <v>0</v>
      </c>
      <c r="AW43">
        <v>2</v>
      </c>
      <c r="AX43">
        <v>427705338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ROUND(Y43*Source!I76,9)</f>
        <v>1.8670080000000001E-3</v>
      </c>
      <c r="CY43">
        <f t="shared" si="12"/>
        <v>232.73</v>
      </c>
      <c r="CZ43">
        <f t="shared" si="13"/>
        <v>6.44</v>
      </c>
      <c r="DA43">
        <f t="shared" si="14"/>
        <v>33.43</v>
      </c>
      <c r="DB43">
        <f t="shared" si="1"/>
        <v>0.05</v>
      </c>
      <c r="DC43">
        <f t="shared" si="2"/>
        <v>0</v>
      </c>
      <c r="DD43" t="s">
        <v>3</v>
      </c>
      <c r="DE43" t="s">
        <v>3</v>
      </c>
      <c r="DF43">
        <f t="shared" si="15"/>
        <v>0.4</v>
      </c>
      <c r="DG43">
        <f t="shared" si="16"/>
        <v>0</v>
      </c>
      <c r="DH43">
        <f t="shared" si="17"/>
        <v>0</v>
      </c>
      <c r="DI43">
        <f t="shared" si="4"/>
        <v>0</v>
      </c>
      <c r="DJ43">
        <f t="shared" si="18"/>
        <v>0.4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ROW(Source!A76)</f>
        <v>76</v>
      </c>
      <c r="B44">
        <v>427663415</v>
      </c>
      <c r="C44">
        <v>427663617</v>
      </c>
      <c r="D44">
        <v>405860250</v>
      </c>
      <c r="E44">
        <v>1080</v>
      </c>
      <c r="F44">
        <v>1</v>
      </c>
      <c r="G44">
        <v>1080</v>
      </c>
      <c r="H44">
        <v>3</v>
      </c>
      <c r="I44" t="s">
        <v>112</v>
      </c>
      <c r="J44" t="s">
        <v>3</v>
      </c>
      <c r="K44" t="s">
        <v>113</v>
      </c>
      <c r="L44">
        <v>1303</v>
      </c>
      <c r="N44">
        <v>1003</v>
      </c>
      <c r="O44" t="s">
        <v>114</v>
      </c>
      <c r="P44" t="s">
        <v>114</v>
      </c>
      <c r="Q44">
        <v>1000</v>
      </c>
      <c r="W44">
        <v>0</v>
      </c>
      <c r="X44">
        <v>-1893455869</v>
      </c>
      <c r="Y44">
        <f t="shared" si="0"/>
        <v>0.10199999999999999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9.84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0.10199999999999999</v>
      </c>
      <c r="AU44" t="s">
        <v>3</v>
      </c>
      <c r="AV44">
        <v>0</v>
      </c>
      <c r="AW44">
        <v>2</v>
      </c>
      <c r="AX44">
        <v>427705339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ROUND(Y44*Source!I76,9)</f>
        <v>2.2888800000000001E-2</v>
      </c>
      <c r="CY44">
        <f t="shared" si="12"/>
        <v>0</v>
      </c>
      <c r="CZ44">
        <f t="shared" si="13"/>
        <v>0</v>
      </c>
      <c r="DA44">
        <f t="shared" si="14"/>
        <v>9.84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15"/>
        <v>0</v>
      </c>
      <c r="DG44">
        <f t="shared" si="16"/>
        <v>0</v>
      </c>
      <c r="DH44">
        <f t="shared" si="17"/>
        <v>0</v>
      </c>
      <c r="DI44">
        <f t="shared" si="4"/>
        <v>0</v>
      </c>
      <c r="DJ44">
        <f t="shared" si="18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ROW(Source!A79)</f>
        <v>79</v>
      </c>
      <c r="B45">
        <v>427663417</v>
      </c>
      <c r="C45">
        <v>427663647</v>
      </c>
      <c r="D45">
        <v>405844724</v>
      </c>
      <c r="E45">
        <v>1080</v>
      </c>
      <c r="F45">
        <v>1</v>
      </c>
      <c r="G45">
        <v>1080</v>
      </c>
      <c r="H45">
        <v>1</v>
      </c>
      <c r="I45" t="s">
        <v>270</v>
      </c>
      <c r="J45" t="s">
        <v>3</v>
      </c>
      <c r="K45" t="s">
        <v>271</v>
      </c>
      <c r="L45">
        <v>1191</v>
      </c>
      <c r="N45">
        <v>1013</v>
      </c>
      <c r="O45" t="s">
        <v>272</v>
      </c>
      <c r="P45" t="s">
        <v>272</v>
      </c>
      <c r="Q45">
        <v>1</v>
      </c>
      <c r="W45">
        <v>0</v>
      </c>
      <c r="X45">
        <v>476480486</v>
      </c>
      <c r="Y45">
        <f t="shared" si="0"/>
        <v>3.61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3.61</v>
      </c>
      <c r="AU45" t="s">
        <v>3</v>
      </c>
      <c r="AV45">
        <v>1</v>
      </c>
      <c r="AW45">
        <v>2</v>
      </c>
      <c r="AX45">
        <v>427664513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ROUND(AT45*Source!I79*AH45*AL45,2)</f>
        <v>0</v>
      </c>
      <c r="CV45">
        <f>ROUND(Y45*Source!I79,9)</f>
        <v>0.79420000000000002</v>
      </c>
      <c r="CW45">
        <v>0</v>
      </c>
      <c r="CX45">
        <f>ROUND(Y45*Source!I79,9)</f>
        <v>0.79420000000000002</v>
      </c>
      <c r="CY45">
        <f>AD45</f>
        <v>0</v>
      </c>
      <c r="CZ45">
        <f>AH45</f>
        <v>0</v>
      </c>
      <c r="DA45">
        <f>AL45</f>
        <v>1</v>
      </c>
      <c r="DB45">
        <f t="shared" si="1"/>
        <v>0</v>
      </c>
      <c r="DC45">
        <f t="shared" si="2"/>
        <v>0</v>
      </c>
      <c r="DD45" t="s">
        <v>3</v>
      </c>
      <c r="DE45" t="s">
        <v>3</v>
      </c>
      <c r="DF45">
        <f>ROUND(ROUND(AE45,2)*CX45,2)</f>
        <v>0</v>
      </c>
      <c r="DG45">
        <f t="shared" si="16"/>
        <v>0</v>
      </c>
      <c r="DH45">
        <f t="shared" si="17"/>
        <v>0</v>
      </c>
      <c r="DI45">
        <f t="shared" si="4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ROW(Source!A79)</f>
        <v>79</v>
      </c>
      <c r="B46">
        <v>427663417</v>
      </c>
      <c r="C46">
        <v>427663647</v>
      </c>
      <c r="D46">
        <v>405916219</v>
      </c>
      <c r="E46">
        <v>1</v>
      </c>
      <c r="F46">
        <v>1</v>
      </c>
      <c r="G46">
        <v>1080</v>
      </c>
      <c r="H46">
        <v>2</v>
      </c>
      <c r="I46" t="s">
        <v>281</v>
      </c>
      <c r="J46" t="s">
        <v>282</v>
      </c>
      <c r="K46" t="s">
        <v>283</v>
      </c>
      <c r="L46">
        <v>1368</v>
      </c>
      <c r="N46">
        <v>1011</v>
      </c>
      <c r="O46" t="s">
        <v>276</v>
      </c>
      <c r="P46" t="s">
        <v>276</v>
      </c>
      <c r="Q46">
        <v>1</v>
      </c>
      <c r="W46">
        <v>0</v>
      </c>
      <c r="X46">
        <v>-1985943078</v>
      </c>
      <c r="Y46">
        <f t="shared" si="0"/>
        <v>0.34</v>
      </c>
      <c r="AA46">
        <v>0</v>
      </c>
      <c r="AB46">
        <v>88.67</v>
      </c>
      <c r="AC46">
        <v>13.47</v>
      </c>
      <c r="AD46">
        <v>0</v>
      </c>
      <c r="AE46">
        <v>0</v>
      </c>
      <c r="AF46">
        <v>83.1</v>
      </c>
      <c r="AG46">
        <v>12.62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0.34</v>
      </c>
      <c r="AU46" t="s">
        <v>3</v>
      </c>
      <c r="AV46">
        <v>0</v>
      </c>
      <c r="AW46">
        <v>2</v>
      </c>
      <c r="AX46">
        <v>427664514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ROUND(Y46*Source!I79*DO46,9)</f>
        <v>0.94397600000000004</v>
      </c>
      <c r="CX46">
        <f>ROUND(Y46*Source!I79,9)</f>
        <v>7.4800000000000005E-2</v>
      </c>
      <c r="CY46">
        <f>AB46</f>
        <v>88.67</v>
      </c>
      <c r="CZ46">
        <f>AF46</f>
        <v>83.1</v>
      </c>
      <c r="DA46">
        <f>AJ46</f>
        <v>1</v>
      </c>
      <c r="DB46">
        <f t="shared" si="1"/>
        <v>28.25</v>
      </c>
      <c r="DC46">
        <f t="shared" si="2"/>
        <v>4.29</v>
      </c>
      <c r="DD46" t="s">
        <v>3</v>
      </c>
      <c r="DE46" t="s">
        <v>3</v>
      </c>
      <c r="DF46">
        <f>ROUND(ROUND(AE46,2)*CX46,2)</f>
        <v>0</v>
      </c>
      <c r="DG46">
        <f t="shared" si="16"/>
        <v>6.22</v>
      </c>
      <c r="DH46">
        <f t="shared" si="17"/>
        <v>0.94</v>
      </c>
      <c r="DI46">
        <f t="shared" si="4"/>
        <v>0</v>
      </c>
      <c r="DJ46">
        <f>DG46</f>
        <v>6.22</v>
      </c>
      <c r="DK46">
        <v>0</v>
      </c>
      <c r="DL46" t="s">
        <v>277</v>
      </c>
      <c r="DM46">
        <v>0</v>
      </c>
      <c r="DN46" t="s">
        <v>272</v>
      </c>
      <c r="DO46">
        <v>12.62</v>
      </c>
    </row>
    <row r="47" spans="1:119" x14ac:dyDescent="0.2">
      <c r="A47">
        <f>ROW(Source!A79)</f>
        <v>79</v>
      </c>
      <c r="B47">
        <v>427663417</v>
      </c>
      <c r="C47">
        <v>427663647</v>
      </c>
      <c r="D47">
        <v>405886824</v>
      </c>
      <c r="E47">
        <v>1</v>
      </c>
      <c r="F47">
        <v>1</v>
      </c>
      <c r="G47">
        <v>1080</v>
      </c>
      <c r="H47">
        <v>3</v>
      </c>
      <c r="I47" t="s">
        <v>317</v>
      </c>
      <c r="J47" t="s">
        <v>318</v>
      </c>
      <c r="K47" t="s">
        <v>319</v>
      </c>
      <c r="L47">
        <v>235684255</v>
      </c>
      <c r="N47">
        <v>1010</v>
      </c>
      <c r="O47" t="s">
        <v>148</v>
      </c>
      <c r="P47" t="s">
        <v>148</v>
      </c>
      <c r="Q47">
        <v>1</v>
      </c>
      <c r="W47">
        <v>0</v>
      </c>
      <c r="X47">
        <v>566668202</v>
      </c>
      <c r="Y47">
        <f t="shared" si="0"/>
        <v>208</v>
      </c>
      <c r="AA47">
        <v>6.35</v>
      </c>
      <c r="AB47">
        <v>0</v>
      </c>
      <c r="AC47">
        <v>0</v>
      </c>
      <c r="AD47">
        <v>0</v>
      </c>
      <c r="AE47">
        <v>5.87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208</v>
      </c>
      <c r="AU47" t="s">
        <v>3</v>
      </c>
      <c r="AV47">
        <v>0</v>
      </c>
      <c r="AW47">
        <v>2</v>
      </c>
      <c r="AX47">
        <v>427664515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ROUND(Y47*Source!I79,9)</f>
        <v>45.76</v>
      </c>
      <c r="CY47">
        <f>AA47</f>
        <v>6.35</v>
      </c>
      <c r="CZ47">
        <f>AE47</f>
        <v>5.87</v>
      </c>
      <c r="DA47">
        <f>AI47</f>
        <v>1</v>
      </c>
      <c r="DB47">
        <f t="shared" si="1"/>
        <v>1220.96</v>
      </c>
      <c r="DC47">
        <f t="shared" si="2"/>
        <v>0</v>
      </c>
      <c r="DD47" t="s">
        <v>3</v>
      </c>
      <c r="DE47" t="s">
        <v>3</v>
      </c>
      <c r="DF47">
        <f>ROUND(ROUND(AE47,2)*CX47,2)</f>
        <v>268.61</v>
      </c>
      <c r="DG47">
        <f t="shared" si="16"/>
        <v>0</v>
      </c>
      <c r="DH47">
        <f t="shared" si="17"/>
        <v>0</v>
      </c>
      <c r="DI47">
        <f t="shared" si="4"/>
        <v>0</v>
      </c>
      <c r="DJ47">
        <f>DF47</f>
        <v>268.61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ROW(Source!A80)</f>
        <v>80</v>
      </c>
      <c r="B48">
        <v>427663415</v>
      </c>
      <c r="C48">
        <v>427663647</v>
      </c>
      <c r="D48">
        <v>405844724</v>
      </c>
      <c r="E48">
        <v>1080</v>
      </c>
      <c r="F48">
        <v>1</v>
      </c>
      <c r="G48">
        <v>1080</v>
      </c>
      <c r="H48">
        <v>1</v>
      </c>
      <c r="I48" t="s">
        <v>270</v>
      </c>
      <c r="J48" t="s">
        <v>3</v>
      </c>
      <c r="K48" t="s">
        <v>271</v>
      </c>
      <c r="L48">
        <v>1191</v>
      </c>
      <c r="N48">
        <v>1013</v>
      </c>
      <c r="O48" t="s">
        <v>272</v>
      </c>
      <c r="P48" t="s">
        <v>272</v>
      </c>
      <c r="Q48">
        <v>1</v>
      </c>
      <c r="W48">
        <v>0</v>
      </c>
      <c r="X48">
        <v>476480486</v>
      </c>
      <c r="Y48">
        <f t="shared" si="0"/>
        <v>3.61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5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3.61</v>
      </c>
      <c r="AU48" t="s">
        <v>3</v>
      </c>
      <c r="AV48">
        <v>1</v>
      </c>
      <c r="AW48">
        <v>2</v>
      </c>
      <c r="AX48">
        <v>427664513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ROUND(AT48*Source!I80*AH48*AL48,2)</f>
        <v>0</v>
      </c>
      <c r="CV48">
        <f>ROUND(Y48*Source!I80,9)</f>
        <v>0.79420000000000002</v>
      </c>
      <c r="CW48">
        <v>0</v>
      </c>
      <c r="CX48">
        <f>ROUND(Y48*Source!I80,9)</f>
        <v>0.79420000000000002</v>
      </c>
      <c r="CY48">
        <f>AD48</f>
        <v>0</v>
      </c>
      <c r="CZ48">
        <f>AH48</f>
        <v>0</v>
      </c>
      <c r="DA48">
        <f>AL48</f>
        <v>1</v>
      </c>
      <c r="DB48">
        <f t="shared" si="1"/>
        <v>0</v>
      </c>
      <c r="DC48">
        <f t="shared" si="2"/>
        <v>0</v>
      </c>
      <c r="DD48" t="s">
        <v>3</v>
      </c>
      <c r="DE48" t="s">
        <v>3</v>
      </c>
      <c r="DF48">
        <f>ROUND(ROUND(AE48,2)*CX48,2)</f>
        <v>0</v>
      </c>
      <c r="DG48">
        <f t="shared" si="16"/>
        <v>0</v>
      </c>
      <c r="DH48">
        <f t="shared" si="17"/>
        <v>0</v>
      </c>
      <c r="DI48">
        <f t="shared" si="4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ROW(Source!A80)</f>
        <v>80</v>
      </c>
      <c r="B49">
        <v>427663415</v>
      </c>
      <c r="C49">
        <v>427663647</v>
      </c>
      <c r="D49">
        <v>405916219</v>
      </c>
      <c r="E49">
        <v>1</v>
      </c>
      <c r="F49">
        <v>1</v>
      </c>
      <c r="G49">
        <v>1080</v>
      </c>
      <c r="H49">
        <v>2</v>
      </c>
      <c r="I49" t="s">
        <v>281</v>
      </c>
      <c r="J49" t="s">
        <v>282</v>
      </c>
      <c r="K49" t="s">
        <v>283</v>
      </c>
      <c r="L49">
        <v>1368</v>
      </c>
      <c r="N49">
        <v>1011</v>
      </c>
      <c r="O49" t="s">
        <v>276</v>
      </c>
      <c r="P49" t="s">
        <v>276</v>
      </c>
      <c r="Q49">
        <v>1</v>
      </c>
      <c r="W49">
        <v>0</v>
      </c>
      <c r="X49">
        <v>-1985943078</v>
      </c>
      <c r="Y49">
        <f t="shared" si="0"/>
        <v>0.34</v>
      </c>
      <c r="AA49">
        <v>0</v>
      </c>
      <c r="AB49">
        <v>1513.56</v>
      </c>
      <c r="AC49">
        <v>758.78</v>
      </c>
      <c r="AD49">
        <v>0</v>
      </c>
      <c r="AE49">
        <v>0</v>
      </c>
      <c r="AF49">
        <v>83.1</v>
      </c>
      <c r="AG49">
        <v>12.62</v>
      </c>
      <c r="AH49">
        <v>0</v>
      </c>
      <c r="AI49">
        <v>1</v>
      </c>
      <c r="AJ49">
        <v>17.07</v>
      </c>
      <c r="AK49">
        <v>56.35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0.34</v>
      </c>
      <c r="AU49" t="s">
        <v>3</v>
      </c>
      <c r="AV49">
        <v>0</v>
      </c>
      <c r="AW49">
        <v>2</v>
      </c>
      <c r="AX49">
        <v>427664514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ROUND(Y49*Source!I80*DO49,9)</f>
        <v>0.94397600000000004</v>
      </c>
      <c r="CX49">
        <f>ROUND(Y49*Source!I80,9)</f>
        <v>7.4800000000000005E-2</v>
      </c>
      <c r="CY49">
        <f>AB49</f>
        <v>1513.56</v>
      </c>
      <c r="CZ49">
        <f>AF49</f>
        <v>83.1</v>
      </c>
      <c r="DA49">
        <f>AJ49</f>
        <v>17.07</v>
      </c>
      <c r="DB49">
        <f t="shared" si="1"/>
        <v>28.25</v>
      </c>
      <c r="DC49">
        <f t="shared" si="2"/>
        <v>4.29</v>
      </c>
      <c r="DD49" t="s">
        <v>3</v>
      </c>
      <c r="DE49" t="s">
        <v>3</v>
      </c>
      <c r="DF49">
        <f>ROUND(ROUND(AE49,2)*CX49,2)</f>
        <v>0</v>
      </c>
      <c r="DG49">
        <f>ROUND(ROUND(AF49*AJ49,2)*CX49,2)</f>
        <v>106.11</v>
      </c>
      <c r="DH49">
        <f>ROUND(ROUND(AG49*AK49,2)*CX49,2)</f>
        <v>53.19</v>
      </c>
      <c r="DI49">
        <f t="shared" si="4"/>
        <v>0</v>
      </c>
      <c r="DJ49">
        <f>DG49</f>
        <v>106.11</v>
      </c>
      <c r="DK49">
        <v>0</v>
      </c>
      <c r="DL49" t="s">
        <v>277</v>
      </c>
      <c r="DM49">
        <v>0</v>
      </c>
      <c r="DN49" t="s">
        <v>272</v>
      </c>
      <c r="DO49">
        <v>12.62</v>
      </c>
    </row>
    <row r="50" spans="1:119" x14ac:dyDescent="0.2">
      <c r="A50">
        <f>ROW(Source!A80)</f>
        <v>80</v>
      </c>
      <c r="B50">
        <v>427663415</v>
      </c>
      <c r="C50">
        <v>427663647</v>
      </c>
      <c r="D50">
        <v>405886824</v>
      </c>
      <c r="E50">
        <v>1</v>
      </c>
      <c r="F50">
        <v>1</v>
      </c>
      <c r="G50">
        <v>1080</v>
      </c>
      <c r="H50">
        <v>3</v>
      </c>
      <c r="I50" t="s">
        <v>317</v>
      </c>
      <c r="J50" t="s">
        <v>318</v>
      </c>
      <c r="K50" t="s">
        <v>319</v>
      </c>
      <c r="L50">
        <v>235684255</v>
      </c>
      <c r="N50">
        <v>1010</v>
      </c>
      <c r="O50" t="s">
        <v>148</v>
      </c>
      <c r="P50" t="s">
        <v>148</v>
      </c>
      <c r="Q50">
        <v>1</v>
      </c>
      <c r="W50">
        <v>0</v>
      </c>
      <c r="X50">
        <v>566668202</v>
      </c>
      <c r="Y50">
        <f t="shared" si="0"/>
        <v>208</v>
      </c>
      <c r="AA50">
        <v>72.91</v>
      </c>
      <c r="AB50">
        <v>0</v>
      </c>
      <c r="AC50">
        <v>0</v>
      </c>
      <c r="AD50">
        <v>0</v>
      </c>
      <c r="AE50">
        <v>5.87</v>
      </c>
      <c r="AF50">
        <v>0</v>
      </c>
      <c r="AG50">
        <v>0</v>
      </c>
      <c r="AH50">
        <v>0</v>
      </c>
      <c r="AI50">
        <v>11.49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208</v>
      </c>
      <c r="AU50" t="s">
        <v>3</v>
      </c>
      <c r="AV50">
        <v>0</v>
      </c>
      <c r="AW50">
        <v>2</v>
      </c>
      <c r="AX50">
        <v>427664515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ROUND(Y50*Source!I80,9)</f>
        <v>45.76</v>
      </c>
      <c r="CY50">
        <f>AA50</f>
        <v>72.91</v>
      </c>
      <c r="CZ50">
        <f>AE50</f>
        <v>5.87</v>
      </c>
      <c r="DA50">
        <f>AI50</f>
        <v>11.49</v>
      </c>
      <c r="DB50">
        <f t="shared" si="1"/>
        <v>1220.96</v>
      </c>
      <c r="DC50">
        <f t="shared" si="2"/>
        <v>0</v>
      </c>
      <c r="DD50" t="s">
        <v>3</v>
      </c>
      <c r="DE50" t="s">
        <v>3</v>
      </c>
      <c r="DF50">
        <f>ROUND(ROUND(AE50*AI50,2)*CX50,2)</f>
        <v>3086.51</v>
      </c>
      <c r="DG50">
        <f t="shared" ref="DG50:DG71" si="19">ROUND(ROUND(AF50,2)*CX50,2)</f>
        <v>0</v>
      </c>
      <c r="DH50">
        <f t="shared" ref="DH50:DH71" si="20">ROUND(ROUND(AG50,2)*CX50,2)</f>
        <v>0</v>
      </c>
      <c r="DI50">
        <f t="shared" si="4"/>
        <v>0</v>
      </c>
      <c r="DJ50">
        <f>DF50</f>
        <v>3086.51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ROW(Source!A81)</f>
        <v>81</v>
      </c>
      <c r="B51">
        <v>427663417</v>
      </c>
      <c r="C51">
        <v>427663654</v>
      </c>
      <c r="D51">
        <v>405844724</v>
      </c>
      <c r="E51">
        <v>1080</v>
      </c>
      <c r="F51">
        <v>1</v>
      </c>
      <c r="G51">
        <v>1080</v>
      </c>
      <c r="H51">
        <v>1</v>
      </c>
      <c r="I51" t="s">
        <v>270</v>
      </c>
      <c r="J51" t="s">
        <v>3</v>
      </c>
      <c r="K51" t="s">
        <v>271</v>
      </c>
      <c r="L51">
        <v>1191</v>
      </c>
      <c r="N51">
        <v>1013</v>
      </c>
      <c r="O51" t="s">
        <v>272</v>
      </c>
      <c r="P51" t="s">
        <v>272</v>
      </c>
      <c r="Q51">
        <v>1</v>
      </c>
      <c r="W51">
        <v>0</v>
      </c>
      <c r="X51">
        <v>476480486</v>
      </c>
      <c r="Y51">
        <f t="shared" si="0"/>
        <v>0.64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0.64</v>
      </c>
      <c r="AU51" t="s">
        <v>3</v>
      </c>
      <c r="AV51">
        <v>1</v>
      </c>
      <c r="AW51">
        <v>2</v>
      </c>
      <c r="AX51">
        <v>427664516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ROUND(AT51*Source!I81*AH51*AL51,2)</f>
        <v>0</v>
      </c>
      <c r="CV51">
        <f>ROUND(Y51*Source!I81,9)</f>
        <v>1.28</v>
      </c>
      <c r="CW51">
        <v>0</v>
      </c>
      <c r="CX51">
        <f>ROUND(Y51*Source!I81,9)</f>
        <v>1.28</v>
      </c>
      <c r="CY51">
        <f>AD51</f>
        <v>0</v>
      </c>
      <c r="CZ51">
        <f>AH51</f>
        <v>0</v>
      </c>
      <c r="DA51">
        <f>AL51</f>
        <v>1</v>
      </c>
      <c r="DB51">
        <f t="shared" si="1"/>
        <v>0</v>
      </c>
      <c r="DC51">
        <f t="shared" si="2"/>
        <v>0</v>
      </c>
      <c r="DD51" t="s">
        <v>3</v>
      </c>
      <c r="DE51" t="s">
        <v>3</v>
      </c>
      <c r="DF51">
        <f>ROUND(ROUND(AE51,2)*CX51,2)</f>
        <v>0</v>
      </c>
      <c r="DG51">
        <f t="shared" si="19"/>
        <v>0</v>
      </c>
      <c r="DH51">
        <f t="shared" si="20"/>
        <v>0</v>
      </c>
      <c r="DI51">
        <f t="shared" si="4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ROW(Source!A81)</f>
        <v>81</v>
      </c>
      <c r="B52">
        <v>427663417</v>
      </c>
      <c r="C52">
        <v>427663654</v>
      </c>
      <c r="D52">
        <v>405885136</v>
      </c>
      <c r="E52">
        <v>1</v>
      </c>
      <c r="F52">
        <v>1</v>
      </c>
      <c r="G52">
        <v>1080</v>
      </c>
      <c r="H52">
        <v>3</v>
      </c>
      <c r="I52" t="s">
        <v>293</v>
      </c>
      <c r="J52" t="s">
        <v>294</v>
      </c>
      <c r="K52" t="s">
        <v>295</v>
      </c>
      <c r="L52">
        <v>1348</v>
      </c>
      <c r="N52">
        <v>1009</v>
      </c>
      <c r="O52" t="s">
        <v>193</v>
      </c>
      <c r="P52" t="s">
        <v>193</v>
      </c>
      <c r="Q52">
        <v>1000</v>
      </c>
      <c r="W52">
        <v>0</v>
      </c>
      <c r="X52">
        <v>-1046938798</v>
      </c>
      <c r="Y52">
        <f t="shared" si="0"/>
        <v>2E-3</v>
      </c>
      <c r="AA52">
        <v>10641.7</v>
      </c>
      <c r="AB52">
        <v>0</v>
      </c>
      <c r="AC52">
        <v>0</v>
      </c>
      <c r="AD52">
        <v>0</v>
      </c>
      <c r="AE52">
        <v>9844.31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2E-3</v>
      </c>
      <c r="AU52" t="s">
        <v>3</v>
      </c>
      <c r="AV52">
        <v>0</v>
      </c>
      <c r="AW52">
        <v>2</v>
      </c>
      <c r="AX52">
        <v>427664517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ROUND(Y52*Source!I81,9)</f>
        <v>4.0000000000000001E-3</v>
      </c>
      <c r="CY52">
        <f>AA52</f>
        <v>10641.7</v>
      </c>
      <c r="CZ52">
        <f>AE52</f>
        <v>9844.31</v>
      </c>
      <c r="DA52">
        <f>AI52</f>
        <v>1</v>
      </c>
      <c r="DB52">
        <f t="shared" si="1"/>
        <v>19.690000000000001</v>
      </c>
      <c r="DC52">
        <f t="shared" si="2"/>
        <v>0</v>
      </c>
      <c r="DD52" t="s">
        <v>3</v>
      </c>
      <c r="DE52" t="s">
        <v>3</v>
      </c>
      <c r="DF52">
        <f>ROUND(ROUND(AE52,2)*CX52,2)</f>
        <v>39.380000000000003</v>
      </c>
      <c r="DG52">
        <f t="shared" si="19"/>
        <v>0</v>
      </c>
      <c r="DH52">
        <f t="shared" si="20"/>
        <v>0</v>
      </c>
      <c r="DI52">
        <f t="shared" si="4"/>
        <v>0</v>
      </c>
      <c r="DJ52">
        <f>DF52</f>
        <v>39.380000000000003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ROW(Source!A81)</f>
        <v>81</v>
      </c>
      <c r="B53">
        <v>427663417</v>
      </c>
      <c r="C53">
        <v>427663654</v>
      </c>
      <c r="D53">
        <v>405886853</v>
      </c>
      <c r="E53">
        <v>1</v>
      </c>
      <c r="F53">
        <v>1</v>
      </c>
      <c r="G53">
        <v>1080</v>
      </c>
      <c r="H53">
        <v>3</v>
      </c>
      <c r="I53" t="s">
        <v>320</v>
      </c>
      <c r="J53" t="s">
        <v>321</v>
      </c>
      <c r="K53" t="s">
        <v>322</v>
      </c>
      <c r="L53">
        <v>1348</v>
      </c>
      <c r="N53">
        <v>1009</v>
      </c>
      <c r="O53" t="s">
        <v>193</v>
      </c>
      <c r="P53" t="s">
        <v>193</v>
      </c>
      <c r="Q53">
        <v>1000</v>
      </c>
      <c r="W53">
        <v>0</v>
      </c>
      <c r="X53">
        <v>-370957786</v>
      </c>
      <c r="Y53">
        <f t="shared" si="0"/>
        <v>8.0000000000000004E-4</v>
      </c>
      <c r="AA53">
        <v>7361.82</v>
      </c>
      <c r="AB53">
        <v>0</v>
      </c>
      <c r="AC53">
        <v>0</v>
      </c>
      <c r="AD53">
        <v>0</v>
      </c>
      <c r="AE53">
        <v>6810.19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8.0000000000000004E-4</v>
      </c>
      <c r="AU53" t="s">
        <v>3</v>
      </c>
      <c r="AV53">
        <v>0</v>
      </c>
      <c r="AW53">
        <v>2</v>
      </c>
      <c r="AX53">
        <v>427664518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ROUND(Y53*Source!I81,9)</f>
        <v>1.6000000000000001E-3</v>
      </c>
      <c r="CY53">
        <f>AA53</f>
        <v>7361.82</v>
      </c>
      <c r="CZ53">
        <f>AE53</f>
        <v>6810.19</v>
      </c>
      <c r="DA53">
        <f>AI53</f>
        <v>1</v>
      </c>
      <c r="DB53">
        <f t="shared" si="1"/>
        <v>5.45</v>
      </c>
      <c r="DC53">
        <f t="shared" si="2"/>
        <v>0</v>
      </c>
      <c r="DD53" t="s">
        <v>3</v>
      </c>
      <c r="DE53" t="s">
        <v>3</v>
      </c>
      <c r="DF53">
        <f>ROUND(ROUND(AE53,2)*CX53,2)</f>
        <v>10.9</v>
      </c>
      <c r="DG53">
        <f t="shared" si="19"/>
        <v>0</v>
      </c>
      <c r="DH53">
        <f t="shared" si="20"/>
        <v>0</v>
      </c>
      <c r="DI53">
        <f t="shared" si="4"/>
        <v>0</v>
      </c>
      <c r="DJ53">
        <f>DF53</f>
        <v>10.9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ROW(Source!A81)</f>
        <v>81</v>
      </c>
      <c r="B54">
        <v>427663417</v>
      </c>
      <c r="C54">
        <v>427663654</v>
      </c>
      <c r="D54">
        <v>405891202</v>
      </c>
      <c r="E54">
        <v>1</v>
      </c>
      <c r="F54">
        <v>1</v>
      </c>
      <c r="G54">
        <v>1080</v>
      </c>
      <c r="H54">
        <v>3</v>
      </c>
      <c r="I54" t="s">
        <v>323</v>
      </c>
      <c r="J54" t="s">
        <v>324</v>
      </c>
      <c r="K54" t="s">
        <v>325</v>
      </c>
      <c r="L54">
        <v>1348</v>
      </c>
      <c r="N54">
        <v>1009</v>
      </c>
      <c r="O54" t="s">
        <v>193</v>
      </c>
      <c r="P54" t="s">
        <v>193</v>
      </c>
      <c r="Q54">
        <v>1000</v>
      </c>
      <c r="W54">
        <v>0</v>
      </c>
      <c r="X54">
        <v>-1274778499</v>
      </c>
      <c r="Y54">
        <f t="shared" si="0"/>
        <v>2.0000000000000001E-4</v>
      </c>
      <c r="AA54">
        <v>28667.82</v>
      </c>
      <c r="AB54">
        <v>0</v>
      </c>
      <c r="AC54">
        <v>0</v>
      </c>
      <c r="AD54">
        <v>0</v>
      </c>
      <c r="AE54">
        <v>26519.72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2.0000000000000001E-4</v>
      </c>
      <c r="AU54" t="s">
        <v>3</v>
      </c>
      <c r="AV54">
        <v>0</v>
      </c>
      <c r="AW54">
        <v>2</v>
      </c>
      <c r="AX54">
        <v>427664519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ROUND(Y54*Source!I81,9)</f>
        <v>4.0000000000000002E-4</v>
      </c>
      <c r="CY54">
        <f>AA54</f>
        <v>28667.82</v>
      </c>
      <c r="CZ54">
        <f>AE54</f>
        <v>26519.72</v>
      </c>
      <c r="DA54">
        <f>AI54</f>
        <v>1</v>
      </c>
      <c r="DB54">
        <f t="shared" si="1"/>
        <v>5.3</v>
      </c>
      <c r="DC54">
        <f t="shared" si="2"/>
        <v>0</v>
      </c>
      <c r="DD54" t="s">
        <v>3</v>
      </c>
      <c r="DE54" t="s">
        <v>3</v>
      </c>
      <c r="DF54">
        <f>ROUND(ROUND(AE54,2)*CX54,2)</f>
        <v>10.61</v>
      </c>
      <c r="DG54">
        <f t="shared" si="19"/>
        <v>0</v>
      </c>
      <c r="DH54">
        <f t="shared" si="20"/>
        <v>0</v>
      </c>
      <c r="DI54">
        <f t="shared" si="4"/>
        <v>0</v>
      </c>
      <c r="DJ54">
        <f>DF54</f>
        <v>10.61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ROW(Source!A82)</f>
        <v>82</v>
      </c>
      <c r="B55">
        <v>427663415</v>
      </c>
      <c r="C55">
        <v>427663654</v>
      </c>
      <c r="D55">
        <v>405844724</v>
      </c>
      <c r="E55">
        <v>1080</v>
      </c>
      <c r="F55">
        <v>1</v>
      </c>
      <c r="G55">
        <v>1080</v>
      </c>
      <c r="H55">
        <v>1</v>
      </c>
      <c r="I55" t="s">
        <v>270</v>
      </c>
      <c r="J55" t="s">
        <v>3</v>
      </c>
      <c r="K55" t="s">
        <v>271</v>
      </c>
      <c r="L55">
        <v>1191</v>
      </c>
      <c r="N55">
        <v>1013</v>
      </c>
      <c r="O55" t="s">
        <v>272</v>
      </c>
      <c r="P55" t="s">
        <v>272</v>
      </c>
      <c r="Q55">
        <v>1</v>
      </c>
      <c r="W55">
        <v>0</v>
      </c>
      <c r="X55">
        <v>476480486</v>
      </c>
      <c r="Y55">
        <f t="shared" si="0"/>
        <v>0.64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5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0.64</v>
      </c>
      <c r="AU55" t="s">
        <v>3</v>
      </c>
      <c r="AV55">
        <v>1</v>
      </c>
      <c r="AW55">
        <v>2</v>
      </c>
      <c r="AX55">
        <v>427664516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ROUND(AT55*Source!I82*AH55*AL55,2)</f>
        <v>0</v>
      </c>
      <c r="CV55">
        <f>ROUND(Y55*Source!I82,9)</f>
        <v>1.28</v>
      </c>
      <c r="CW55">
        <v>0</v>
      </c>
      <c r="CX55">
        <f>ROUND(Y55*Source!I82,9)</f>
        <v>1.28</v>
      </c>
      <c r="CY55">
        <f>AD55</f>
        <v>0</v>
      </c>
      <c r="CZ55">
        <f>AH55</f>
        <v>0</v>
      </c>
      <c r="DA55">
        <f>AL55</f>
        <v>1</v>
      </c>
      <c r="DB55">
        <f t="shared" si="1"/>
        <v>0</v>
      </c>
      <c r="DC55">
        <f t="shared" si="2"/>
        <v>0</v>
      </c>
      <c r="DD55" t="s">
        <v>3</v>
      </c>
      <c r="DE55" t="s">
        <v>3</v>
      </c>
      <c r="DF55">
        <f>ROUND(ROUND(AE55,2)*CX55,2)</f>
        <v>0</v>
      </c>
      <c r="DG55">
        <f t="shared" si="19"/>
        <v>0</v>
      </c>
      <c r="DH55">
        <f t="shared" si="20"/>
        <v>0</v>
      </c>
      <c r="DI55">
        <f t="shared" si="4"/>
        <v>0</v>
      </c>
      <c r="DJ55">
        <f>DI55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ROW(Source!A82)</f>
        <v>82</v>
      </c>
      <c r="B56">
        <v>427663415</v>
      </c>
      <c r="C56">
        <v>427663654</v>
      </c>
      <c r="D56">
        <v>405885136</v>
      </c>
      <c r="E56">
        <v>1</v>
      </c>
      <c r="F56">
        <v>1</v>
      </c>
      <c r="G56">
        <v>1080</v>
      </c>
      <c r="H56">
        <v>3</v>
      </c>
      <c r="I56" t="s">
        <v>293</v>
      </c>
      <c r="J56" t="s">
        <v>294</v>
      </c>
      <c r="K56" t="s">
        <v>295</v>
      </c>
      <c r="L56">
        <v>1348</v>
      </c>
      <c r="N56">
        <v>1009</v>
      </c>
      <c r="O56" t="s">
        <v>193</v>
      </c>
      <c r="P56" t="s">
        <v>193</v>
      </c>
      <c r="Q56">
        <v>1000</v>
      </c>
      <c r="W56">
        <v>0</v>
      </c>
      <c r="X56">
        <v>-1046938798</v>
      </c>
      <c r="Y56">
        <f t="shared" si="0"/>
        <v>2E-3</v>
      </c>
      <c r="AA56">
        <v>51718.66</v>
      </c>
      <c r="AB56">
        <v>0</v>
      </c>
      <c r="AC56">
        <v>0</v>
      </c>
      <c r="AD56">
        <v>0</v>
      </c>
      <c r="AE56">
        <v>9844.31</v>
      </c>
      <c r="AF56">
        <v>0</v>
      </c>
      <c r="AG56">
        <v>0</v>
      </c>
      <c r="AH56">
        <v>0</v>
      </c>
      <c r="AI56">
        <v>4.8600000000000003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2E-3</v>
      </c>
      <c r="AU56" t="s">
        <v>3</v>
      </c>
      <c r="AV56">
        <v>0</v>
      </c>
      <c r="AW56">
        <v>2</v>
      </c>
      <c r="AX56">
        <v>427664517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ROUND(Y56*Source!I82,9)</f>
        <v>4.0000000000000001E-3</v>
      </c>
      <c r="CY56">
        <f>AA56</f>
        <v>51718.66</v>
      </c>
      <c r="CZ56">
        <f>AE56</f>
        <v>9844.31</v>
      </c>
      <c r="DA56">
        <f>AI56</f>
        <v>4.8600000000000003</v>
      </c>
      <c r="DB56">
        <f t="shared" si="1"/>
        <v>19.690000000000001</v>
      </c>
      <c r="DC56">
        <f t="shared" si="2"/>
        <v>0</v>
      </c>
      <c r="DD56" t="s">
        <v>3</v>
      </c>
      <c r="DE56" t="s">
        <v>3</v>
      </c>
      <c r="DF56">
        <f>ROUND(ROUND(AE56*AI56,2)*CX56,2)</f>
        <v>191.37</v>
      </c>
      <c r="DG56">
        <f t="shared" si="19"/>
        <v>0</v>
      </c>
      <c r="DH56">
        <f t="shared" si="20"/>
        <v>0</v>
      </c>
      <c r="DI56">
        <f t="shared" si="4"/>
        <v>0</v>
      </c>
      <c r="DJ56">
        <f>DF56</f>
        <v>191.37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ROW(Source!A82)</f>
        <v>82</v>
      </c>
      <c r="B57">
        <v>427663415</v>
      </c>
      <c r="C57">
        <v>427663654</v>
      </c>
      <c r="D57">
        <v>405886853</v>
      </c>
      <c r="E57">
        <v>1</v>
      </c>
      <c r="F57">
        <v>1</v>
      </c>
      <c r="G57">
        <v>1080</v>
      </c>
      <c r="H57">
        <v>3</v>
      </c>
      <c r="I57" t="s">
        <v>320</v>
      </c>
      <c r="J57" t="s">
        <v>321</v>
      </c>
      <c r="K57" t="s">
        <v>322</v>
      </c>
      <c r="L57">
        <v>1348</v>
      </c>
      <c r="N57">
        <v>1009</v>
      </c>
      <c r="O57" t="s">
        <v>193</v>
      </c>
      <c r="P57" t="s">
        <v>193</v>
      </c>
      <c r="Q57">
        <v>1000</v>
      </c>
      <c r="W57">
        <v>0</v>
      </c>
      <c r="X57">
        <v>-370957786</v>
      </c>
      <c r="Y57">
        <f t="shared" si="0"/>
        <v>8.0000000000000004E-4</v>
      </c>
      <c r="AA57">
        <v>52268.89</v>
      </c>
      <c r="AB57">
        <v>0</v>
      </c>
      <c r="AC57">
        <v>0</v>
      </c>
      <c r="AD57">
        <v>0</v>
      </c>
      <c r="AE57">
        <v>6810.19</v>
      </c>
      <c r="AF57">
        <v>0</v>
      </c>
      <c r="AG57">
        <v>0</v>
      </c>
      <c r="AH57">
        <v>0</v>
      </c>
      <c r="AI57">
        <v>7.1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8.0000000000000004E-4</v>
      </c>
      <c r="AU57" t="s">
        <v>3</v>
      </c>
      <c r="AV57">
        <v>0</v>
      </c>
      <c r="AW57">
        <v>2</v>
      </c>
      <c r="AX57">
        <v>427664518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ROUND(Y57*Source!I82,9)</f>
        <v>1.6000000000000001E-3</v>
      </c>
      <c r="CY57">
        <f>AA57</f>
        <v>52268.89</v>
      </c>
      <c r="CZ57">
        <f>AE57</f>
        <v>6810.19</v>
      </c>
      <c r="DA57">
        <f>AI57</f>
        <v>7.1</v>
      </c>
      <c r="DB57">
        <f t="shared" si="1"/>
        <v>5.45</v>
      </c>
      <c r="DC57">
        <f t="shared" si="2"/>
        <v>0</v>
      </c>
      <c r="DD57" t="s">
        <v>3</v>
      </c>
      <c r="DE57" t="s">
        <v>3</v>
      </c>
      <c r="DF57">
        <f>ROUND(ROUND(AE57*AI57,2)*CX57,2)</f>
        <v>77.36</v>
      </c>
      <c r="DG57">
        <f t="shared" si="19"/>
        <v>0</v>
      </c>
      <c r="DH57">
        <f t="shared" si="20"/>
        <v>0</v>
      </c>
      <c r="DI57">
        <f t="shared" si="4"/>
        <v>0</v>
      </c>
      <c r="DJ57">
        <f>DF57</f>
        <v>77.36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ROW(Source!A82)</f>
        <v>82</v>
      </c>
      <c r="B58">
        <v>427663415</v>
      </c>
      <c r="C58">
        <v>427663654</v>
      </c>
      <c r="D58">
        <v>405891202</v>
      </c>
      <c r="E58">
        <v>1</v>
      </c>
      <c r="F58">
        <v>1</v>
      </c>
      <c r="G58">
        <v>1080</v>
      </c>
      <c r="H58">
        <v>3</v>
      </c>
      <c r="I58" t="s">
        <v>323</v>
      </c>
      <c r="J58" t="s">
        <v>324</v>
      </c>
      <c r="K58" t="s">
        <v>325</v>
      </c>
      <c r="L58">
        <v>1348</v>
      </c>
      <c r="N58">
        <v>1009</v>
      </c>
      <c r="O58" t="s">
        <v>193</v>
      </c>
      <c r="P58" t="s">
        <v>193</v>
      </c>
      <c r="Q58">
        <v>1000</v>
      </c>
      <c r="W58">
        <v>0</v>
      </c>
      <c r="X58">
        <v>-1274778499</v>
      </c>
      <c r="Y58">
        <f t="shared" si="0"/>
        <v>2.0000000000000001E-4</v>
      </c>
      <c r="AA58">
        <v>180607.25</v>
      </c>
      <c r="AB58">
        <v>0</v>
      </c>
      <c r="AC58">
        <v>0</v>
      </c>
      <c r="AD58">
        <v>0</v>
      </c>
      <c r="AE58">
        <v>26519.72</v>
      </c>
      <c r="AF58">
        <v>0</v>
      </c>
      <c r="AG58">
        <v>0</v>
      </c>
      <c r="AH58">
        <v>0</v>
      </c>
      <c r="AI58">
        <v>6.3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2.0000000000000001E-4</v>
      </c>
      <c r="AU58" t="s">
        <v>3</v>
      </c>
      <c r="AV58">
        <v>0</v>
      </c>
      <c r="AW58">
        <v>2</v>
      </c>
      <c r="AX58">
        <v>427664519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ROUND(Y58*Source!I82,9)</f>
        <v>4.0000000000000002E-4</v>
      </c>
      <c r="CY58">
        <f>AA58</f>
        <v>180607.25</v>
      </c>
      <c r="CZ58">
        <f>AE58</f>
        <v>26519.72</v>
      </c>
      <c r="DA58">
        <f>AI58</f>
        <v>6.3</v>
      </c>
      <c r="DB58">
        <f t="shared" si="1"/>
        <v>5.3</v>
      </c>
      <c r="DC58">
        <f t="shared" si="2"/>
        <v>0</v>
      </c>
      <c r="DD58" t="s">
        <v>3</v>
      </c>
      <c r="DE58" t="s">
        <v>3</v>
      </c>
      <c r="DF58">
        <f>ROUND(ROUND(AE58*AI58,2)*CX58,2)</f>
        <v>66.83</v>
      </c>
      <c r="DG58">
        <f t="shared" si="19"/>
        <v>0</v>
      </c>
      <c r="DH58">
        <f t="shared" si="20"/>
        <v>0</v>
      </c>
      <c r="DI58">
        <f t="shared" si="4"/>
        <v>0</v>
      </c>
      <c r="DJ58">
        <f>DF58</f>
        <v>66.83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ROW(Source!A85)</f>
        <v>85</v>
      </c>
      <c r="B59">
        <v>427663417</v>
      </c>
      <c r="C59">
        <v>427663664</v>
      </c>
      <c r="D59">
        <v>405844724</v>
      </c>
      <c r="E59">
        <v>1080</v>
      </c>
      <c r="F59">
        <v>1</v>
      </c>
      <c r="G59">
        <v>1080</v>
      </c>
      <c r="H59">
        <v>1</v>
      </c>
      <c r="I59" t="s">
        <v>270</v>
      </c>
      <c r="J59" t="s">
        <v>3</v>
      </c>
      <c r="K59" t="s">
        <v>271</v>
      </c>
      <c r="L59">
        <v>1191</v>
      </c>
      <c r="N59">
        <v>1013</v>
      </c>
      <c r="O59" t="s">
        <v>272</v>
      </c>
      <c r="P59" t="s">
        <v>272</v>
      </c>
      <c r="Q59">
        <v>1</v>
      </c>
      <c r="W59">
        <v>0</v>
      </c>
      <c r="X59">
        <v>476480486</v>
      </c>
      <c r="Y59">
        <f t="shared" si="0"/>
        <v>10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10</v>
      </c>
      <c r="AU59" t="s">
        <v>3</v>
      </c>
      <c r="AV59">
        <v>1</v>
      </c>
      <c r="AW59">
        <v>2</v>
      </c>
      <c r="AX59">
        <v>427664520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ROUND(AT59*Source!I85*AH59*AL59,2)</f>
        <v>0</v>
      </c>
      <c r="CV59">
        <f>ROUND(Y59*Source!I85,9)</f>
        <v>30.3</v>
      </c>
      <c r="CW59">
        <v>0</v>
      </c>
      <c r="CX59">
        <f>ROUND(Y59*Source!I85,9)</f>
        <v>30.3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3</v>
      </c>
      <c r="DE59" t="s">
        <v>3</v>
      </c>
      <c r="DF59">
        <f t="shared" ref="DF59:DF74" si="21">ROUND(ROUND(AE59,2)*CX59,2)</f>
        <v>0</v>
      </c>
      <c r="DG59">
        <f t="shared" si="19"/>
        <v>0</v>
      </c>
      <c r="DH59">
        <f t="shared" si="20"/>
        <v>0</v>
      </c>
      <c r="DI59">
        <f t="shared" si="4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ROW(Source!A85)</f>
        <v>85</v>
      </c>
      <c r="B60">
        <v>427663417</v>
      </c>
      <c r="C60">
        <v>427663664</v>
      </c>
      <c r="D60">
        <v>405916219</v>
      </c>
      <c r="E60">
        <v>1</v>
      </c>
      <c r="F60">
        <v>1</v>
      </c>
      <c r="G60">
        <v>1080</v>
      </c>
      <c r="H60">
        <v>2</v>
      </c>
      <c r="I60" t="s">
        <v>281</v>
      </c>
      <c r="J60" t="s">
        <v>282</v>
      </c>
      <c r="K60" t="s">
        <v>283</v>
      </c>
      <c r="L60">
        <v>1368</v>
      </c>
      <c r="N60">
        <v>1011</v>
      </c>
      <c r="O60" t="s">
        <v>276</v>
      </c>
      <c r="P60" t="s">
        <v>276</v>
      </c>
      <c r="Q60">
        <v>1</v>
      </c>
      <c r="W60">
        <v>0</v>
      </c>
      <c r="X60">
        <v>-1985943078</v>
      </c>
      <c r="Y60">
        <f t="shared" si="0"/>
        <v>0.19</v>
      </c>
      <c r="AA60">
        <v>0</v>
      </c>
      <c r="AB60">
        <v>88.67</v>
      </c>
      <c r="AC60">
        <v>13.47</v>
      </c>
      <c r="AD60">
        <v>0</v>
      </c>
      <c r="AE60">
        <v>0</v>
      </c>
      <c r="AF60">
        <v>83.1</v>
      </c>
      <c r="AG60">
        <v>12.62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0.19</v>
      </c>
      <c r="AU60" t="s">
        <v>3</v>
      </c>
      <c r="AV60">
        <v>0</v>
      </c>
      <c r="AW60">
        <v>2</v>
      </c>
      <c r="AX60">
        <v>427664521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ROUND(Y60*Source!I85*DO60,9)</f>
        <v>7.2653340000000002</v>
      </c>
      <c r="CX60">
        <f>ROUND(Y60*Source!I85,9)</f>
        <v>0.57569999999999999</v>
      </c>
      <c r="CY60">
        <f>AB60</f>
        <v>88.67</v>
      </c>
      <c r="CZ60">
        <f>AF60</f>
        <v>83.1</v>
      </c>
      <c r="DA60">
        <f>AJ60</f>
        <v>1</v>
      </c>
      <c r="DB60">
        <f t="shared" si="1"/>
        <v>15.79</v>
      </c>
      <c r="DC60">
        <f t="shared" si="2"/>
        <v>2.4</v>
      </c>
      <c r="DD60" t="s">
        <v>3</v>
      </c>
      <c r="DE60" t="s">
        <v>3</v>
      </c>
      <c r="DF60">
        <f t="shared" si="21"/>
        <v>0</v>
      </c>
      <c r="DG60">
        <f t="shared" si="19"/>
        <v>47.84</v>
      </c>
      <c r="DH60">
        <f t="shared" si="20"/>
        <v>7.27</v>
      </c>
      <c r="DI60">
        <f t="shared" si="4"/>
        <v>0</v>
      </c>
      <c r="DJ60">
        <f>DG60</f>
        <v>47.84</v>
      </c>
      <c r="DK60">
        <v>0</v>
      </c>
      <c r="DL60" t="s">
        <v>277</v>
      </c>
      <c r="DM60">
        <v>0</v>
      </c>
      <c r="DN60" t="s">
        <v>272</v>
      </c>
      <c r="DO60">
        <v>12.62</v>
      </c>
    </row>
    <row r="61" spans="1:119" x14ac:dyDescent="0.2">
      <c r="A61">
        <f>ROW(Source!A85)</f>
        <v>85</v>
      </c>
      <c r="B61">
        <v>427663417</v>
      </c>
      <c r="C61">
        <v>427663664</v>
      </c>
      <c r="D61">
        <v>405915538</v>
      </c>
      <c r="E61">
        <v>1</v>
      </c>
      <c r="F61">
        <v>1</v>
      </c>
      <c r="G61">
        <v>1080</v>
      </c>
      <c r="H61">
        <v>2</v>
      </c>
      <c r="I61" t="s">
        <v>284</v>
      </c>
      <c r="J61" t="s">
        <v>285</v>
      </c>
      <c r="K61" t="s">
        <v>286</v>
      </c>
      <c r="L61">
        <v>1368</v>
      </c>
      <c r="N61">
        <v>1011</v>
      </c>
      <c r="O61" t="s">
        <v>276</v>
      </c>
      <c r="P61" t="s">
        <v>276</v>
      </c>
      <c r="Q61">
        <v>1</v>
      </c>
      <c r="W61">
        <v>0</v>
      </c>
      <c r="X61">
        <v>-613137510</v>
      </c>
      <c r="Y61">
        <f t="shared" si="0"/>
        <v>2.37</v>
      </c>
      <c r="AA61">
        <v>0</v>
      </c>
      <c r="AB61">
        <v>2.42</v>
      </c>
      <c r="AC61">
        <v>0</v>
      </c>
      <c r="AD61">
        <v>0</v>
      </c>
      <c r="AE61">
        <v>0</v>
      </c>
      <c r="AF61">
        <v>2.27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2.37</v>
      </c>
      <c r="AU61" t="s">
        <v>3</v>
      </c>
      <c r="AV61">
        <v>0</v>
      </c>
      <c r="AW61">
        <v>2</v>
      </c>
      <c r="AX61">
        <v>427664522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ROUND(Y61*Source!I85*DO61,9)</f>
        <v>0</v>
      </c>
      <c r="CX61">
        <f>ROUND(Y61*Source!I85,9)</f>
        <v>7.1810999999999998</v>
      </c>
      <c r="CY61">
        <f>AB61</f>
        <v>2.42</v>
      </c>
      <c r="CZ61">
        <f>AF61</f>
        <v>2.27</v>
      </c>
      <c r="DA61">
        <f>AJ61</f>
        <v>1</v>
      </c>
      <c r="DB61">
        <f t="shared" si="1"/>
        <v>5.38</v>
      </c>
      <c r="DC61">
        <f t="shared" si="2"/>
        <v>0</v>
      </c>
      <c r="DD61" t="s">
        <v>3</v>
      </c>
      <c r="DE61" t="s">
        <v>3</v>
      </c>
      <c r="DF61">
        <f t="shared" si="21"/>
        <v>0</v>
      </c>
      <c r="DG61">
        <f t="shared" si="19"/>
        <v>16.3</v>
      </c>
      <c r="DH61">
        <f t="shared" si="20"/>
        <v>0</v>
      </c>
      <c r="DI61">
        <f t="shared" si="4"/>
        <v>0</v>
      </c>
      <c r="DJ61">
        <f>DG61</f>
        <v>16.3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ROW(Source!A85)</f>
        <v>85</v>
      </c>
      <c r="B62">
        <v>427663417</v>
      </c>
      <c r="C62">
        <v>427663664</v>
      </c>
      <c r="D62">
        <v>405915548</v>
      </c>
      <c r="E62">
        <v>1</v>
      </c>
      <c r="F62">
        <v>1</v>
      </c>
      <c r="G62">
        <v>1080</v>
      </c>
      <c r="H62">
        <v>2</v>
      </c>
      <c r="I62" t="s">
        <v>287</v>
      </c>
      <c r="J62" t="s">
        <v>288</v>
      </c>
      <c r="K62" t="s">
        <v>289</v>
      </c>
      <c r="L62">
        <v>1368</v>
      </c>
      <c r="N62">
        <v>1011</v>
      </c>
      <c r="O62" t="s">
        <v>276</v>
      </c>
      <c r="P62" t="s">
        <v>276</v>
      </c>
      <c r="Q62">
        <v>1</v>
      </c>
      <c r="W62">
        <v>0</v>
      </c>
      <c r="X62">
        <v>-1666610636</v>
      </c>
      <c r="Y62">
        <f t="shared" si="0"/>
        <v>2.37</v>
      </c>
      <c r="AA62">
        <v>0</v>
      </c>
      <c r="AB62">
        <v>0.78</v>
      </c>
      <c r="AC62">
        <v>0</v>
      </c>
      <c r="AD62">
        <v>0</v>
      </c>
      <c r="AE62">
        <v>0</v>
      </c>
      <c r="AF62">
        <v>0.73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2.37</v>
      </c>
      <c r="AU62" t="s">
        <v>3</v>
      </c>
      <c r="AV62">
        <v>0</v>
      </c>
      <c r="AW62">
        <v>2</v>
      </c>
      <c r="AX62">
        <v>427664523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ROUND(Y62*Source!I85*DO62,9)</f>
        <v>0</v>
      </c>
      <c r="CX62">
        <f>ROUND(Y62*Source!I85,9)</f>
        <v>7.1810999999999998</v>
      </c>
      <c r="CY62">
        <f>AB62</f>
        <v>0.78</v>
      </c>
      <c r="CZ62">
        <f>AF62</f>
        <v>0.73</v>
      </c>
      <c r="DA62">
        <f>AJ62</f>
        <v>1</v>
      </c>
      <c r="DB62">
        <f t="shared" si="1"/>
        <v>1.73</v>
      </c>
      <c r="DC62">
        <f t="shared" si="2"/>
        <v>0</v>
      </c>
      <c r="DD62" t="s">
        <v>3</v>
      </c>
      <c r="DE62" t="s">
        <v>3</v>
      </c>
      <c r="DF62">
        <f t="shared" si="21"/>
        <v>0</v>
      </c>
      <c r="DG62">
        <f t="shared" si="19"/>
        <v>5.24</v>
      </c>
      <c r="DH62">
        <f t="shared" si="20"/>
        <v>0</v>
      </c>
      <c r="DI62">
        <f t="shared" si="4"/>
        <v>0</v>
      </c>
      <c r="DJ62">
        <f>DG62</f>
        <v>5.24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ROW(Source!A85)</f>
        <v>85</v>
      </c>
      <c r="B63">
        <v>427663417</v>
      </c>
      <c r="C63">
        <v>427663664</v>
      </c>
      <c r="D63">
        <v>405886932</v>
      </c>
      <c r="E63">
        <v>1</v>
      </c>
      <c r="F63">
        <v>1</v>
      </c>
      <c r="G63">
        <v>1080</v>
      </c>
      <c r="H63">
        <v>3</v>
      </c>
      <c r="I63" t="s">
        <v>326</v>
      </c>
      <c r="J63" t="s">
        <v>327</v>
      </c>
      <c r="K63" t="s">
        <v>328</v>
      </c>
      <c r="L63">
        <v>1348</v>
      </c>
      <c r="N63">
        <v>1009</v>
      </c>
      <c r="O63" t="s">
        <v>193</v>
      </c>
      <c r="P63" t="s">
        <v>193</v>
      </c>
      <c r="Q63">
        <v>1000</v>
      </c>
      <c r="W63">
        <v>0</v>
      </c>
      <c r="X63">
        <v>1940187695</v>
      </c>
      <c r="Y63">
        <f t="shared" si="0"/>
        <v>1.1E-4</v>
      </c>
      <c r="AA63">
        <v>11505.28</v>
      </c>
      <c r="AB63">
        <v>0</v>
      </c>
      <c r="AC63">
        <v>0</v>
      </c>
      <c r="AD63">
        <v>0</v>
      </c>
      <c r="AE63">
        <v>10643.18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1.1E-4</v>
      </c>
      <c r="AU63" t="s">
        <v>3</v>
      </c>
      <c r="AV63">
        <v>0</v>
      </c>
      <c r="AW63">
        <v>2</v>
      </c>
      <c r="AX63">
        <v>427664524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ROUND(Y63*Source!I85,9)</f>
        <v>3.3330000000000002E-4</v>
      </c>
      <c r="CY63">
        <f t="shared" ref="CY63:CY70" si="22">AA63</f>
        <v>11505.28</v>
      </c>
      <c r="CZ63">
        <f t="shared" ref="CZ63:CZ70" si="23">AE63</f>
        <v>10643.18</v>
      </c>
      <c r="DA63">
        <f t="shared" ref="DA63:DA70" si="24">AI63</f>
        <v>1</v>
      </c>
      <c r="DB63">
        <f t="shared" si="1"/>
        <v>1.17</v>
      </c>
      <c r="DC63">
        <f t="shared" si="2"/>
        <v>0</v>
      </c>
      <c r="DD63" t="s">
        <v>3</v>
      </c>
      <c r="DE63" t="s">
        <v>3</v>
      </c>
      <c r="DF63">
        <f t="shared" si="21"/>
        <v>3.55</v>
      </c>
      <c r="DG63">
        <f t="shared" si="19"/>
        <v>0</v>
      </c>
      <c r="DH63">
        <f t="shared" si="20"/>
        <v>0</v>
      </c>
      <c r="DI63">
        <f t="shared" si="4"/>
        <v>0</v>
      </c>
      <c r="DJ63">
        <f t="shared" ref="DJ63:DJ70" si="25">DF63</f>
        <v>3.55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ROW(Source!A85)</f>
        <v>85</v>
      </c>
      <c r="B64">
        <v>427663417</v>
      </c>
      <c r="C64">
        <v>427663664</v>
      </c>
      <c r="D64">
        <v>405884725</v>
      </c>
      <c r="E64">
        <v>1</v>
      </c>
      <c r="F64">
        <v>1</v>
      </c>
      <c r="G64">
        <v>1080</v>
      </c>
      <c r="H64">
        <v>3</v>
      </c>
      <c r="I64" t="s">
        <v>299</v>
      </c>
      <c r="J64" t="s">
        <v>300</v>
      </c>
      <c r="K64" t="s">
        <v>301</v>
      </c>
      <c r="L64">
        <v>1348</v>
      </c>
      <c r="N64">
        <v>1009</v>
      </c>
      <c r="O64" t="s">
        <v>193</v>
      </c>
      <c r="P64" t="s">
        <v>193</v>
      </c>
      <c r="Q64">
        <v>1000</v>
      </c>
      <c r="W64">
        <v>0</v>
      </c>
      <c r="X64">
        <v>-1496526477</v>
      </c>
      <c r="Y64">
        <f t="shared" si="0"/>
        <v>7.2000000000000005E-4</v>
      </c>
      <c r="AA64">
        <v>12143.54</v>
      </c>
      <c r="AB64">
        <v>0</v>
      </c>
      <c r="AC64">
        <v>0</v>
      </c>
      <c r="AD64">
        <v>0</v>
      </c>
      <c r="AE64">
        <v>11233.62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7.2000000000000005E-4</v>
      </c>
      <c r="AU64" t="s">
        <v>3</v>
      </c>
      <c r="AV64">
        <v>0</v>
      </c>
      <c r="AW64">
        <v>2</v>
      </c>
      <c r="AX64">
        <v>427664525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ROUND(Y64*Source!I85,9)</f>
        <v>2.1816000000000001E-3</v>
      </c>
      <c r="CY64">
        <f t="shared" si="22"/>
        <v>12143.54</v>
      </c>
      <c r="CZ64">
        <f t="shared" si="23"/>
        <v>11233.62</v>
      </c>
      <c r="DA64">
        <f t="shared" si="24"/>
        <v>1</v>
      </c>
      <c r="DB64">
        <f t="shared" si="1"/>
        <v>8.09</v>
      </c>
      <c r="DC64">
        <f t="shared" si="2"/>
        <v>0</v>
      </c>
      <c r="DD64" t="s">
        <v>3</v>
      </c>
      <c r="DE64" t="s">
        <v>3</v>
      </c>
      <c r="DF64">
        <f t="shared" si="21"/>
        <v>24.51</v>
      </c>
      <c r="DG64">
        <f t="shared" si="19"/>
        <v>0</v>
      </c>
      <c r="DH64">
        <f t="shared" si="20"/>
        <v>0</v>
      </c>
      <c r="DI64">
        <f t="shared" si="4"/>
        <v>0</v>
      </c>
      <c r="DJ64">
        <f t="shared" si="25"/>
        <v>24.51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ROW(Source!A85)</f>
        <v>85</v>
      </c>
      <c r="B65">
        <v>427663417</v>
      </c>
      <c r="C65">
        <v>427663664</v>
      </c>
      <c r="D65">
        <v>405891236</v>
      </c>
      <c r="E65">
        <v>1</v>
      </c>
      <c r="F65">
        <v>1</v>
      </c>
      <c r="G65">
        <v>1080</v>
      </c>
      <c r="H65">
        <v>3</v>
      </c>
      <c r="I65" t="s">
        <v>302</v>
      </c>
      <c r="J65" t="s">
        <v>303</v>
      </c>
      <c r="K65" t="s">
        <v>304</v>
      </c>
      <c r="L65">
        <v>1346</v>
      </c>
      <c r="N65">
        <v>1009</v>
      </c>
      <c r="O65" t="s">
        <v>233</v>
      </c>
      <c r="P65" t="s">
        <v>233</v>
      </c>
      <c r="Q65">
        <v>1</v>
      </c>
      <c r="W65">
        <v>0</v>
      </c>
      <c r="X65">
        <v>1537936782</v>
      </c>
      <c r="Y65">
        <f t="shared" ref="Y65:Y128" si="26">AT65</f>
        <v>0.62</v>
      </c>
      <c r="AA65">
        <v>27.89</v>
      </c>
      <c r="AB65">
        <v>0</v>
      </c>
      <c r="AC65">
        <v>0</v>
      </c>
      <c r="AD65">
        <v>0</v>
      </c>
      <c r="AE65">
        <v>25.8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0.62</v>
      </c>
      <c r="AU65" t="s">
        <v>3</v>
      </c>
      <c r="AV65">
        <v>0</v>
      </c>
      <c r="AW65">
        <v>2</v>
      </c>
      <c r="AX65">
        <v>427664526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ROUND(Y65*Source!I85,9)</f>
        <v>1.8786</v>
      </c>
      <c r="CY65">
        <f t="shared" si="22"/>
        <v>27.89</v>
      </c>
      <c r="CZ65">
        <f t="shared" si="23"/>
        <v>25.8</v>
      </c>
      <c r="DA65">
        <f t="shared" si="24"/>
        <v>1</v>
      </c>
      <c r="DB65">
        <f t="shared" ref="DB65:DB128" si="27">ROUND(ROUND(AT65*CZ65,2),6)</f>
        <v>16</v>
      </c>
      <c r="DC65">
        <f t="shared" ref="DC65:DC128" si="28">ROUND(ROUND(AT65*AG65,2),6)</f>
        <v>0</v>
      </c>
      <c r="DD65" t="s">
        <v>3</v>
      </c>
      <c r="DE65" t="s">
        <v>3</v>
      </c>
      <c r="DF65">
        <f t="shared" si="21"/>
        <v>48.47</v>
      </c>
      <c r="DG65">
        <f t="shared" si="19"/>
        <v>0</v>
      </c>
      <c r="DH65">
        <f t="shared" si="20"/>
        <v>0</v>
      </c>
      <c r="DI65">
        <f t="shared" ref="DI65:DI128" si="29">ROUND(ROUND(AH65,2)*CX65,2)</f>
        <v>0</v>
      </c>
      <c r="DJ65">
        <f t="shared" si="25"/>
        <v>48.47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ROW(Source!A85)</f>
        <v>85</v>
      </c>
      <c r="B66">
        <v>427663417</v>
      </c>
      <c r="C66">
        <v>427663664</v>
      </c>
      <c r="D66">
        <v>405885004</v>
      </c>
      <c r="E66">
        <v>1</v>
      </c>
      <c r="F66">
        <v>1</v>
      </c>
      <c r="G66">
        <v>1080</v>
      </c>
      <c r="H66">
        <v>3</v>
      </c>
      <c r="I66" t="s">
        <v>329</v>
      </c>
      <c r="J66" t="s">
        <v>330</v>
      </c>
      <c r="K66" t="s">
        <v>331</v>
      </c>
      <c r="L66">
        <v>1348</v>
      </c>
      <c r="N66">
        <v>1009</v>
      </c>
      <c r="O66" t="s">
        <v>193</v>
      </c>
      <c r="P66" t="s">
        <v>193</v>
      </c>
      <c r="Q66">
        <v>1000</v>
      </c>
      <c r="W66">
        <v>0</v>
      </c>
      <c r="X66">
        <v>-108669029</v>
      </c>
      <c r="Y66">
        <f t="shared" si="26"/>
        <v>2.5999999999999998E-4</v>
      </c>
      <c r="AA66">
        <v>65898.22</v>
      </c>
      <c r="AB66">
        <v>0</v>
      </c>
      <c r="AC66">
        <v>0</v>
      </c>
      <c r="AD66">
        <v>0</v>
      </c>
      <c r="AE66">
        <v>60960.43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2.5999999999999998E-4</v>
      </c>
      <c r="AU66" t="s">
        <v>3</v>
      </c>
      <c r="AV66">
        <v>0</v>
      </c>
      <c r="AW66">
        <v>2</v>
      </c>
      <c r="AX66">
        <v>427664527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ROUND(Y66*Source!I85,9)</f>
        <v>7.8779999999999996E-4</v>
      </c>
      <c r="CY66">
        <f t="shared" si="22"/>
        <v>65898.22</v>
      </c>
      <c r="CZ66">
        <f t="shared" si="23"/>
        <v>60960.43</v>
      </c>
      <c r="DA66">
        <f t="shared" si="24"/>
        <v>1</v>
      </c>
      <c r="DB66">
        <f t="shared" si="27"/>
        <v>15.85</v>
      </c>
      <c r="DC66">
        <f t="shared" si="28"/>
        <v>0</v>
      </c>
      <c r="DD66" t="s">
        <v>3</v>
      </c>
      <c r="DE66" t="s">
        <v>3</v>
      </c>
      <c r="DF66">
        <f t="shared" si="21"/>
        <v>48.02</v>
      </c>
      <c r="DG66">
        <f t="shared" si="19"/>
        <v>0</v>
      </c>
      <c r="DH66">
        <f t="shared" si="20"/>
        <v>0</v>
      </c>
      <c r="DI66">
        <f t="shared" si="29"/>
        <v>0</v>
      </c>
      <c r="DJ66">
        <f t="shared" si="25"/>
        <v>48.02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ROW(Source!A85)</f>
        <v>85</v>
      </c>
      <c r="B67">
        <v>427663417</v>
      </c>
      <c r="C67">
        <v>427663664</v>
      </c>
      <c r="D67">
        <v>405885027</v>
      </c>
      <c r="E67">
        <v>1</v>
      </c>
      <c r="F67">
        <v>1</v>
      </c>
      <c r="G67">
        <v>1080</v>
      </c>
      <c r="H67">
        <v>3</v>
      </c>
      <c r="I67" t="s">
        <v>305</v>
      </c>
      <c r="J67" t="s">
        <v>306</v>
      </c>
      <c r="K67" t="s">
        <v>307</v>
      </c>
      <c r="L67">
        <v>1348</v>
      </c>
      <c r="N67">
        <v>1009</v>
      </c>
      <c r="O67" t="s">
        <v>193</v>
      </c>
      <c r="P67" t="s">
        <v>193</v>
      </c>
      <c r="Q67">
        <v>1000</v>
      </c>
      <c r="W67">
        <v>0</v>
      </c>
      <c r="X67">
        <v>-1942970469</v>
      </c>
      <c r="Y67">
        <f t="shared" si="26"/>
        <v>1E-4</v>
      </c>
      <c r="AA67">
        <v>8619.5400000000009</v>
      </c>
      <c r="AB67">
        <v>0</v>
      </c>
      <c r="AC67">
        <v>0</v>
      </c>
      <c r="AD67">
        <v>0</v>
      </c>
      <c r="AE67">
        <v>7973.67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1E-4</v>
      </c>
      <c r="AU67" t="s">
        <v>3</v>
      </c>
      <c r="AV67">
        <v>0</v>
      </c>
      <c r="AW67">
        <v>2</v>
      </c>
      <c r="AX67">
        <v>427664528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ROUND(Y67*Source!I85,9)</f>
        <v>3.0299999999999999E-4</v>
      </c>
      <c r="CY67">
        <f t="shared" si="22"/>
        <v>8619.5400000000009</v>
      </c>
      <c r="CZ67">
        <f t="shared" si="23"/>
        <v>7973.67</v>
      </c>
      <c r="DA67">
        <f t="shared" si="24"/>
        <v>1</v>
      </c>
      <c r="DB67">
        <f t="shared" si="27"/>
        <v>0.8</v>
      </c>
      <c r="DC67">
        <f t="shared" si="28"/>
        <v>0</v>
      </c>
      <c r="DD67" t="s">
        <v>3</v>
      </c>
      <c r="DE67" t="s">
        <v>3</v>
      </c>
      <c r="DF67">
        <f t="shared" si="21"/>
        <v>2.42</v>
      </c>
      <c r="DG67">
        <f t="shared" si="19"/>
        <v>0</v>
      </c>
      <c r="DH67">
        <f t="shared" si="20"/>
        <v>0</v>
      </c>
      <c r="DI67">
        <f t="shared" si="29"/>
        <v>0</v>
      </c>
      <c r="DJ67">
        <f t="shared" si="25"/>
        <v>2.42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ROW(Source!A85)</f>
        <v>85</v>
      </c>
      <c r="B68">
        <v>427663417</v>
      </c>
      <c r="C68">
        <v>427663664</v>
      </c>
      <c r="D68">
        <v>405908280</v>
      </c>
      <c r="E68">
        <v>1</v>
      </c>
      <c r="F68">
        <v>1</v>
      </c>
      <c r="G68">
        <v>1080</v>
      </c>
      <c r="H68">
        <v>3</v>
      </c>
      <c r="I68" t="s">
        <v>308</v>
      </c>
      <c r="J68" t="s">
        <v>309</v>
      </c>
      <c r="K68" t="s">
        <v>310</v>
      </c>
      <c r="L68">
        <v>1356</v>
      </c>
      <c r="N68">
        <v>1010</v>
      </c>
      <c r="O68" t="s">
        <v>177</v>
      </c>
      <c r="P68" t="s">
        <v>177</v>
      </c>
      <c r="Q68">
        <v>1000</v>
      </c>
      <c r="W68">
        <v>0</v>
      </c>
      <c r="X68">
        <v>-1221558404</v>
      </c>
      <c r="Y68">
        <f t="shared" si="26"/>
        <v>0.01</v>
      </c>
      <c r="AA68">
        <v>245.02</v>
      </c>
      <c r="AB68">
        <v>0</v>
      </c>
      <c r="AC68">
        <v>0</v>
      </c>
      <c r="AD68">
        <v>0</v>
      </c>
      <c r="AE68">
        <v>226.66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0.01</v>
      </c>
      <c r="AU68" t="s">
        <v>3</v>
      </c>
      <c r="AV68">
        <v>0</v>
      </c>
      <c r="AW68">
        <v>2</v>
      </c>
      <c r="AX68">
        <v>427664529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ROUND(Y68*Source!I85,9)</f>
        <v>3.0300000000000001E-2</v>
      </c>
      <c r="CY68">
        <f t="shared" si="22"/>
        <v>245.02</v>
      </c>
      <c r="CZ68">
        <f t="shared" si="23"/>
        <v>226.66</v>
      </c>
      <c r="DA68">
        <f t="shared" si="24"/>
        <v>1</v>
      </c>
      <c r="DB68">
        <f t="shared" si="27"/>
        <v>2.27</v>
      </c>
      <c r="DC68">
        <f t="shared" si="28"/>
        <v>0</v>
      </c>
      <c r="DD68" t="s">
        <v>3</v>
      </c>
      <c r="DE68" t="s">
        <v>3</v>
      </c>
      <c r="DF68">
        <f t="shared" si="21"/>
        <v>6.87</v>
      </c>
      <c r="DG68">
        <f t="shared" si="19"/>
        <v>0</v>
      </c>
      <c r="DH68">
        <f t="shared" si="20"/>
        <v>0</v>
      </c>
      <c r="DI68">
        <f t="shared" si="29"/>
        <v>0</v>
      </c>
      <c r="DJ68">
        <f t="shared" si="25"/>
        <v>6.87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ROW(Source!A85)</f>
        <v>85</v>
      </c>
      <c r="B69">
        <v>427663417</v>
      </c>
      <c r="C69">
        <v>427663664</v>
      </c>
      <c r="D69">
        <v>405907941</v>
      </c>
      <c r="E69">
        <v>1</v>
      </c>
      <c r="F69">
        <v>1</v>
      </c>
      <c r="G69">
        <v>1080</v>
      </c>
      <c r="H69">
        <v>3</v>
      </c>
      <c r="I69" t="s">
        <v>311</v>
      </c>
      <c r="J69" t="s">
        <v>312</v>
      </c>
      <c r="K69" t="s">
        <v>313</v>
      </c>
      <c r="L69">
        <v>1301</v>
      </c>
      <c r="N69">
        <v>1003</v>
      </c>
      <c r="O69" t="s">
        <v>140</v>
      </c>
      <c r="P69" t="s">
        <v>140</v>
      </c>
      <c r="Q69">
        <v>1</v>
      </c>
      <c r="W69">
        <v>0</v>
      </c>
      <c r="X69">
        <v>-949506742</v>
      </c>
      <c r="Y69">
        <f t="shared" si="26"/>
        <v>2.4500000000000002</v>
      </c>
      <c r="AA69">
        <v>0.76</v>
      </c>
      <c r="AB69">
        <v>0</v>
      </c>
      <c r="AC69">
        <v>0</v>
      </c>
      <c r="AD69">
        <v>0</v>
      </c>
      <c r="AE69">
        <v>0.7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2.4500000000000002</v>
      </c>
      <c r="AU69" t="s">
        <v>3</v>
      </c>
      <c r="AV69">
        <v>0</v>
      </c>
      <c r="AW69">
        <v>2</v>
      </c>
      <c r="AX69">
        <v>427664530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ROUND(Y69*Source!I85,9)</f>
        <v>7.4234999999999998</v>
      </c>
      <c r="CY69">
        <f t="shared" si="22"/>
        <v>0.76</v>
      </c>
      <c r="CZ69">
        <f t="shared" si="23"/>
        <v>0.7</v>
      </c>
      <c r="DA69">
        <f t="shared" si="24"/>
        <v>1</v>
      </c>
      <c r="DB69">
        <f t="shared" si="27"/>
        <v>1.72</v>
      </c>
      <c r="DC69">
        <f t="shared" si="28"/>
        <v>0</v>
      </c>
      <c r="DD69" t="s">
        <v>3</v>
      </c>
      <c r="DE69" t="s">
        <v>3</v>
      </c>
      <c r="DF69">
        <f t="shared" si="21"/>
        <v>5.2</v>
      </c>
      <c r="DG69">
        <f t="shared" si="19"/>
        <v>0</v>
      </c>
      <c r="DH69">
        <f t="shared" si="20"/>
        <v>0</v>
      </c>
      <c r="DI69">
        <f t="shared" si="29"/>
        <v>0</v>
      </c>
      <c r="DJ69">
        <f t="shared" si="25"/>
        <v>5.2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ROW(Source!A85)</f>
        <v>85</v>
      </c>
      <c r="B70">
        <v>427663417</v>
      </c>
      <c r="C70">
        <v>427663664</v>
      </c>
      <c r="D70">
        <v>405907943</v>
      </c>
      <c r="E70">
        <v>1</v>
      </c>
      <c r="F70">
        <v>1</v>
      </c>
      <c r="G70">
        <v>1080</v>
      </c>
      <c r="H70">
        <v>3</v>
      </c>
      <c r="I70" t="s">
        <v>314</v>
      </c>
      <c r="J70" t="s">
        <v>315</v>
      </c>
      <c r="K70" t="s">
        <v>316</v>
      </c>
      <c r="L70">
        <v>1356</v>
      </c>
      <c r="N70">
        <v>1010</v>
      </c>
      <c r="O70" t="s">
        <v>177</v>
      </c>
      <c r="P70" t="s">
        <v>177</v>
      </c>
      <c r="Q70">
        <v>1000</v>
      </c>
      <c r="W70">
        <v>0</v>
      </c>
      <c r="X70">
        <v>-510359138</v>
      </c>
      <c r="Y70">
        <f t="shared" si="26"/>
        <v>2.0799999999999999E-2</v>
      </c>
      <c r="AA70">
        <v>6.96</v>
      </c>
      <c r="AB70">
        <v>0</v>
      </c>
      <c r="AC70">
        <v>0</v>
      </c>
      <c r="AD70">
        <v>0</v>
      </c>
      <c r="AE70">
        <v>6.44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2.0799999999999999E-2</v>
      </c>
      <c r="AU70" t="s">
        <v>3</v>
      </c>
      <c r="AV70">
        <v>0</v>
      </c>
      <c r="AW70">
        <v>2</v>
      </c>
      <c r="AX70">
        <v>427664531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ROUND(Y70*Source!I85,9)</f>
        <v>6.3023999999999997E-2</v>
      </c>
      <c r="CY70">
        <f t="shared" si="22"/>
        <v>6.96</v>
      </c>
      <c r="CZ70">
        <f t="shared" si="23"/>
        <v>6.44</v>
      </c>
      <c r="DA70">
        <f t="shared" si="24"/>
        <v>1</v>
      </c>
      <c r="DB70">
        <f t="shared" si="27"/>
        <v>0.13</v>
      </c>
      <c r="DC70">
        <f t="shared" si="28"/>
        <v>0</v>
      </c>
      <c r="DD70" t="s">
        <v>3</v>
      </c>
      <c r="DE70" t="s">
        <v>3</v>
      </c>
      <c r="DF70">
        <f t="shared" si="21"/>
        <v>0.41</v>
      </c>
      <c r="DG70">
        <f t="shared" si="19"/>
        <v>0</v>
      </c>
      <c r="DH70">
        <f t="shared" si="20"/>
        <v>0</v>
      </c>
      <c r="DI70">
        <f t="shared" si="29"/>
        <v>0</v>
      </c>
      <c r="DJ70">
        <f t="shared" si="25"/>
        <v>0.41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ROW(Source!A86)</f>
        <v>86</v>
      </c>
      <c r="B71">
        <v>427663415</v>
      </c>
      <c r="C71">
        <v>427663664</v>
      </c>
      <c r="D71">
        <v>405844724</v>
      </c>
      <c r="E71">
        <v>1080</v>
      </c>
      <c r="F71">
        <v>1</v>
      </c>
      <c r="G71">
        <v>1080</v>
      </c>
      <c r="H71">
        <v>1</v>
      </c>
      <c r="I71" t="s">
        <v>270</v>
      </c>
      <c r="J71" t="s">
        <v>3</v>
      </c>
      <c r="K71" t="s">
        <v>271</v>
      </c>
      <c r="L71">
        <v>1191</v>
      </c>
      <c r="N71">
        <v>1013</v>
      </c>
      <c r="O71" t="s">
        <v>272</v>
      </c>
      <c r="P71" t="s">
        <v>272</v>
      </c>
      <c r="Q71">
        <v>1</v>
      </c>
      <c r="W71">
        <v>0</v>
      </c>
      <c r="X71">
        <v>476480486</v>
      </c>
      <c r="Y71">
        <f t="shared" si="26"/>
        <v>10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5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10</v>
      </c>
      <c r="AU71" t="s">
        <v>3</v>
      </c>
      <c r="AV71">
        <v>1</v>
      </c>
      <c r="AW71">
        <v>2</v>
      </c>
      <c r="AX71">
        <v>427664520</v>
      </c>
      <c r="AY71">
        <v>1</v>
      </c>
      <c r="AZ71">
        <v>0</v>
      </c>
      <c r="BA71">
        <v>74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ROUND(AT71*Source!I86*AH71*AL71,2)</f>
        <v>0</v>
      </c>
      <c r="CV71">
        <f>ROUND(Y71*Source!I86,9)</f>
        <v>30.3</v>
      </c>
      <c r="CW71">
        <v>0</v>
      </c>
      <c r="CX71">
        <f>ROUND(Y71*Source!I86,9)</f>
        <v>30.3</v>
      </c>
      <c r="CY71">
        <f>AD71</f>
        <v>0</v>
      </c>
      <c r="CZ71">
        <f>AH71</f>
        <v>0</v>
      </c>
      <c r="DA71">
        <f>AL71</f>
        <v>1</v>
      </c>
      <c r="DB71">
        <f t="shared" si="27"/>
        <v>0</v>
      </c>
      <c r="DC71">
        <f t="shared" si="28"/>
        <v>0</v>
      </c>
      <c r="DD71" t="s">
        <v>3</v>
      </c>
      <c r="DE71" t="s">
        <v>3</v>
      </c>
      <c r="DF71">
        <f t="shared" si="21"/>
        <v>0</v>
      </c>
      <c r="DG71">
        <f t="shared" si="19"/>
        <v>0</v>
      </c>
      <c r="DH71">
        <f t="shared" si="20"/>
        <v>0</v>
      </c>
      <c r="DI71">
        <f t="shared" si="29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ROW(Source!A86)</f>
        <v>86</v>
      </c>
      <c r="B72">
        <v>427663415</v>
      </c>
      <c r="C72">
        <v>427663664</v>
      </c>
      <c r="D72">
        <v>405916219</v>
      </c>
      <c r="E72">
        <v>1</v>
      </c>
      <c r="F72">
        <v>1</v>
      </c>
      <c r="G72">
        <v>1080</v>
      </c>
      <c r="H72">
        <v>2</v>
      </c>
      <c r="I72" t="s">
        <v>281</v>
      </c>
      <c r="J72" t="s">
        <v>282</v>
      </c>
      <c r="K72" t="s">
        <v>283</v>
      </c>
      <c r="L72">
        <v>1368</v>
      </c>
      <c r="N72">
        <v>1011</v>
      </c>
      <c r="O72" t="s">
        <v>276</v>
      </c>
      <c r="P72" t="s">
        <v>276</v>
      </c>
      <c r="Q72">
        <v>1</v>
      </c>
      <c r="W72">
        <v>0</v>
      </c>
      <c r="X72">
        <v>-1985943078</v>
      </c>
      <c r="Y72">
        <f t="shared" si="26"/>
        <v>0.19</v>
      </c>
      <c r="AA72">
        <v>0</v>
      </c>
      <c r="AB72">
        <v>1513.56</v>
      </c>
      <c r="AC72">
        <v>758.78</v>
      </c>
      <c r="AD72">
        <v>0</v>
      </c>
      <c r="AE72">
        <v>0</v>
      </c>
      <c r="AF72">
        <v>83.1</v>
      </c>
      <c r="AG72">
        <v>12.62</v>
      </c>
      <c r="AH72">
        <v>0</v>
      </c>
      <c r="AI72">
        <v>1</v>
      </c>
      <c r="AJ72">
        <v>17.07</v>
      </c>
      <c r="AK72">
        <v>56.35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0.19</v>
      </c>
      <c r="AU72" t="s">
        <v>3</v>
      </c>
      <c r="AV72">
        <v>0</v>
      </c>
      <c r="AW72">
        <v>2</v>
      </c>
      <c r="AX72">
        <v>427664521</v>
      </c>
      <c r="AY72">
        <v>1</v>
      </c>
      <c r="AZ72">
        <v>0</v>
      </c>
      <c r="BA72">
        <v>75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ROUND(Y72*Source!I86*DO72,9)</f>
        <v>7.2653340000000002</v>
      </c>
      <c r="CX72">
        <f>ROUND(Y72*Source!I86,9)</f>
        <v>0.57569999999999999</v>
      </c>
      <c r="CY72">
        <f>AB72</f>
        <v>1513.56</v>
      </c>
      <c r="CZ72">
        <f>AF72</f>
        <v>83.1</v>
      </c>
      <c r="DA72">
        <f>AJ72</f>
        <v>17.07</v>
      </c>
      <c r="DB72">
        <f t="shared" si="27"/>
        <v>15.79</v>
      </c>
      <c r="DC72">
        <f t="shared" si="28"/>
        <v>2.4</v>
      </c>
      <c r="DD72" t="s">
        <v>3</v>
      </c>
      <c r="DE72" t="s">
        <v>3</v>
      </c>
      <c r="DF72">
        <f t="shared" si="21"/>
        <v>0</v>
      </c>
      <c r="DG72">
        <f>ROUND(ROUND(AF72*AJ72,2)*CX72,2)</f>
        <v>816.64</v>
      </c>
      <c r="DH72">
        <f>ROUND(ROUND(AG72*AK72,2)*CX72,2)</f>
        <v>409.4</v>
      </c>
      <c r="DI72">
        <f t="shared" si="29"/>
        <v>0</v>
      </c>
      <c r="DJ72">
        <f>DG72</f>
        <v>816.64</v>
      </c>
      <c r="DK72">
        <v>0</v>
      </c>
      <c r="DL72" t="s">
        <v>277</v>
      </c>
      <c r="DM72">
        <v>0</v>
      </c>
      <c r="DN72" t="s">
        <v>272</v>
      </c>
      <c r="DO72">
        <v>12.62</v>
      </c>
    </row>
    <row r="73" spans="1:119" x14ac:dyDescent="0.2">
      <c r="A73">
        <f>ROW(Source!A86)</f>
        <v>86</v>
      </c>
      <c r="B73">
        <v>427663415</v>
      </c>
      <c r="C73">
        <v>427663664</v>
      </c>
      <c r="D73">
        <v>405915538</v>
      </c>
      <c r="E73">
        <v>1</v>
      </c>
      <c r="F73">
        <v>1</v>
      </c>
      <c r="G73">
        <v>1080</v>
      </c>
      <c r="H73">
        <v>2</v>
      </c>
      <c r="I73" t="s">
        <v>284</v>
      </c>
      <c r="J73" t="s">
        <v>285</v>
      </c>
      <c r="K73" t="s">
        <v>286</v>
      </c>
      <c r="L73">
        <v>1368</v>
      </c>
      <c r="N73">
        <v>1011</v>
      </c>
      <c r="O73" t="s">
        <v>276</v>
      </c>
      <c r="P73" t="s">
        <v>276</v>
      </c>
      <c r="Q73">
        <v>1</v>
      </c>
      <c r="W73">
        <v>0</v>
      </c>
      <c r="X73">
        <v>-613137510</v>
      </c>
      <c r="Y73">
        <f t="shared" si="26"/>
        <v>2.37</v>
      </c>
      <c r="AA73">
        <v>0</v>
      </c>
      <c r="AB73">
        <v>24.58</v>
      </c>
      <c r="AC73">
        <v>0</v>
      </c>
      <c r="AD73">
        <v>0</v>
      </c>
      <c r="AE73">
        <v>0</v>
      </c>
      <c r="AF73">
        <v>2.27</v>
      </c>
      <c r="AG73">
        <v>0</v>
      </c>
      <c r="AH73">
        <v>0</v>
      </c>
      <c r="AI73">
        <v>1</v>
      </c>
      <c r="AJ73">
        <v>10.15</v>
      </c>
      <c r="AK73">
        <v>56.35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2.37</v>
      </c>
      <c r="AU73" t="s">
        <v>3</v>
      </c>
      <c r="AV73">
        <v>0</v>
      </c>
      <c r="AW73">
        <v>2</v>
      </c>
      <c r="AX73">
        <v>427664522</v>
      </c>
      <c r="AY73">
        <v>1</v>
      </c>
      <c r="AZ73">
        <v>0</v>
      </c>
      <c r="BA73">
        <v>76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ROUND(Y73*Source!I86*DO73,9)</f>
        <v>0</v>
      </c>
      <c r="CX73">
        <f>ROUND(Y73*Source!I86,9)</f>
        <v>7.1810999999999998</v>
      </c>
      <c r="CY73">
        <f>AB73</f>
        <v>24.58</v>
      </c>
      <c r="CZ73">
        <f>AF73</f>
        <v>2.27</v>
      </c>
      <c r="DA73">
        <f>AJ73</f>
        <v>10.15</v>
      </c>
      <c r="DB73">
        <f t="shared" si="27"/>
        <v>5.38</v>
      </c>
      <c r="DC73">
        <f t="shared" si="28"/>
        <v>0</v>
      </c>
      <c r="DD73" t="s">
        <v>3</v>
      </c>
      <c r="DE73" t="s">
        <v>3</v>
      </c>
      <c r="DF73">
        <f t="shared" si="21"/>
        <v>0</v>
      </c>
      <c r="DG73">
        <f>ROUND(ROUND(AF73*AJ73,2)*CX73,2)</f>
        <v>165.45</v>
      </c>
      <c r="DH73">
        <f>ROUND(ROUND(AG73*AK73,2)*CX73,2)</f>
        <v>0</v>
      </c>
      <c r="DI73">
        <f t="shared" si="29"/>
        <v>0</v>
      </c>
      <c r="DJ73">
        <f>DG73</f>
        <v>165.45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ROW(Source!A86)</f>
        <v>86</v>
      </c>
      <c r="B74">
        <v>427663415</v>
      </c>
      <c r="C74">
        <v>427663664</v>
      </c>
      <c r="D74">
        <v>405915548</v>
      </c>
      <c r="E74">
        <v>1</v>
      </c>
      <c r="F74">
        <v>1</v>
      </c>
      <c r="G74">
        <v>1080</v>
      </c>
      <c r="H74">
        <v>2</v>
      </c>
      <c r="I74" t="s">
        <v>287</v>
      </c>
      <c r="J74" t="s">
        <v>288</v>
      </c>
      <c r="K74" t="s">
        <v>289</v>
      </c>
      <c r="L74">
        <v>1368</v>
      </c>
      <c r="N74">
        <v>1011</v>
      </c>
      <c r="O74" t="s">
        <v>276</v>
      </c>
      <c r="P74" t="s">
        <v>276</v>
      </c>
      <c r="Q74">
        <v>1</v>
      </c>
      <c r="W74">
        <v>0</v>
      </c>
      <c r="X74">
        <v>-1666610636</v>
      </c>
      <c r="Y74">
        <f t="shared" si="26"/>
        <v>2.37</v>
      </c>
      <c r="AA74">
        <v>0</v>
      </c>
      <c r="AB74">
        <v>7.24</v>
      </c>
      <c r="AC74">
        <v>0</v>
      </c>
      <c r="AD74">
        <v>0</v>
      </c>
      <c r="AE74">
        <v>0</v>
      </c>
      <c r="AF74">
        <v>0.73</v>
      </c>
      <c r="AG74">
        <v>0</v>
      </c>
      <c r="AH74">
        <v>0</v>
      </c>
      <c r="AI74">
        <v>1</v>
      </c>
      <c r="AJ74">
        <v>9.3000000000000007</v>
      </c>
      <c r="AK74">
        <v>56.35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2.37</v>
      </c>
      <c r="AU74" t="s">
        <v>3</v>
      </c>
      <c r="AV74">
        <v>0</v>
      </c>
      <c r="AW74">
        <v>2</v>
      </c>
      <c r="AX74">
        <v>427664523</v>
      </c>
      <c r="AY74">
        <v>1</v>
      </c>
      <c r="AZ74">
        <v>0</v>
      </c>
      <c r="BA74">
        <v>77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ROUND(Y74*Source!I86*DO74,9)</f>
        <v>0</v>
      </c>
      <c r="CX74">
        <f>ROUND(Y74*Source!I86,9)</f>
        <v>7.1810999999999998</v>
      </c>
      <c r="CY74">
        <f>AB74</f>
        <v>7.24</v>
      </c>
      <c r="CZ74">
        <f>AF74</f>
        <v>0.73</v>
      </c>
      <c r="DA74">
        <f>AJ74</f>
        <v>9.3000000000000007</v>
      </c>
      <c r="DB74">
        <f t="shared" si="27"/>
        <v>1.73</v>
      </c>
      <c r="DC74">
        <f t="shared" si="28"/>
        <v>0</v>
      </c>
      <c r="DD74" t="s">
        <v>3</v>
      </c>
      <c r="DE74" t="s">
        <v>3</v>
      </c>
      <c r="DF74">
        <f t="shared" si="21"/>
        <v>0</v>
      </c>
      <c r="DG74">
        <f>ROUND(ROUND(AF74*AJ74,2)*CX74,2)</f>
        <v>48.76</v>
      </c>
      <c r="DH74">
        <f>ROUND(ROUND(AG74*AK74,2)*CX74,2)</f>
        <v>0</v>
      </c>
      <c r="DI74">
        <f t="shared" si="29"/>
        <v>0</v>
      </c>
      <c r="DJ74">
        <f>DG74</f>
        <v>48.76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ROW(Source!A86)</f>
        <v>86</v>
      </c>
      <c r="B75">
        <v>427663415</v>
      </c>
      <c r="C75">
        <v>427663664</v>
      </c>
      <c r="D75">
        <v>405886932</v>
      </c>
      <c r="E75">
        <v>1</v>
      </c>
      <c r="F75">
        <v>1</v>
      </c>
      <c r="G75">
        <v>1080</v>
      </c>
      <c r="H75">
        <v>3</v>
      </c>
      <c r="I75" t="s">
        <v>326</v>
      </c>
      <c r="J75" t="s">
        <v>327</v>
      </c>
      <c r="K75" t="s">
        <v>328</v>
      </c>
      <c r="L75">
        <v>1348</v>
      </c>
      <c r="N75">
        <v>1009</v>
      </c>
      <c r="O75" t="s">
        <v>193</v>
      </c>
      <c r="P75" t="s">
        <v>193</v>
      </c>
      <c r="Q75">
        <v>1000</v>
      </c>
      <c r="W75">
        <v>0</v>
      </c>
      <c r="X75">
        <v>1940187695</v>
      </c>
      <c r="Y75">
        <f t="shared" si="26"/>
        <v>1.1E-4</v>
      </c>
      <c r="AA75">
        <v>159463.15</v>
      </c>
      <c r="AB75">
        <v>0</v>
      </c>
      <c r="AC75">
        <v>0</v>
      </c>
      <c r="AD75">
        <v>0</v>
      </c>
      <c r="AE75">
        <v>10643.18</v>
      </c>
      <c r="AF75">
        <v>0</v>
      </c>
      <c r="AG75">
        <v>0</v>
      </c>
      <c r="AH75">
        <v>0</v>
      </c>
      <c r="AI75">
        <v>13.86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1.1E-4</v>
      </c>
      <c r="AU75" t="s">
        <v>3</v>
      </c>
      <c r="AV75">
        <v>0</v>
      </c>
      <c r="AW75">
        <v>2</v>
      </c>
      <c r="AX75">
        <v>427664524</v>
      </c>
      <c r="AY75">
        <v>1</v>
      </c>
      <c r="AZ75">
        <v>0</v>
      </c>
      <c r="BA75">
        <v>78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ROUND(Y75*Source!I86,9)</f>
        <v>3.3330000000000002E-4</v>
      </c>
      <c r="CY75">
        <f t="shared" ref="CY75:CY82" si="30">AA75</f>
        <v>159463.15</v>
      </c>
      <c r="CZ75">
        <f t="shared" ref="CZ75:CZ82" si="31">AE75</f>
        <v>10643.18</v>
      </c>
      <c r="DA75">
        <f t="shared" ref="DA75:DA82" si="32">AI75</f>
        <v>13.86</v>
      </c>
      <c r="DB75">
        <f t="shared" si="27"/>
        <v>1.17</v>
      </c>
      <c r="DC75">
        <f t="shared" si="28"/>
        <v>0</v>
      </c>
      <c r="DD75" t="s">
        <v>3</v>
      </c>
      <c r="DE75" t="s">
        <v>3</v>
      </c>
      <c r="DF75">
        <f t="shared" ref="DF75:DF82" si="33">ROUND(ROUND(AE75*AI75,2)*CX75,2)</f>
        <v>49.17</v>
      </c>
      <c r="DG75">
        <f t="shared" ref="DG75:DG94" si="34">ROUND(ROUND(AF75,2)*CX75,2)</f>
        <v>0</v>
      </c>
      <c r="DH75">
        <f t="shared" ref="DH75:DH94" si="35">ROUND(ROUND(AG75,2)*CX75,2)</f>
        <v>0</v>
      </c>
      <c r="DI75">
        <f t="shared" si="29"/>
        <v>0</v>
      </c>
      <c r="DJ75">
        <f t="shared" ref="DJ75:DJ82" si="36">DF75</f>
        <v>49.17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ROW(Source!A86)</f>
        <v>86</v>
      </c>
      <c r="B76">
        <v>427663415</v>
      </c>
      <c r="C76">
        <v>427663664</v>
      </c>
      <c r="D76">
        <v>405884725</v>
      </c>
      <c r="E76">
        <v>1</v>
      </c>
      <c r="F76">
        <v>1</v>
      </c>
      <c r="G76">
        <v>1080</v>
      </c>
      <c r="H76">
        <v>3</v>
      </c>
      <c r="I76" t="s">
        <v>299</v>
      </c>
      <c r="J76" t="s">
        <v>300</v>
      </c>
      <c r="K76" t="s">
        <v>301</v>
      </c>
      <c r="L76">
        <v>1348</v>
      </c>
      <c r="N76">
        <v>1009</v>
      </c>
      <c r="O76" t="s">
        <v>193</v>
      </c>
      <c r="P76" t="s">
        <v>193</v>
      </c>
      <c r="Q76">
        <v>1000</v>
      </c>
      <c r="W76">
        <v>0</v>
      </c>
      <c r="X76">
        <v>-1496526477</v>
      </c>
      <c r="Y76">
        <f t="shared" si="26"/>
        <v>7.2000000000000005E-4</v>
      </c>
      <c r="AA76">
        <v>42866.71</v>
      </c>
      <c r="AB76">
        <v>0</v>
      </c>
      <c r="AC76">
        <v>0</v>
      </c>
      <c r="AD76">
        <v>0</v>
      </c>
      <c r="AE76">
        <v>11233.62</v>
      </c>
      <c r="AF76">
        <v>0</v>
      </c>
      <c r="AG76">
        <v>0</v>
      </c>
      <c r="AH76">
        <v>0</v>
      </c>
      <c r="AI76">
        <v>3.53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7.2000000000000005E-4</v>
      </c>
      <c r="AU76" t="s">
        <v>3</v>
      </c>
      <c r="AV76">
        <v>0</v>
      </c>
      <c r="AW76">
        <v>2</v>
      </c>
      <c r="AX76">
        <v>427664525</v>
      </c>
      <c r="AY76">
        <v>1</v>
      </c>
      <c r="AZ76">
        <v>0</v>
      </c>
      <c r="BA76">
        <v>79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ROUND(Y76*Source!I86,9)</f>
        <v>2.1816000000000001E-3</v>
      </c>
      <c r="CY76">
        <f t="shared" si="30"/>
        <v>42866.71</v>
      </c>
      <c r="CZ76">
        <f t="shared" si="31"/>
        <v>11233.62</v>
      </c>
      <c r="DA76">
        <f t="shared" si="32"/>
        <v>3.53</v>
      </c>
      <c r="DB76">
        <f t="shared" si="27"/>
        <v>8.09</v>
      </c>
      <c r="DC76">
        <f t="shared" si="28"/>
        <v>0</v>
      </c>
      <c r="DD76" t="s">
        <v>3</v>
      </c>
      <c r="DE76" t="s">
        <v>3</v>
      </c>
      <c r="DF76">
        <f t="shared" si="33"/>
        <v>86.51</v>
      </c>
      <c r="DG76">
        <f t="shared" si="34"/>
        <v>0</v>
      </c>
      <c r="DH76">
        <f t="shared" si="35"/>
        <v>0</v>
      </c>
      <c r="DI76">
        <f t="shared" si="29"/>
        <v>0</v>
      </c>
      <c r="DJ76">
        <f t="shared" si="36"/>
        <v>86.51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ROW(Source!A86)</f>
        <v>86</v>
      </c>
      <c r="B77">
        <v>427663415</v>
      </c>
      <c r="C77">
        <v>427663664</v>
      </c>
      <c r="D77">
        <v>405891236</v>
      </c>
      <c r="E77">
        <v>1</v>
      </c>
      <c r="F77">
        <v>1</v>
      </c>
      <c r="G77">
        <v>1080</v>
      </c>
      <c r="H77">
        <v>3</v>
      </c>
      <c r="I77" t="s">
        <v>302</v>
      </c>
      <c r="J77" t="s">
        <v>303</v>
      </c>
      <c r="K77" t="s">
        <v>304</v>
      </c>
      <c r="L77">
        <v>1346</v>
      </c>
      <c r="N77">
        <v>1009</v>
      </c>
      <c r="O77" t="s">
        <v>233</v>
      </c>
      <c r="P77" t="s">
        <v>233</v>
      </c>
      <c r="Q77">
        <v>1</v>
      </c>
      <c r="W77">
        <v>0</v>
      </c>
      <c r="X77">
        <v>1537936782</v>
      </c>
      <c r="Y77">
        <f t="shared" si="26"/>
        <v>0.62</v>
      </c>
      <c r="AA77">
        <v>212.24</v>
      </c>
      <c r="AB77">
        <v>0</v>
      </c>
      <c r="AC77">
        <v>0</v>
      </c>
      <c r="AD77">
        <v>0</v>
      </c>
      <c r="AE77">
        <v>25.8</v>
      </c>
      <c r="AF77">
        <v>0</v>
      </c>
      <c r="AG77">
        <v>0</v>
      </c>
      <c r="AH77">
        <v>0</v>
      </c>
      <c r="AI77">
        <v>7.61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0.62</v>
      </c>
      <c r="AU77" t="s">
        <v>3</v>
      </c>
      <c r="AV77">
        <v>0</v>
      </c>
      <c r="AW77">
        <v>2</v>
      </c>
      <c r="AX77">
        <v>427664526</v>
      </c>
      <c r="AY77">
        <v>1</v>
      </c>
      <c r="AZ77">
        <v>0</v>
      </c>
      <c r="BA77">
        <v>80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ROUND(Y77*Source!I86,9)</f>
        <v>1.8786</v>
      </c>
      <c r="CY77">
        <f t="shared" si="30"/>
        <v>212.24</v>
      </c>
      <c r="CZ77">
        <f t="shared" si="31"/>
        <v>25.8</v>
      </c>
      <c r="DA77">
        <f t="shared" si="32"/>
        <v>7.61</v>
      </c>
      <c r="DB77">
        <f t="shared" si="27"/>
        <v>16</v>
      </c>
      <c r="DC77">
        <f t="shared" si="28"/>
        <v>0</v>
      </c>
      <c r="DD77" t="s">
        <v>3</v>
      </c>
      <c r="DE77" t="s">
        <v>3</v>
      </c>
      <c r="DF77">
        <f t="shared" si="33"/>
        <v>368.84</v>
      </c>
      <c r="DG77">
        <f t="shared" si="34"/>
        <v>0</v>
      </c>
      <c r="DH77">
        <f t="shared" si="35"/>
        <v>0</v>
      </c>
      <c r="DI77">
        <f t="shared" si="29"/>
        <v>0</v>
      </c>
      <c r="DJ77">
        <f t="shared" si="36"/>
        <v>368.84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ROW(Source!A86)</f>
        <v>86</v>
      </c>
      <c r="B78">
        <v>427663415</v>
      </c>
      <c r="C78">
        <v>427663664</v>
      </c>
      <c r="D78">
        <v>405885004</v>
      </c>
      <c r="E78">
        <v>1</v>
      </c>
      <c r="F78">
        <v>1</v>
      </c>
      <c r="G78">
        <v>1080</v>
      </c>
      <c r="H78">
        <v>3</v>
      </c>
      <c r="I78" t="s">
        <v>329</v>
      </c>
      <c r="J78" t="s">
        <v>330</v>
      </c>
      <c r="K78" t="s">
        <v>331</v>
      </c>
      <c r="L78">
        <v>1348</v>
      </c>
      <c r="N78">
        <v>1009</v>
      </c>
      <c r="O78" t="s">
        <v>193</v>
      </c>
      <c r="P78" t="s">
        <v>193</v>
      </c>
      <c r="Q78">
        <v>1000</v>
      </c>
      <c r="W78">
        <v>0</v>
      </c>
      <c r="X78">
        <v>-108669029</v>
      </c>
      <c r="Y78">
        <f t="shared" si="26"/>
        <v>2.5999999999999998E-4</v>
      </c>
      <c r="AA78">
        <v>1618460.4</v>
      </c>
      <c r="AB78">
        <v>0</v>
      </c>
      <c r="AC78">
        <v>0</v>
      </c>
      <c r="AD78">
        <v>0</v>
      </c>
      <c r="AE78">
        <v>60960.43</v>
      </c>
      <c r="AF78">
        <v>0</v>
      </c>
      <c r="AG78">
        <v>0</v>
      </c>
      <c r="AH78">
        <v>0</v>
      </c>
      <c r="AI78">
        <v>24.56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2.5999999999999998E-4</v>
      </c>
      <c r="AU78" t="s">
        <v>3</v>
      </c>
      <c r="AV78">
        <v>0</v>
      </c>
      <c r="AW78">
        <v>2</v>
      </c>
      <c r="AX78">
        <v>427664527</v>
      </c>
      <c r="AY78">
        <v>1</v>
      </c>
      <c r="AZ78">
        <v>0</v>
      </c>
      <c r="BA78">
        <v>81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ROUND(Y78*Source!I86,9)</f>
        <v>7.8779999999999996E-4</v>
      </c>
      <c r="CY78">
        <f t="shared" si="30"/>
        <v>1618460.4</v>
      </c>
      <c r="CZ78">
        <f t="shared" si="31"/>
        <v>60960.43</v>
      </c>
      <c r="DA78">
        <f t="shared" si="32"/>
        <v>24.56</v>
      </c>
      <c r="DB78">
        <f t="shared" si="27"/>
        <v>15.85</v>
      </c>
      <c r="DC78">
        <f t="shared" si="28"/>
        <v>0</v>
      </c>
      <c r="DD78" t="s">
        <v>3</v>
      </c>
      <c r="DE78" t="s">
        <v>3</v>
      </c>
      <c r="DF78">
        <f t="shared" si="33"/>
        <v>1179.48</v>
      </c>
      <c r="DG78">
        <f t="shared" si="34"/>
        <v>0</v>
      </c>
      <c r="DH78">
        <f t="shared" si="35"/>
        <v>0</v>
      </c>
      <c r="DI78">
        <f t="shared" si="29"/>
        <v>0</v>
      </c>
      <c r="DJ78">
        <f t="shared" si="36"/>
        <v>1179.48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ROW(Source!A86)</f>
        <v>86</v>
      </c>
      <c r="B79">
        <v>427663415</v>
      </c>
      <c r="C79">
        <v>427663664</v>
      </c>
      <c r="D79">
        <v>405885027</v>
      </c>
      <c r="E79">
        <v>1</v>
      </c>
      <c r="F79">
        <v>1</v>
      </c>
      <c r="G79">
        <v>1080</v>
      </c>
      <c r="H79">
        <v>3</v>
      </c>
      <c r="I79" t="s">
        <v>305</v>
      </c>
      <c r="J79" t="s">
        <v>306</v>
      </c>
      <c r="K79" t="s">
        <v>307</v>
      </c>
      <c r="L79">
        <v>1348</v>
      </c>
      <c r="N79">
        <v>1009</v>
      </c>
      <c r="O79" t="s">
        <v>193</v>
      </c>
      <c r="P79" t="s">
        <v>193</v>
      </c>
      <c r="Q79">
        <v>1000</v>
      </c>
      <c r="W79">
        <v>0</v>
      </c>
      <c r="X79">
        <v>-1942970469</v>
      </c>
      <c r="Y79">
        <f t="shared" si="26"/>
        <v>1E-4</v>
      </c>
      <c r="AA79">
        <v>78696.38</v>
      </c>
      <c r="AB79">
        <v>0</v>
      </c>
      <c r="AC79">
        <v>0</v>
      </c>
      <c r="AD79">
        <v>0</v>
      </c>
      <c r="AE79">
        <v>7973.67</v>
      </c>
      <c r="AF79">
        <v>0</v>
      </c>
      <c r="AG79">
        <v>0</v>
      </c>
      <c r="AH79">
        <v>0</v>
      </c>
      <c r="AI79">
        <v>9.1300000000000008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1E-4</v>
      </c>
      <c r="AU79" t="s">
        <v>3</v>
      </c>
      <c r="AV79">
        <v>0</v>
      </c>
      <c r="AW79">
        <v>2</v>
      </c>
      <c r="AX79">
        <v>427664528</v>
      </c>
      <c r="AY79">
        <v>1</v>
      </c>
      <c r="AZ79">
        <v>0</v>
      </c>
      <c r="BA79">
        <v>82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ROUND(Y79*Source!I86,9)</f>
        <v>3.0299999999999999E-4</v>
      </c>
      <c r="CY79">
        <f t="shared" si="30"/>
        <v>78696.38</v>
      </c>
      <c r="CZ79">
        <f t="shared" si="31"/>
        <v>7973.67</v>
      </c>
      <c r="DA79">
        <f t="shared" si="32"/>
        <v>9.1300000000000008</v>
      </c>
      <c r="DB79">
        <f t="shared" si="27"/>
        <v>0.8</v>
      </c>
      <c r="DC79">
        <f t="shared" si="28"/>
        <v>0</v>
      </c>
      <c r="DD79" t="s">
        <v>3</v>
      </c>
      <c r="DE79" t="s">
        <v>3</v>
      </c>
      <c r="DF79">
        <f t="shared" si="33"/>
        <v>22.06</v>
      </c>
      <c r="DG79">
        <f t="shared" si="34"/>
        <v>0</v>
      </c>
      <c r="DH79">
        <f t="shared" si="35"/>
        <v>0</v>
      </c>
      <c r="DI79">
        <f t="shared" si="29"/>
        <v>0</v>
      </c>
      <c r="DJ79">
        <f t="shared" si="36"/>
        <v>22.06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ROW(Source!A86)</f>
        <v>86</v>
      </c>
      <c r="B80">
        <v>427663415</v>
      </c>
      <c r="C80">
        <v>427663664</v>
      </c>
      <c r="D80">
        <v>405908280</v>
      </c>
      <c r="E80">
        <v>1</v>
      </c>
      <c r="F80">
        <v>1</v>
      </c>
      <c r="G80">
        <v>1080</v>
      </c>
      <c r="H80">
        <v>3</v>
      </c>
      <c r="I80" t="s">
        <v>308</v>
      </c>
      <c r="J80" t="s">
        <v>309</v>
      </c>
      <c r="K80" t="s">
        <v>310</v>
      </c>
      <c r="L80">
        <v>1356</v>
      </c>
      <c r="N80">
        <v>1010</v>
      </c>
      <c r="O80" t="s">
        <v>177</v>
      </c>
      <c r="P80" t="s">
        <v>177</v>
      </c>
      <c r="Q80">
        <v>1000</v>
      </c>
      <c r="W80">
        <v>0</v>
      </c>
      <c r="X80">
        <v>-1221558404</v>
      </c>
      <c r="Y80">
        <f t="shared" si="26"/>
        <v>0.01</v>
      </c>
      <c r="AA80">
        <v>1651.43</v>
      </c>
      <c r="AB80">
        <v>0</v>
      </c>
      <c r="AC80">
        <v>0</v>
      </c>
      <c r="AD80">
        <v>0</v>
      </c>
      <c r="AE80">
        <v>226.66</v>
      </c>
      <c r="AF80">
        <v>0</v>
      </c>
      <c r="AG80">
        <v>0</v>
      </c>
      <c r="AH80">
        <v>0</v>
      </c>
      <c r="AI80">
        <v>6.74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0.01</v>
      </c>
      <c r="AU80" t="s">
        <v>3</v>
      </c>
      <c r="AV80">
        <v>0</v>
      </c>
      <c r="AW80">
        <v>2</v>
      </c>
      <c r="AX80">
        <v>427664529</v>
      </c>
      <c r="AY80">
        <v>1</v>
      </c>
      <c r="AZ80">
        <v>0</v>
      </c>
      <c r="BA80">
        <v>83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ROUND(Y80*Source!I86,9)</f>
        <v>3.0300000000000001E-2</v>
      </c>
      <c r="CY80">
        <f t="shared" si="30"/>
        <v>1651.43</v>
      </c>
      <c r="CZ80">
        <f t="shared" si="31"/>
        <v>226.66</v>
      </c>
      <c r="DA80">
        <f t="shared" si="32"/>
        <v>6.74</v>
      </c>
      <c r="DB80">
        <f t="shared" si="27"/>
        <v>2.27</v>
      </c>
      <c r="DC80">
        <f t="shared" si="28"/>
        <v>0</v>
      </c>
      <c r="DD80" t="s">
        <v>3</v>
      </c>
      <c r="DE80" t="s">
        <v>3</v>
      </c>
      <c r="DF80">
        <f t="shared" si="33"/>
        <v>46.29</v>
      </c>
      <c r="DG80">
        <f t="shared" si="34"/>
        <v>0</v>
      </c>
      <c r="DH80">
        <f t="shared" si="35"/>
        <v>0</v>
      </c>
      <c r="DI80">
        <f t="shared" si="29"/>
        <v>0</v>
      </c>
      <c r="DJ80">
        <f t="shared" si="36"/>
        <v>46.29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ROW(Source!A86)</f>
        <v>86</v>
      </c>
      <c r="B81">
        <v>427663415</v>
      </c>
      <c r="C81">
        <v>427663664</v>
      </c>
      <c r="D81">
        <v>405907941</v>
      </c>
      <c r="E81">
        <v>1</v>
      </c>
      <c r="F81">
        <v>1</v>
      </c>
      <c r="G81">
        <v>1080</v>
      </c>
      <c r="H81">
        <v>3</v>
      </c>
      <c r="I81" t="s">
        <v>311</v>
      </c>
      <c r="J81" t="s">
        <v>312</v>
      </c>
      <c r="K81" t="s">
        <v>313</v>
      </c>
      <c r="L81">
        <v>1301</v>
      </c>
      <c r="N81">
        <v>1003</v>
      </c>
      <c r="O81" t="s">
        <v>140</v>
      </c>
      <c r="P81" t="s">
        <v>140</v>
      </c>
      <c r="Q81">
        <v>1</v>
      </c>
      <c r="W81">
        <v>0</v>
      </c>
      <c r="X81">
        <v>-949506742</v>
      </c>
      <c r="Y81">
        <f t="shared" si="26"/>
        <v>2.4500000000000002</v>
      </c>
      <c r="AA81">
        <v>5.35</v>
      </c>
      <c r="AB81">
        <v>0</v>
      </c>
      <c r="AC81">
        <v>0</v>
      </c>
      <c r="AD81">
        <v>0</v>
      </c>
      <c r="AE81">
        <v>0.7</v>
      </c>
      <c r="AF81">
        <v>0</v>
      </c>
      <c r="AG81">
        <v>0</v>
      </c>
      <c r="AH81">
        <v>0</v>
      </c>
      <c r="AI81">
        <v>7.07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2.4500000000000002</v>
      </c>
      <c r="AU81" t="s">
        <v>3</v>
      </c>
      <c r="AV81">
        <v>0</v>
      </c>
      <c r="AW81">
        <v>2</v>
      </c>
      <c r="AX81">
        <v>427664530</v>
      </c>
      <c r="AY81">
        <v>1</v>
      </c>
      <c r="AZ81">
        <v>0</v>
      </c>
      <c r="BA81">
        <v>84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ROUND(Y81*Source!I86,9)</f>
        <v>7.4234999999999998</v>
      </c>
      <c r="CY81">
        <f t="shared" si="30"/>
        <v>5.35</v>
      </c>
      <c r="CZ81">
        <f t="shared" si="31"/>
        <v>0.7</v>
      </c>
      <c r="DA81">
        <f t="shared" si="32"/>
        <v>7.07</v>
      </c>
      <c r="DB81">
        <f t="shared" si="27"/>
        <v>1.72</v>
      </c>
      <c r="DC81">
        <f t="shared" si="28"/>
        <v>0</v>
      </c>
      <c r="DD81" t="s">
        <v>3</v>
      </c>
      <c r="DE81" t="s">
        <v>3</v>
      </c>
      <c r="DF81">
        <f t="shared" si="33"/>
        <v>36.75</v>
      </c>
      <c r="DG81">
        <f t="shared" si="34"/>
        <v>0</v>
      </c>
      <c r="DH81">
        <f t="shared" si="35"/>
        <v>0</v>
      </c>
      <c r="DI81">
        <f t="shared" si="29"/>
        <v>0</v>
      </c>
      <c r="DJ81">
        <f t="shared" si="36"/>
        <v>36.75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ROW(Source!A86)</f>
        <v>86</v>
      </c>
      <c r="B82">
        <v>427663415</v>
      </c>
      <c r="C82">
        <v>427663664</v>
      </c>
      <c r="D82">
        <v>405907943</v>
      </c>
      <c r="E82">
        <v>1</v>
      </c>
      <c r="F82">
        <v>1</v>
      </c>
      <c r="G82">
        <v>1080</v>
      </c>
      <c r="H82">
        <v>3</v>
      </c>
      <c r="I82" t="s">
        <v>314</v>
      </c>
      <c r="J82" t="s">
        <v>315</v>
      </c>
      <c r="K82" t="s">
        <v>316</v>
      </c>
      <c r="L82">
        <v>1356</v>
      </c>
      <c r="N82">
        <v>1010</v>
      </c>
      <c r="O82" t="s">
        <v>177</v>
      </c>
      <c r="P82" t="s">
        <v>177</v>
      </c>
      <c r="Q82">
        <v>1000</v>
      </c>
      <c r="W82">
        <v>0</v>
      </c>
      <c r="X82">
        <v>-510359138</v>
      </c>
      <c r="Y82">
        <f t="shared" si="26"/>
        <v>2.0799999999999999E-2</v>
      </c>
      <c r="AA82">
        <v>232.73</v>
      </c>
      <c r="AB82">
        <v>0</v>
      </c>
      <c r="AC82">
        <v>0</v>
      </c>
      <c r="AD82">
        <v>0</v>
      </c>
      <c r="AE82">
        <v>6.44</v>
      </c>
      <c r="AF82">
        <v>0</v>
      </c>
      <c r="AG82">
        <v>0</v>
      </c>
      <c r="AH82">
        <v>0</v>
      </c>
      <c r="AI82">
        <v>33.43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2.0799999999999999E-2</v>
      </c>
      <c r="AU82" t="s">
        <v>3</v>
      </c>
      <c r="AV82">
        <v>0</v>
      </c>
      <c r="AW82">
        <v>2</v>
      </c>
      <c r="AX82">
        <v>427664531</v>
      </c>
      <c r="AY82">
        <v>1</v>
      </c>
      <c r="AZ82">
        <v>0</v>
      </c>
      <c r="BA82">
        <v>85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ROUND(Y82*Source!I86,9)</f>
        <v>6.3023999999999997E-2</v>
      </c>
      <c r="CY82">
        <f t="shared" si="30"/>
        <v>232.73</v>
      </c>
      <c r="CZ82">
        <f t="shared" si="31"/>
        <v>6.44</v>
      </c>
      <c r="DA82">
        <f t="shared" si="32"/>
        <v>33.43</v>
      </c>
      <c r="DB82">
        <f t="shared" si="27"/>
        <v>0.13</v>
      </c>
      <c r="DC82">
        <f t="shared" si="28"/>
        <v>0</v>
      </c>
      <c r="DD82" t="s">
        <v>3</v>
      </c>
      <c r="DE82" t="s">
        <v>3</v>
      </c>
      <c r="DF82">
        <f t="shared" si="33"/>
        <v>13.57</v>
      </c>
      <c r="DG82">
        <f t="shared" si="34"/>
        <v>0</v>
      </c>
      <c r="DH82">
        <f t="shared" si="35"/>
        <v>0</v>
      </c>
      <c r="DI82">
        <f t="shared" si="29"/>
        <v>0</v>
      </c>
      <c r="DJ82">
        <f t="shared" si="36"/>
        <v>13.57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ROW(Source!A212)</f>
        <v>212</v>
      </c>
      <c r="B83">
        <v>427663417</v>
      </c>
      <c r="C83">
        <v>427664178</v>
      </c>
      <c r="D83">
        <v>405844724</v>
      </c>
      <c r="E83">
        <v>1080</v>
      </c>
      <c r="F83">
        <v>1</v>
      </c>
      <c r="G83">
        <v>1080</v>
      </c>
      <c r="H83">
        <v>1</v>
      </c>
      <c r="I83" t="s">
        <v>270</v>
      </c>
      <c r="J83" t="s">
        <v>3</v>
      </c>
      <c r="K83" t="s">
        <v>271</v>
      </c>
      <c r="L83">
        <v>1191</v>
      </c>
      <c r="N83">
        <v>1013</v>
      </c>
      <c r="O83" t="s">
        <v>272</v>
      </c>
      <c r="P83" t="s">
        <v>272</v>
      </c>
      <c r="Q83">
        <v>1</v>
      </c>
      <c r="W83">
        <v>0</v>
      </c>
      <c r="X83">
        <v>476480486</v>
      </c>
      <c r="Y83">
        <f t="shared" si="26"/>
        <v>6.31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6.31</v>
      </c>
      <c r="AU83" t="s">
        <v>3</v>
      </c>
      <c r="AV83">
        <v>1</v>
      </c>
      <c r="AW83">
        <v>2</v>
      </c>
      <c r="AX83">
        <v>427664565</v>
      </c>
      <c r="AY83">
        <v>1</v>
      </c>
      <c r="AZ83">
        <v>0</v>
      </c>
      <c r="BA83">
        <v>89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ROUND(AT83*Source!I212*AH83*AL83,2)</f>
        <v>0</v>
      </c>
      <c r="CV83">
        <f>ROUND(Y83*Source!I212,9)</f>
        <v>18.93</v>
      </c>
      <c r="CW83">
        <v>0</v>
      </c>
      <c r="CX83">
        <f>ROUND(Y83*Source!I212,9)</f>
        <v>18.93</v>
      </c>
      <c r="CY83">
        <f>AD83</f>
        <v>0</v>
      </c>
      <c r="CZ83">
        <f>AH83</f>
        <v>0</v>
      </c>
      <c r="DA83">
        <f>AL83</f>
        <v>1</v>
      </c>
      <c r="DB83">
        <f t="shared" si="27"/>
        <v>0</v>
      </c>
      <c r="DC83">
        <f t="shared" si="28"/>
        <v>0</v>
      </c>
      <c r="DD83" t="s">
        <v>3</v>
      </c>
      <c r="DE83" t="s">
        <v>3</v>
      </c>
      <c r="DF83">
        <f t="shared" ref="DF83:DF97" si="37">ROUND(ROUND(AE83,2)*CX83,2)</f>
        <v>0</v>
      </c>
      <c r="DG83">
        <f t="shared" si="34"/>
        <v>0</v>
      </c>
      <c r="DH83">
        <f t="shared" si="35"/>
        <v>0</v>
      </c>
      <c r="DI83">
        <f t="shared" si="29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ROW(Source!A212)</f>
        <v>212</v>
      </c>
      <c r="B84">
        <v>427663417</v>
      </c>
      <c r="C84">
        <v>427664178</v>
      </c>
      <c r="D84">
        <v>405916219</v>
      </c>
      <c r="E84">
        <v>1</v>
      </c>
      <c r="F84">
        <v>1</v>
      </c>
      <c r="G84">
        <v>1080</v>
      </c>
      <c r="H84">
        <v>2</v>
      </c>
      <c r="I84" t="s">
        <v>281</v>
      </c>
      <c r="J84" t="s">
        <v>282</v>
      </c>
      <c r="K84" t="s">
        <v>283</v>
      </c>
      <c r="L84">
        <v>1368</v>
      </c>
      <c r="N84">
        <v>1011</v>
      </c>
      <c r="O84" t="s">
        <v>276</v>
      </c>
      <c r="P84" t="s">
        <v>276</v>
      </c>
      <c r="Q84">
        <v>1</v>
      </c>
      <c r="W84">
        <v>0</v>
      </c>
      <c r="X84">
        <v>-1985943078</v>
      </c>
      <c r="Y84">
        <f t="shared" si="26"/>
        <v>0.35</v>
      </c>
      <c r="AA84">
        <v>0</v>
      </c>
      <c r="AB84">
        <v>88.67</v>
      </c>
      <c r="AC84">
        <v>13.47</v>
      </c>
      <c r="AD84">
        <v>0</v>
      </c>
      <c r="AE84">
        <v>0</v>
      </c>
      <c r="AF84">
        <v>83.1</v>
      </c>
      <c r="AG84">
        <v>12.62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0.35</v>
      </c>
      <c r="AU84" t="s">
        <v>3</v>
      </c>
      <c r="AV84">
        <v>0</v>
      </c>
      <c r="AW84">
        <v>2</v>
      </c>
      <c r="AX84">
        <v>427664566</v>
      </c>
      <c r="AY84">
        <v>1</v>
      </c>
      <c r="AZ84">
        <v>0</v>
      </c>
      <c r="BA84">
        <v>90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ROUND(Y84*Source!I212*DO84,9)</f>
        <v>13.250999999999999</v>
      </c>
      <c r="CX84">
        <f>ROUND(Y84*Source!I212,9)</f>
        <v>1.05</v>
      </c>
      <c r="CY84">
        <f>AB84</f>
        <v>88.67</v>
      </c>
      <c r="CZ84">
        <f>AF84</f>
        <v>83.1</v>
      </c>
      <c r="DA84">
        <f>AJ84</f>
        <v>1</v>
      </c>
      <c r="DB84">
        <f t="shared" si="27"/>
        <v>29.09</v>
      </c>
      <c r="DC84">
        <f t="shared" si="28"/>
        <v>4.42</v>
      </c>
      <c r="DD84" t="s">
        <v>3</v>
      </c>
      <c r="DE84" t="s">
        <v>3</v>
      </c>
      <c r="DF84">
        <f t="shared" si="37"/>
        <v>0</v>
      </c>
      <c r="DG84">
        <f t="shared" si="34"/>
        <v>87.26</v>
      </c>
      <c r="DH84">
        <f t="shared" si="35"/>
        <v>13.25</v>
      </c>
      <c r="DI84">
        <f t="shared" si="29"/>
        <v>0</v>
      </c>
      <c r="DJ84">
        <f>DG84</f>
        <v>87.26</v>
      </c>
      <c r="DK84">
        <v>0</v>
      </c>
      <c r="DL84" t="s">
        <v>277</v>
      </c>
      <c r="DM84">
        <v>0</v>
      </c>
      <c r="DN84" t="s">
        <v>272</v>
      </c>
      <c r="DO84">
        <v>12.62</v>
      </c>
    </row>
    <row r="85" spans="1:119" x14ac:dyDescent="0.2">
      <c r="A85">
        <f>ROW(Source!A212)</f>
        <v>212</v>
      </c>
      <c r="B85">
        <v>427663417</v>
      </c>
      <c r="C85">
        <v>427664178</v>
      </c>
      <c r="D85">
        <v>405915538</v>
      </c>
      <c r="E85">
        <v>1</v>
      </c>
      <c r="F85">
        <v>1</v>
      </c>
      <c r="G85">
        <v>1080</v>
      </c>
      <c r="H85">
        <v>2</v>
      </c>
      <c r="I85" t="s">
        <v>284</v>
      </c>
      <c r="J85" t="s">
        <v>285</v>
      </c>
      <c r="K85" t="s">
        <v>286</v>
      </c>
      <c r="L85">
        <v>1368</v>
      </c>
      <c r="N85">
        <v>1011</v>
      </c>
      <c r="O85" t="s">
        <v>276</v>
      </c>
      <c r="P85" t="s">
        <v>276</v>
      </c>
      <c r="Q85">
        <v>1</v>
      </c>
      <c r="W85">
        <v>0</v>
      </c>
      <c r="X85">
        <v>-613137510</v>
      </c>
      <c r="Y85">
        <f t="shared" si="26"/>
        <v>1.47</v>
      </c>
      <c r="AA85">
        <v>0</v>
      </c>
      <c r="AB85">
        <v>2.42</v>
      </c>
      <c r="AC85">
        <v>0</v>
      </c>
      <c r="AD85">
        <v>0</v>
      </c>
      <c r="AE85">
        <v>0</v>
      </c>
      <c r="AF85">
        <v>2.27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1.47</v>
      </c>
      <c r="AU85" t="s">
        <v>3</v>
      </c>
      <c r="AV85">
        <v>0</v>
      </c>
      <c r="AW85">
        <v>2</v>
      </c>
      <c r="AX85">
        <v>427664567</v>
      </c>
      <c r="AY85">
        <v>1</v>
      </c>
      <c r="AZ85">
        <v>0</v>
      </c>
      <c r="BA85">
        <v>91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ROUND(Y85*Source!I212*DO85,9)</f>
        <v>0</v>
      </c>
      <c r="CX85">
        <f>ROUND(Y85*Source!I212,9)</f>
        <v>4.41</v>
      </c>
      <c r="CY85">
        <f>AB85</f>
        <v>2.42</v>
      </c>
      <c r="CZ85">
        <f>AF85</f>
        <v>2.27</v>
      </c>
      <c r="DA85">
        <f>AJ85</f>
        <v>1</v>
      </c>
      <c r="DB85">
        <f t="shared" si="27"/>
        <v>3.34</v>
      </c>
      <c r="DC85">
        <f t="shared" si="28"/>
        <v>0</v>
      </c>
      <c r="DD85" t="s">
        <v>3</v>
      </c>
      <c r="DE85" t="s">
        <v>3</v>
      </c>
      <c r="DF85">
        <f t="shared" si="37"/>
        <v>0</v>
      </c>
      <c r="DG85">
        <f t="shared" si="34"/>
        <v>10.01</v>
      </c>
      <c r="DH85">
        <f t="shared" si="35"/>
        <v>0</v>
      </c>
      <c r="DI85">
        <f t="shared" si="29"/>
        <v>0</v>
      </c>
      <c r="DJ85">
        <f>DG85</f>
        <v>10.01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ROW(Source!A212)</f>
        <v>212</v>
      </c>
      <c r="B86">
        <v>427663417</v>
      </c>
      <c r="C86">
        <v>427664178</v>
      </c>
      <c r="D86">
        <v>405915548</v>
      </c>
      <c r="E86">
        <v>1</v>
      </c>
      <c r="F86">
        <v>1</v>
      </c>
      <c r="G86">
        <v>1080</v>
      </c>
      <c r="H86">
        <v>2</v>
      </c>
      <c r="I86" t="s">
        <v>287</v>
      </c>
      <c r="J86" t="s">
        <v>288</v>
      </c>
      <c r="K86" t="s">
        <v>289</v>
      </c>
      <c r="L86">
        <v>1368</v>
      </c>
      <c r="N86">
        <v>1011</v>
      </c>
      <c r="O86" t="s">
        <v>276</v>
      </c>
      <c r="P86" t="s">
        <v>276</v>
      </c>
      <c r="Q86">
        <v>1</v>
      </c>
      <c r="W86">
        <v>0</v>
      </c>
      <c r="X86">
        <v>-1666610636</v>
      </c>
      <c r="Y86">
        <f t="shared" si="26"/>
        <v>1.47</v>
      </c>
      <c r="AA86">
        <v>0</v>
      </c>
      <c r="AB86">
        <v>0.78</v>
      </c>
      <c r="AC86">
        <v>0</v>
      </c>
      <c r="AD86">
        <v>0</v>
      </c>
      <c r="AE86">
        <v>0</v>
      </c>
      <c r="AF86">
        <v>0.73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1.47</v>
      </c>
      <c r="AU86" t="s">
        <v>3</v>
      </c>
      <c r="AV86">
        <v>0</v>
      </c>
      <c r="AW86">
        <v>2</v>
      </c>
      <c r="AX86">
        <v>427664568</v>
      </c>
      <c r="AY86">
        <v>1</v>
      </c>
      <c r="AZ86">
        <v>0</v>
      </c>
      <c r="BA86">
        <v>92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ROUND(Y86*Source!I212*DO86,9)</f>
        <v>0</v>
      </c>
      <c r="CX86">
        <f>ROUND(Y86*Source!I212,9)</f>
        <v>4.41</v>
      </c>
      <c r="CY86">
        <f>AB86</f>
        <v>0.78</v>
      </c>
      <c r="CZ86">
        <f>AF86</f>
        <v>0.73</v>
      </c>
      <c r="DA86">
        <f>AJ86</f>
        <v>1</v>
      </c>
      <c r="DB86">
        <f t="shared" si="27"/>
        <v>1.07</v>
      </c>
      <c r="DC86">
        <f t="shared" si="28"/>
        <v>0</v>
      </c>
      <c r="DD86" t="s">
        <v>3</v>
      </c>
      <c r="DE86" t="s">
        <v>3</v>
      </c>
      <c r="DF86">
        <f t="shared" si="37"/>
        <v>0</v>
      </c>
      <c r="DG86">
        <f t="shared" si="34"/>
        <v>3.22</v>
      </c>
      <c r="DH86">
        <f t="shared" si="35"/>
        <v>0</v>
      </c>
      <c r="DI86">
        <f t="shared" si="29"/>
        <v>0</v>
      </c>
      <c r="DJ86">
        <f>DG86</f>
        <v>3.22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ROW(Source!A212)</f>
        <v>212</v>
      </c>
      <c r="B87">
        <v>427663417</v>
      </c>
      <c r="C87">
        <v>427664178</v>
      </c>
      <c r="D87">
        <v>405884725</v>
      </c>
      <c r="E87">
        <v>1</v>
      </c>
      <c r="F87">
        <v>1</v>
      </c>
      <c r="G87">
        <v>1080</v>
      </c>
      <c r="H87">
        <v>3</v>
      </c>
      <c r="I87" t="s">
        <v>299</v>
      </c>
      <c r="J87" t="s">
        <v>300</v>
      </c>
      <c r="K87" t="s">
        <v>301</v>
      </c>
      <c r="L87">
        <v>1348</v>
      </c>
      <c r="N87">
        <v>1009</v>
      </c>
      <c r="O87" t="s">
        <v>193</v>
      </c>
      <c r="P87" t="s">
        <v>193</v>
      </c>
      <c r="Q87">
        <v>1000</v>
      </c>
      <c r="W87">
        <v>0</v>
      </c>
      <c r="X87">
        <v>-1496526477</v>
      </c>
      <c r="Y87">
        <f t="shared" si="26"/>
        <v>6.0000000000000002E-5</v>
      </c>
      <c r="AA87">
        <v>12143.54</v>
      </c>
      <c r="AB87">
        <v>0</v>
      </c>
      <c r="AC87">
        <v>0</v>
      </c>
      <c r="AD87">
        <v>0</v>
      </c>
      <c r="AE87">
        <v>11233.62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6.0000000000000002E-5</v>
      </c>
      <c r="AU87" t="s">
        <v>3</v>
      </c>
      <c r="AV87">
        <v>0</v>
      </c>
      <c r="AW87">
        <v>2</v>
      </c>
      <c r="AX87">
        <v>427664569</v>
      </c>
      <c r="AY87">
        <v>1</v>
      </c>
      <c r="AZ87">
        <v>0</v>
      </c>
      <c r="BA87">
        <v>93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ROUND(Y87*Source!I212,9)</f>
        <v>1.8000000000000001E-4</v>
      </c>
      <c r="CY87">
        <f t="shared" ref="CY87:CY93" si="38">AA87</f>
        <v>12143.54</v>
      </c>
      <c r="CZ87">
        <f t="shared" ref="CZ87:CZ93" si="39">AE87</f>
        <v>11233.62</v>
      </c>
      <c r="DA87">
        <f t="shared" ref="DA87:DA93" si="40">AI87</f>
        <v>1</v>
      </c>
      <c r="DB87">
        <f t="shared" si="27"/>
        <v>0.67</v>
      </c>
      <c r="DC87">
        <f t="shared" si="28"/>
        <v>0</v>
      </c>
      <c r="DD87" t="s">
        <v>3</v>
      </c>
      <c r="DE87" t="s">
        <v>3</v>
      </c>
      <c r="DF87">
        <f t="shared" si="37"/>
        <v>2.02</v>
      </c>
      <c r="DG87">
        <f t="shared" si="34"/>
        <v>0</v>
      </c>
      <c r="DH87">
        <f t="shared" si="35"/>
        <v>0</v>
      </c>
      <c r="DI87">
        <f t="shared" si="29"/>
        <v>0</v>
      </c>
      <c r="DJ87">
        <f t="shared" ref="DJ87:DJ93" si="41">DF87</f>
        <v>2.02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ROW(Source!A212)</f>
        <v>212</v>
      </c>
      <c r="B88">
        <v>427663417</v>
      </c>
      <c r="C88">
        <v>427664178</v>
      </c>
      <c r="D88">
        <v>405891236</v>
      </c>
      <c r="E88">
        <v>1</v>
      </c>
      <c r="F88">
        <v>1</v>
      </c>
      <c r="G88">
        <v>1080</v>
      </c>
      <c r="H88">
        <v>3</v>
      </c>
      <c r="I88" t="s">
        <v>302</v>
      </c>
      <c r="J88" t="s">
        <v>303</v>
      </c>
      <c r="K88" t="s">
        <v>304</v>
      </c>
      <c r="L88">
        <v>1346</v>
      </c>
      <c r="N88">
        <v>1009</v>
      </c>
      <c r="O88" t="s">
        <v>233</v>
      </c>
      <c r="P88" t="s">
        <v>233</v>
      </c>
      <c r="Q88">
        <v>1</v>
      </c>
      <c r="W88">
        <v>0</v>
      </c>
      <c r="X88">
        <v>1537936782</v>
      </c>
      <c r="Y88">
        <f t="shared" si="26"/>
        <v>0.8</v>
      </c>
      <c r="AA88">
        <v>27.89</v>
      </c>
      <c r="AB88">
        <v>0</v>
      </c>
      <c r="AC88">
        <v>0</v>
      </c>
      <c r="AD88">
        <v>0</v>
      </c>
      <c r="AE88">
        <v>25.8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0.8</v>
      </c>
      <c r="AU88" t="s">
        <v>3</v>
      </c>
      <c r="AV88">
        <v>0</v>
      </c>
      <c r="AW88">
        <v>2</v>
      </c>
      <c r="AX88">
        <v>427664570</v>
      </c>
      <c r="AY88">
        <v>1</v>
      </c>
      <c r="AZ88">
        <v>0</v>
      </c>
      <c r="BA88">
        <v>94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ROUND(Y88*Source!I212,9)</f>
        <v>2.4</v>
      </c>
      <c r="CY88">
        <f t="shared" si="38"/>
        <v>27.89</v>
      </c>
      <c r="CZ88">
        <f t="shared" si="39"/>
        <v>25.8</v>
      </c>
      <c r="DA88">
        <f t="shared" si="40"/>
        <v>1</v>
      </c>
      <c r="DB88">
        <f t="shared" si="27"/>
        <v>20.64</v>
      </c>
      <c r="DC88">
        <f t="shared" si="28"/>
        <v>0</v>
      </c>
      <c r="DD88" t="s">
        <v>3</v>
      </c>
      <c r="DE88" t="s">
        <v>3</v>
      </c>
      <c r="DF88">
        <f t="shared" si="37"/>
        <v>61.92</v>
      </c>
      <c r="DG88">
        <f t="shared" si="34"/>
        <v>0</v>
      </c>
      <c r="DH88">
        <f t="shared" si="35"/>
        <v>0</v>
      </c>
      <c r="DI88">
        <f t="shared" si="29"/>
        <v>0</v>
      </c>
      <c r="DJ88">
        <f t="shared" si="41"/>
        <v>61.92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ROW(Source!A212)</f>
        <v>212</v>
      </c>
      <c r="B89">
        <v>427663417</v>
      </c>
      <c r="C89">
        <v>427664178</v>
      </c>
      <c r="D89">
        <v>405885004</v>
      </c>
      <c r="E89">
        <v>1</v>
      </c>
      <c r="F89">
        <v>1</v>
      </c>
      <c r="G89">
        <v>1080</v>
      </c>
      <c r="H89">
        <v>3</v>
      </c>
      <c r="I89" t="s">
        <v>329</v>
      </c>
      <c r="J89" t="s">
        <v>330</v>
      </c>
      <c r="K89" t="s">
        <v>331</v>
      </c>
      <c r="L89">
        <v>1348</v>
      </c>
      <c r="N89">
        <v>1009</v>
      </c>
      <c r="O89" t="s">
        <v>193</v>
      </c>
      <c r="P89" t="s">
        <v>193</v>
      </c>
      <c r="Q89">
        <v>1000</v>
      </c>
      <c r="W89">
        <v>0</v>
      </c>
      <c r="X89">
        <v>-108669029</v>
      </c>
      <c r="Y89">
        <f t="shared" si="26"/>
        <v>5.0000000000000001E-4</v>
      </c>
      <c r="AA89">
        <v>65898.22</v>
      </c>
      <c r="AB89">
        <v>0</v>
      </c>
      <c r="AC89">
        <v>0</v>
      </c>
      <c r="AD89">
        <v>0</v>
      </c>
      <c r="AE89">
        <v>60960.43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5.0000000000000001E-4</v>
      </c>
      <c r="AU89" t="s">
        <v>3</v>
      </c>
      <c r="AV89">
        <v>0</v>
      </c>
      <c r="AW89">
        <v>2</v>
      </c>
      <c r="AX89">
        <v>427664571</v>
      </c>
      <c r="AY89">
        <v>1</v>
      </c>
      <c r="AZ89">
        <v>0</v>
      </c>
      <c r="BA89">
        <v>95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ROUND(Y89*Source!I212,9)</f>
        <v>1.5E-3</v>
      </c>
      <c r="CY89">
        <f t="shared" si="38"/>
        <v>65898.22</v>
      </c>
      <c r="CZ89">
        <f t="shared" si="39"/>
        <v>60960.43</v>
      </c>
      <c r="DA89">
        <f t="shared" si="40"/>
        <v>1</v>
      </c>
      <c r="DB89">
        <f t="shared" si="27"/>
        <v>30.48</v>
      </c>
      <c r="DC89">
        <f t="shared" si="28"/>
        <v>0</v>
      </c>
      <c r="DD89" t="s">
        <v>3</v>
      </c>
      <c r="DE89" t="s">
        <v>3</v>
      </c>
      <c r="DF89">
        <f t="shared" si="37"/>
        <v>91.44</v>
      </c>
      <c r="DG89">
        <f t="shared" si="34"/>
        <v>0</v>
      </c>
      <c r="DH89">
        <f t="shared" si="35"/>
        <v>0</v>
      </c>
      <c r="DI89">
        <f t="shared" si="29"/>
        <v>0</v>
      </c>
      <c r="DJ89">
        <f t="shared" si="41"/>
        <v>91.44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ROW(Source!A212)</f>
        <v>212</v>
      </c>
      <c r="B90">
        <v>427663417</v>
      </c>
      <c r="C90">
        <v>427664178</v>
      </c>
      <c r="D90">
        <v>405885027</v>
      </c>
      <c r="E90">
        <v>1</v>
      </c>
      <c r="F90">
        <v>1</v>
      </c>
      <c r="G90">
        <v>1080</v>
      </c>
      <c r="H90">
        <v>3</v>
      </c>
      <c r="I90" t="s">
        <v>305</v>
      </c>
      <c r="J90" t="s">
        <v>306</v>
      </c>
      <c r="K90" t="s">
        <v>307</v>
      </c>
      <c r="L90">
        <v>1348</v>
      </c>
      <c r="N90">
        <v>1009</v>
      </c>
      <c r="O90" t="s">
        <v>193</v>
      </c>
      <c r="P90" t="s">
        <v>193</v>
      </c>
      <c r="Q90">
        <v>1000</v>
      </c>
      <c r="W90">
        <v>0</v>
      </c>
      <c r="X90">
        <v>-1942970469</v>
      </c>
      <c r="Y90">
        <f t="shared" si="26"/>
        <v>4.0000000000000003E-5</v>
      </c>
      <c r="AA90">
        <v>8619.5400000000009</v>
      </c>
      <c r="AB90">
        <v>0</v>
      </c>
      <c r="AC90">
        <v>0</v>
      </c>
      <c r="AD90">
        <v>0</v>
      </c>
      <c r="AE90">
        <v>7973.67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4.0000000000000003E-5</v>
      </c>
      <c r="AU90" t="s">
        <v>3</v>
      </c>
      <c r="AV90">
        <v>0</v>
      </c>
      <c r="AW90">
        <v>2</v>
      </c>
      <c r="AX90">
        <v>427664572</v>
      </c>
      <c r="AY90">
        <v>1</v>
      </c>
      <c r="AZ90">
        <v>0</v>
      </c>
      <c r="BA90">
        <v>96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ROUND(Y90*Source!I212,9)</f>
        <v>1.2E-4</v>
      </c>
      <c r="CY90">
        <f t="shared" si="38"/>
        <v>8619.5400000000009</v>
      </c>
      <c r="CZ90">
        <f t="shared" si="39"/>
        <v>7973.67</v>
      </c>
      <c r="DA90">
        <f t="shared" si="40"/>
        <v>1</v>
      </c>
      <c r="DB90">
        <f t="shared" si="27"/>
        <v>0.32</v>
      </c>
      <c r="DC90">
        <f t="shared" si="28"/>
        <v>0</v>
      </c>
      <c r="DD90" t="s">
        <v>3</v>
      </c>
      <c r="DE90" t="s">
        <v>3</v>
      </c>
      <c r="DF90">
        <f t="shared" si="37"/>
        <v>0.96</v>
      </c>
      <c r="DG90">
        <f t="shared" si="34"/>
        <v>0</v>
      </c>
      <c r="DH90">
        <f t="shared" si="35"/>
        <v>0</v>
      </c>
      <c r="DI90">
        <f t="shared" si="29"/>
        <v>0</v>
      </c>
      <c r="DJ90">
        <f t="shared" si="41"/>
        <v>0.96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ROW(Source!A212)</f>
        <v>212</v>
      </c>
      <c r="B91">
        <v>427663417</v>
      </c>
      <c r="C91">
        <v>427664178</v>
      </c>
      <c r="D91">
        <v>405908280</v>
      </c>
      <c r="E91">
        <v>1</v>
      </c>
      <c r="F91">
        <v>1</v>
      </c>
      <c r="G91">
        <v>1080</v>
      </c>
      <c r="H91">
        <v>3</v>
      </c>
      <c r="I91" t="s">
        <v>308</v>
      </c>
      <c r="J91" t="s">
        <v>309</v>
      </c>
      <c r="K91" t="s">
        <v>310</v>
      </c>
      <c r="L91">
        <v>1356</v>
      </c>
      <c r="N91">
        <v>1010</v>
      </c>
      <c r="O91" t="s">
        <v>177</v>
      </c>
      <c r="P91" t="s">
        <v>177</v>
      </c>
      <c r="Q91">
        <v>1000</v>
      </c>
      <c r="W91">
        <v>0</v>
      </c>
      <c r="X91">
        <v>-1221558404</v>
      </c>
      <c r="Y91">
        <f t="shared" si="26"/>
        <v>4.0000000000000001E-3</v>
      </c>
      <c r="AA91">
        <v>245.02</v>
      </c>
      <c r="AB91">
        <v>0</v>
      </c>
      <c r="AC91">
        <v>0</v>
      </c>
      <c r="AD91">
        <v>0</v>
      </c>
      <c r="AE91">
        <v>226.66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4.0000000000000001E-3</v>
      </c>
      <c r="AU91" t="s">
        <v>3</v>
      </c>
      <c r="AV91">
        <v>0</v>
      </c>
      <c r="AW91">
        <v>2</v>
      </c>
      <c r="AX91">
        <v>427664573</v>
      </c>
      <c r="AY91">
        <v>1</v>
      </c>
      <c r="AZ91">
        <v>0</v>
      </c>
      <c r="BA91">
        <v>97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ROUND(Y91*Source!I212,9)</f>
        <v>1.2E-2</v>
      </c>
      <c r="CY91">
        <f t="shared" si="38"/>
        <v>245.02</v>
      </c>
      <c r="CZ91">
        <f t="shared" si="39"/>
        <v>226.66</v>
      </c>
      <c r="DA91">
        <f t="shared" si="40"/>
        <v>1</v>
      </c>
      <c r="DB91">
        <f t="shared" si="27"/>
        <v>0.91</v>
      </c>
      <c r="DC91">
        <f t="shared" si="28"/>
        <v>0</v>
      </c>
      <c r="DD91" t="s">
        <v>3</v>
      </c>
      <c r="DE91" t="s">
        <v>3</v>
      </c>
      <c r="DF91">
        <f t="shared" si="37"/>
        <v>2.72</v>
      </c>
      <c r="DG91">
        <f t="shared" si="34"/>
        <v>0</v>
      </c>
      <c r="DH91">
        <f t="shared" si="35"/>
        <v>0</v>
      </c>
      <c r="DI91">
        <f t="shared" si="29"/>
        <v>0</v>
      </c>
      <c r="DJ91">
        <f t="shared" si="41"/>
        <v>2.72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ROW(Source!A212)</f>
        <v>212</v>
      </c>
      <c r="B92">
        <v>427663417</v>
      </c>
      <c r="C92">
        <v>427664178</v>
      </c>
      <c r="D92">
        <v>405907941</v>
      </c>
      <c r="E92">
        <v>1</v>
      </c>
      <c r="F92">
        <v>1</v>
      </c>
      <c r="G92">
        <v>1080</v>
      </c>
      <c r="H92">
        <v>3</v>
      </c>
      <c r="I92" t="s">
        <v>311</v>
      </c>
      <c r="J92" t="s">
        <v>312</v>
      </c>
      <c r="K92" t="s">
        <v>313</v>
      </c>
      <c r="L92">
        <v>1301</v>
      </c>
      <c r="N92">
        <v>1003</v>
      </c>
      <c r="O92" t="s">
        <v>140</v>
      </c>
      <c r="P92" t="s">
        <v>140</v>
      </c>
      <c r="Q92">
        <v>1</v>
      </c>
      <c r="W92">
        <v>0</v>
      </c>
      <c r="X92">
        <v>-949506742</v>
      </c>
      <c r="Y92">
        <f t="shared" si="26"/>
        <v>0.96</v>
      </c>
      <c r="AA92">
        <v>0.76</v>
      </c>
      <c r="AB92">
        <v>0</v>
      </c>
      <c r="AC92">
        <v>0</v>
      </c>
      <c r="AD92">
        <v>0</v>
      </c>
      <c r="AE92">
        <v>0.7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0.96</v>
      </c>
      <c r="AU92" t="s">
        <v>3</v>
      </c>
      <c r="AV92">
        <v>0</v>
      </c>
      <c r="AW92">
        <v>2</v>
      </c>
      <c r="AX92">
        <v>427664574</v>
      </c>
      <c r="AY92">
        <v>1</v>
      </c>
      <c r="AZ92">
        <v>0</v>
      </c>
      <c r="BA92">
        <v>98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ROUND(Y92*Source!I212,9)</f>
        <v>2.88</v>
      </c>
      <c r="CY92">
        <f t="shared" si="38"/>
        <v>0.76</v>
      </c>
      <c r="CZ92">
        <f t="shared" si="39"/>
        <v>0.7</v>
      </c>
      <c r="DA92">
        <f t="shared" si="40"/>
        <v>1</v>
      </c>
      <c r="DB92">
        <f t="shared" si="27"/>
        <v>0.67</v>
      </c>
      <c r="DC92">
        <f t="shared" si="28"/>
        <v>0</v>
      </c>
      <c r="DD92" t="s">
        <v>3</v>
      </c>
      <c r="DE92" t="s">
        <v>3</v>
      </c>
      <c r="DF92">
        <f t="shared" si="37"/>
        <v>2.02</v>
      </c>
      <c r="DG92">
        <f t="shared" si="34"/>
        <v>0</v>
      </c>
      <c r="DH92">
        <f t="shared" si="35"/>
        <v>0</v>
      </c>
      <c r="DI92">
        <f t="shared" si="29"/>
        <v>0</v>
      </c>
      <c r="DJ92">
        <f t="shared" si="41"/>
        <v>2.02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ROW(Source!A212)</f>
        <v>212</v>
      </c>
      <c r="B93">
        <v>427663417</v>
      </c>
      <c r="C93">
        <v>427664178</v>
      </c>
      <c r="D93">
        <v>405907943</v>
      </c>
      <c r="E93">
        <v>1</v>
      </c>
      <c r="F93">
        <v>1</v>
      </c>
      <c r="G93">
        <v>1080</v>
      </c>
      <c r="H93">
        <v>3</v>
      </c>
      <c r="I93" t="s">
        <v>314</v>
      </c>
      <c r="J93" t="s">
        <v>315</v>
      </c>
      <c r="K93" t="s">
        <v>316</v>
      </c>
      <c r="L93">
        <v>1356</v>
      </c>
      <c r="N93">
        <v>1010</v>
      </c>
      <c r="O93" t="s">
        <v>177</v>
      </c>
      <c r="P93" t="s">
        <v>177</v>
      </c>
      <c r="Q93">
        <v>1000</v>
      </c>
      <c r="W93">
        <v>0</v>
      </c>
      <c r="X93">
        <v>-510359138</v>
      </c>
      <c r="Y93">
        <f t="shared" si="26"/>
        <v>8.3199999999999993E-3</v>
      </c>
      <c r="AA93">
        <v>6.96</v>
      </c>
      <c r="AB93">
        <v>0</v>
      </c>
      <c r="AC93">
        <v>0</v>
      </c>
      <c r="AD93">
        <v>0</v>
      </c>
      <c r="AE93">
        <v>6.44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8.3199999999999993E-3</v>
      </c>
      <c r="AU93" t="s">
        <v>3</v>
      </c>
      <c r="AV93">
        <v>0</v>
      </c>
      <c r="AW93">
        <v>2</v>
      </c>
      <c r="AX93">
        <v>427664575</v>
      </c>
      <c r="AY93">
        <v>1</v>
      </c>
      <c r="AZ93">
        <v>0</v>
      </c>
      <c r="BA93">
        <v>99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ROUND(Y93*Source!I212,9)</f>
        <v>2.496E-2</v>
      </c>
      <c r="CY93">
        <f t="shared" si="38"/>
        <v>6.96</v>
      </c>
      <c r="CZ93">
        <f t="shared" si="39"/>
        <v>6.44</v>
      </c>
      <c r="DA93">
        <f t="shared" si="40"/>
        <v>1</v>
      </c>
      <c r="DB93">
        <f t="shared" si="27"/>
        <v>0.05</v>
      </c>
      <c r="DC93">
        <f t="shared" si="28"/>
        <v>0</v>
      </c>
      <c r="DD93" t="s">
        <v>3</v>
      </c>
      <c r="DE93" t="s">
        <v>3</v>
      </c>
      <c r="DF93">
        <f t="shared" si="37"/>
        <v>0.16</v>
      </c>
      <c r="DG93">
        <f t="shared" si="34"/>
        <v>0</v>
      </c>
      <c r="DH93">
        <f t="shared" si="35"/>
        <v>0</v>
      </c>
      <c r="DI93">
        <f t="shared" si="29"/>
        <v>0</v>
      </c>
      <c r="DJ93">
        <f t="shared" si="41"/>
        <v>0.16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ROW(Source!A213)</f>
        <v>213</v>
      </c>
      <c r="B94">
        <v>427663415</v>
      </c>
      <c r="C94">
        <v>427664178</v>
      </c>
      <c r="D94">
        <v>405844724</v>
      </c>
      <c r="E94">
        <v>1080</v>
      </c>
      <c r="F94">
        <v>1</v>
      </c>
      <c r="G94">
        <v>1080</v>
      </c>
      <c r="H94">
        <v>1</v>
      </c>
      <c r="I94" t="s">
        <v>270</v>
      </c>
      <c r="J94" t="s">
        <v>3</v>
      </c>
      <c r="K94" t="s">
        <v>271</v>
      </c>
      <c r="L94">
        <v>1191</v>
      </c>
      <c r="N94">
        <v>1013</v>
      </c>
      <c r="O94" t="s">
        <v>272</v>
      </c>
      <c r="P94" t="s">
        <v>272</v>
      </c>
      <c r="Q94">
        <v>1</v>
      </c>
      <c r="W94">
        <v>0</v>
      </c>
      <c r="X94">
        <v>476480486</v>
      </c>
      <c r="Y94">
        <f t="shared" si="26"/>
        <v>6.31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5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6.31</v>
      </c>
      <c r="AU94" t="s">
        <v>3</v>
      </c>
      <c r="AV94">
        <v>1</v>
      </c>
      <c r="AW94">
        <v>2</v>
      </c>
      <c r="AX94">
        <v>427664565</v>
      </c>
      <c r="AY94">
        <v>1</v>
      </c>
      <c r="AZ94">
        <v>0</v>
      </c>
      <c r="BA94">
        <v>102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ROUND(AT94*Source!I213*AH94*AL94,2)</f>
        <v>0</v>
      </c>
      <c r="CV94">
        <f>ROUND(Y94*Source!I213,9)</f>
        <v>18.93</v>
      </c>
      <c r="CW94">
        <v>0</v>
      </c>
      <c r="CX94">
        <f>ROUND(Y94*Source!I213,9)</f>
        <v>18.93</v>
      </c>
      <c r="CY94">
        <f>AD94</f>
        <v>0</v>
      </c>
      <c r="CZ94">
        <f>AH94</f>
        <v>0</v>
      </c>
      <c r="DA94">
        <f>AL94</f>
        <v>1</v>
      </c>
      <c r="DB94">
        <f t="shared" si="27"/>
        <v>0</v>
      </c>
      <c r="DC94">
        <f t="shared" si="28"/>
        <v>0</v>
      </c>
      <c r="DD94" t="s">
        <v>3</v>
      </c>
      <c r="DE94" t="s">
        <v>3</v>
      </c>
      <c r="DF94">
        <f t="shared" si="37"/>
        <v>0</v>
      </c>
      <c r="DG94">
        <f t="shared" si="34"/>
        <v>0</v>
      </c>
      <c r="DH94">
        <f t="shared" si="35"/>
        <v>0</v>
      </c>
      <c r="DI94">
        <f t="shared" si="29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ROW(Source!A213)</f>
        <v>213</v>
      </c>
      <c r="B95">
        <v>427663415</v>
      </c>
      <c r="C95">
        <v>427664178</v>
      </c>
      <c r="D95">
        <v>405916219</v>
      </c>
      <c r="E95">
        <v>1</v>
      </c>
      <c r="F95">
        <v>1</v>
      </c>
      <c r="G95">
        <v>1080</v>
      </c>
      <c r="H95">
        <v>2</v>
      </c>
      <c r="I95" t="s">
        <v>281</v>
      </c>
      <c r="J95" t="s">
        <v>282</v>
      </c>
      <c r="K95" t="s">
        <v>283</v>
      </c>
      <c r="L95">
        <v>1368</v>
      </c>
      <c r="N95">
        <v>1011</v>
      </c>
      <c r="O95" t="s">
        <v>276</v>
      </c>
      <c r="P95" t="s">
        <v>276</v>
      </c>
      <c r="Q95">
        <v>1</v>
      </c>
      <c r="W95">
        <v>0</v>
      </c>
      <c r="X95">
        <v>-1985943078</v>
      </c>
      <c r="Y95">
        <f t="shared" si="26"/>
        <v>0.35</v>
      </c>
      <c r="AA95">
        <v>0</v>
      </c>
      <c r="AB95">
        <v>1513.56</v>
      </c>
      <c r="AC95">
        <v>758.78</v>
      </c>
      <c r="AD95">
        <v>0</v>
      </c>
      <c r="AE95">
        <v>0</v>
      </c>
      <c r="AF95">
        <v>83.1</v>
      </c>
      <c r="AG95">
        <v>12.62</v>
      </c>
      <c r="AH95">
        <v>0</v>
      </c>
      <c r="AI95">
        <v>1</v>
      </c>
      <c r="AJ95">
        <v>17.07</v>
      </c>
      <c r="AK95">
        <v>56.35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0.35</v>
      </c>
      <c r="AU95" t="s">
        <v>3</v>
      </c>
      <c r="AV95">
        <v>0</v>
      </c>
      <c r="AW95">
        <v>2</v>
      </c>
      <c r="AX95">
        <v>427664566</v>
      </c>
      <c r="AY95">
        <v>1</v>
      </c>
      <c r="AZ95">
        <v>0</v>
      </c>
      <c r="BA95">
        <v>103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ROUND(Y95*Source!I213*DO95,9)</f>
        <v>13.250999999999999</v>
      </c>
      <c r="CX95">
        <f>ROUND(Y95*Source!I213,9)</f>
        <v>1.05</v>
      </c>
      <c r="CY95">
        <f>AB95</f>
        <v>1513.56</v>
      </c>
      <c r="CZ95">
        <f>AF95</f>
        <v>83.1</v>
      </c>
      <c r="DA95">
        <f>AJ95</f>
        <v>17.07</v>
      </c>
      <c r="DB95">
        <f t="shared" si="27"/>
        <v>29.09</v>
      </c>
      <c r="DC95">
        <f t="shared" si="28"/>
        <v>4.42</v>
      </c>
      <c r="DD95" t="s">
        <v>3</v>
      </c>
      <c r="DE95" t="s">
        <v>3</v>
      </c>
      <c r="DF95">
        <f t="shared" si="37"/>
        <v>0</v>
      </c>
      <c r="DG95">
        <f>ROUND(ROUND(AF95*AJ95,2)*CX95,2)</f>
        <v>1489.45</v>
      </c>
      <c r="DH95">
        <f>ROUND(ROUND(AG95*AK95,2)*CX95,2)</f>
        <v>746.7</v>
      </c>
      <c r="DI95">
        <f t="shared" si="29"/>
        <v>0</v>
      </c>
      <c r="DJ95">
        <f>DG95</f>
        <v>1489.45</v>
      </c>
      <c r="DK95">
        <v>0</v>
      </c>
      <c r="DL95" t="s">
        <v>277</v>
      </c>
      <c r="DM95">
        <v>0</v>
      </c>
      <c r="DN95" t="s">
        <v>272</v>
      </c>
      <c r="DO95">
        <v>12.62</v>
      </c>
    </row>
    <row r="96" spans="1:119" x14ac:dyDescent="0.2">
      <c r="A96">
        <f>ROW(Source!A213)</f>
        <v>213</v>
      </c>
      <c r="B96">
        <v>427663415</v>
      </c>
      <c r="C96">
        <v>427664178</v>
      </c>
      <c r="D96">
        <v>405915538</v>
      </c>
      <c r="E96">
        <v>1</v>
      </c>
      <c r="F96">
        <v>1</v>
      </c>
      <c r="G96">
        <v>1080</v>
      </c>
      <c r="H96">
        <v>2</v>
      </c>
      <c r="I96" t="s">
        <v>284</v>
      </c>
      <c r="J96" t="s">
        <v>285</v>
      </c>
      <c r="K96" t="s">
        <v>286</v>
      </c>
      <c r="L96">
        <v>1368</v>
      </c>
      <c r="N96">
        <v>1011</v>
      </c>
      <c r="O96" t="s">
        <v>276</v>
      </c>
      <c r="P96" t="s">
        <v>276</v>
      </c>
      <c r="Q96">
        <v>1</v>
      </c>
      <c r="W96">
        <v>0</v>
      </c>
      <c r="X96">
        <v>-613137510</v>
      </c>
      <c r="Y96">
        <f t="shared" si="26"/>
        <v>1.47</v>
      </c>
      <c r="AA96">
        <v>0</v>
      </c>
      <c r="AB96">
        <v>24.58</v>
      </c>
      <c r="AC96">
        <v>0</v>
      </c>
      <c r="AD96">
        <v>0</v>
      </c>
      <c r="AE96">
        <v>0</v>
      </c>
      <c r="AF96">
        <v>2.27</v>
      </c>
      <c r="AG96">
        <v>0</v>
      </c>
      <c r="AH96">
        <v>0</v>
      </c>
      <c r="AI96">
        <v>1</v>
      </c>
      <c r="AJ96">
        <v>10.15</v>
      </c>
      <c r="AK96">
        <v>56.35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1.47</v>
      </c>
      <c r="AU96" t="s">
        <v>3</v>
      </c>
      <c r="AV96">
        <v>0</v>
      </c>
      <c r="AW96">
        <v>2</v>
      </c>
      <c r="AX96">
        <v>427664567</v>
      </c>
      <c r="AY96">
        <v>1</v>
      </c>
      <c r="AZ96">
        <v>0</v>
      </c>
      <c r="BA96">
        <v>104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ROUND(Y96*Source!I213*DO96,9)</f>
        <v>0</v>
      </c>
      <c r="CX96">
        <f>ROUND(Y96*Source!I213,9)</f>
        <v>4.41</v>
      </c>
      <c r="CY96">
        <f>AB96</f>
        <v>24.58</v>
      </c>
      <c r="CZ96">
        <f>AF96</f>
        <v>2.27</v>
      </c>
      <c r="DA96">
        <f>AJ96</f>
        <v>10.15</v>
      </c>
      <c r="DB96">
        <f t="shared" si="27"/>
        <v>3.34</v>
      </c>
      <c r="DC96">
        <f t="shared" si="28"/>
        <v>0</v>
      </c>
      <c r="DD96" t="s">
        <v>3</v>
      </c>
      <c r="DE96" t="s">
        <v>3</v>
      </c>
      <c r="DF96">
        <f t="shared" si="37"/>
        <v>0</v>
      </c>
      <c r="DG96">
        <f>ROUND(ROUND(AF96*AJ96,2)*CX96,2)</f>
        <v>101.61</v>
      </c>
      <c r="DH96">
        <f>ROUND(ROUND(AG96*AK96,2)*CX96,2)</f>
        <v>0</v>
      </c>
      <c r="DI96">
        <f t="shared" si="29"/>
        <v>0</v>
      </c>
      <c r="DJ96">
        <f>DG96</f>
        <v>101.61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ROW(Source!A213)</f>
        <v>213</v>
      </c>
      <c r="B97">
        <v>427663415</v>
      </c>
      <c r="C97">
        <v>427664178</v>
      </c>
      <c r="D97">
        <v>405915548</v>
      </c>
      <c r="E97">
        <v>1</v>
      </c>
      <c r="F97">
        <v>1</v>
      </c>
      <c r="G97">
        <v>1080</v>
      </c>
      <c r="H97">
        <v>2</v>
      </c>
      <c r="I97" t="s">
        <v>287</v>
      </c>
      <c r="J97" t="s">
        <v>288</v>
      </c>
      <c r="K97" t="s">
        <v>289</v>
      </c>
      <c r="L97">
        <v>1368</v>
      </c>
      <c r="N97">
        <v>1011</v>
      </c>
      <c r="O97" t="s">
        <v>276</v>
      </c>
      <c r="P97" t="s">
        <v>276</v>
      </c>
      <c r="Q97">
        <v>1</v>
      </c>
      <c r="W97">
        <v>0</v>
      </c>
      <c r="X97">
        <v>-1666610636</v>
      </c>
      <c r="Y97">
        <f t="shared" si="26"/>
        <v>1.47</v>
      </c>
      <c r="AA97">
        <v>0</v>
      </c>
      <c r="AB97">
        <v>7.24</v>
      </c>
      <c r="AC97">
        <v>0</v>
      </c>
      <c r="AD97">
        <v>0</v>
      </c>
      <c r="AE97">
        <v>0</v>
      </c>
      <c r="AF97">
        <v>0.73</v>
      </c>
      <c r="AG97">
        <v>0</v>
      </c>
      <c r="AH97">
        <v>0</v>
      </c>
      <c r="AI97">
        <v>1</v>
      </c>
      <c r="AJ97">
        <v>9.3000000000000007</v>
      </c>
      <c r="AK97">
        <v>56.35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1.47</v>
      </c>
      <c r="AU97" t="s">
        <v>3</v>
      </c>
      <c r="AV97">
        <v>0</v>
      </c>
      <c r="AW97">
        <v>2</v>
      </c>
      <c r="AX97">
        <v>427664568</v>
      </c>
      <c r="AY97">
        <v>1</v>
      </c>
      <c r="AZ97">
        <v>0</v>
      </c>
      <c r="BA97">
        <v>105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ROUND(Y97*Source!I213*DO97,9)</f>
        <v>0</v>
      </c>
      <c r="CX97">
        <f>ROUND(Y97*Source!I213,9)</f>
        <v>4.41</v>
      </c>
      <c r="CY97">
        <f>AB97</f>
        <v>7.24</v>
      </c>
      <c r="CZ97">
        <f>AF97</f>
        <v>0.73</v>
      </c>
      <c r="DA97">
        <f>AJ97</f>
        <v>9.3000000000000007</v>
      </c>
      <c r="DB97">
        <f t="shared" si="27"/>
        <v>1.07</v>
      </c>
      <c r="DC97">
        <f t="shared" si="28"/>
        <v>0</v>
      </c>
      <c r="DD97" t="s">
        <v>3</v>
      </c>
      <c r="DE97" t="s">
        <v>3</v>
      </c>
      <c r="DF97">
        <f t="shared" si="37"/>
        <v>0</v>
      </c>
      <c r="DG97">
        <f>ROUND(ROUND(AF97*AJ97,2)*CX97,2)</f>
        <v>29.94</v>
      </c>
      <c r="DH97">
        <f>ROUND(ROUND(AG97*AK97,2)*CX97,2)</f>
        <v>0</v>
      </c>
      <c r="DI97">
        <f t="shared" si="29"/>
        <v>0</v>
      </c>
      <c r="DJ97">
        <f>DG97</f>
        <v>29.94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ROW(Source!A213)</f>
        <v>213</v>
      </c>
      <c r="B98">
        <v>427663415</v>
      </c>
      <c r="C98">
        <v>427664178</v>
      </c>
      <c r="D98">
        <v>405884725</v>
      </c>
      <c r="E98">
        <v>1</v>
      </c>
      <c r="F98">
        <v>1</v>
      </c>
      <c r="G98">
        <v>1080</v>
      </c>
      <c r="H98">
        <v>3</v>
      </c>
      <c r="I98" t="s">
        <v>299</v>
      </c>
      <c r="J98" t="s">
        <v>300</v>
      </c>
      <c r="K98" t="s">
        <v>301</v>
      </c>
      <c r="L98">
        <v>1348</v>
      </c>
      <c r="N98">
        <v>1009</v>
      </c>
      <c r="O98" t="s">
        <v>193</v>
      </c>
      <c r="P98" t="s">
        <v>193</v>
      </c>
      <c r="Q98">
        <v>1000</v>
      </c>
      <c r="W98">
        <v>0</v>
      </c>
      <c r="X98">
        <v>-1496526477</v>
      </c>
      <c r="Y98">
        <f t="shared" si="26"/>
        <v>6.0000000000000002E-5</v>
      </c>
      <c r="AA98">
        <v>42866.71</v>
      </c>
      <c r="AB98">
        <v>0</v>
      </c>
      <c r="AC98">
        <v>0</v>
      </c>
      <c r="AD98">
        <v>0</v>
      </c>
      <c r="AE98">
        <v>11233.62</v>
      </c>
      <c r="AF98">
        <v>0</v>
      </c>
      <c r="AG98">
        <v>0</v>
      </c>
      <c r="AH98">
        <v>0</v>
      </c>
      <c r="AI98">
        <v>3.53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6.0000000000000002E-5</v>
      </c>
      <c r="AU98" t="s">
        <v>3</v>
      </c>
      <c r="AV98">
        <v>0</v>
      </c>
      <c r="AW98">
        <v>2</v>
      </c>
      <c r="AX98">
        <v>427664569</v>
      </c>
      <c r="AY98">
        <v>1</v>
      </c>
      <c r="AZ98">
        <v>0</v>
      </c>
      <c r="BA98">
        <v>106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ROUND(Y98*Source!I213,9)</f>
        <v>1.8000000000000001E-4</v>
      </c>
      <c r="CY98">
        <f t="shared" ref="CY98:CY104" si="42">AA98</f>
        <v>42866.71</v>
      </c>
      <c r="CZ98">
        <f t="shared" ref="CZ98:CZ104" si="43">AE98</f>
        <v>11233.62</v>
      </c>
      <c r="DA98">
        <f t="shared" ref="DA98:DA104" si="44">AI98</f>
        <v>3.53</v>
      </c>
      <c r="DB98">
        <f t="shared" si="27"/>
        <v>0.67</v>
      </c>
      <c r="DC98">
        <f t="shared" si="28"/>
        <v>0</v>
      </c>
      <c r="DD98" t="s">
        <v>3</v>
      </c>
      <c r="DE98" t="s">
        <v>3</v>
      </c>
      <c r="DF98">
        <f t="shared" ref="DF98:DF104" si="45">ROUND(ROUND(AE98*AI98,2)*CX98,2)</f>
        <v>7.14</v>
      </c>
      <c r="DG98">
        <f t="shared" ref="DG98:DG120" si="46">ROUND(ROUND(AF98,2)*CX98,2)</f>
        <v>0</v>
      </c>
      <c r="DH98">
        <f t="shared" ref="DH98:DH120" si="47">ROUND(ROUND(AG98,2)*CX98,2)</f>
        <v>0</v>
      </c>
      <c r="DI98">
        <f t="shared" si="29"/>
        <v>0</v>
      </c>
      <c r="DJ98">
        <f t="shared" ref="DJ98:DJ104" si="48">DF98</f>
        <v>7.14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ROW(Source!A213)</f>
        <v>213</v>
      </c>
      <c r="B99">
        <v>427663415</v>
      </c>
      <c r="C99">
        <v>427664178</v>
      </c>
      <c r="D99">
        <v>405891236</v>
      </c>
      <c r="E99">
        <v>1</v>
      </c>
      <c r="F99">
        <v>1</v>
      </c>
      <c r="G99">
        <v>1080</v>
      </c>
      <c r="H99">
        <v>3</v>
      </c>
      <c r="I99" t="s">
        <v>302</v>
      </c>
      <c r="J99" t="s">
        <v>303</v>
      </c>
      <c r="K99" t="s">
        <v>304</v>
      </c>
      <c r="L99">
        <v>1346</v>
      </c>
      <c r="N99">
        <v>1009</v>
      </c>
      <c r="O99" t="s">
        <v>233</v>
      </c>
      <c r="P99" t="s">
        <v>233</v>
      </c>
      <c r="Q99">
        <v>1</v>
      </c>
      <c r="W99">
        <v>0</v>
      </c>
      <c r="X99">
        <v>1537936782</v>
      </c>
      <c r="Y99">
        <f t="shared" si="26"/>
        <v>0.8</v>
      </c>
      <c r="AA99">
        <v>212.24</v>
      </c>
      <c r="AB99">
        <v>0</v>
      </c>
      <c r="AC99">
        <v>0</v>
      </c>
      <c r="AD99">
        <v>0</v>
      </c>
      <c r="AE99">
        <v>25.8</v>
      </c>
      <c r="AF99">
        <v>0</v>
      </c>
      <c r="AG99">
        <v>0</v>
      </c>
      <c r="AH99">
        <v>0</v>
      </c>
      <c r="AI99">
        <v>7.61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0.8</v>
      </c>
      <c r="AU99" t="s">
        <v>3</v>
      </c>
      <c r="AV99">
        <v>0</v>
      </c>
      <c r="AW99">
        <v>2</v>
      </c>
      <c r="AX99">
        <v>427664570</v>
      </c>
      <c r="AY99">
        <v>1</v>
      </c>
      <c r="AZ99">
        <v>0</v>
      </c>
      <c r="BA99">
        <v>107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ROUND(Y99*Source!I213,9)</f>
        <v>2.4</v>
      </c>
      <c r="CY99">
        <f t="shared" si="42"/>
        <v>212.24</v>
      </c>
      <c r="CZ99">
        <f t="shared" si="43"/>
        <v>25.8</v>
      </c>
      <c r="DA99">
        <f t="shared" si="44"/>
        <v>7.61</v>
      </c>
      <c r="DB99">
        <f t="shared" si="27"/>
        <v>20.64</v>
      </c>
      <c r="DC99">
        <f t="shared" si="28"/>
        <v>0</v>
      </c>
      <c r="DD99" t="s">
        <v>3</v>
      </c>
      <c r="DE99" t="s">
        <v>3</v>
      </c>
      <c r="DF99">
        <f t="shared" si="45"/>
        <v>471.22</v>
      </c>
      <c r="DG99">
        <f t="shared" si="46"/>
        <v>0</v>
      </c>
      <c r="DH99">
        <f t="shared" si="47"/>
        <v>0</v>
      </c>
      <c r="DI99">
        <f t="shared" si="29"/>
        <v>0</v>
      </c>
      <c r="DJ99">
        <f t="shared" si="48"/>
        <v>471.22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ROW(Source!A213)</f>
        <v>213</v>
      </c>
      <c r="B100">
        <v>427663415</v>
      </c>
      <c r="C100">
        <v>427664178</v>
      </c>
      <c r="D100">
        <v>405885004</v>
      </c>
      <c r="E100">
        <v>1</v>
      </c>
      <c r="F100">
        <v>1</v>
      </c>
      <c r="G100">
        <v>1080</v>
      </c>
      <c r="H100">
        <v>3</v>
      </c>
      <c r="I100" t="s">
        <v>329</v>
      </c>
      <c r="J100" t="s">
        <v>330</v>
      </c>
      <c r="K100" t="s">
        <v>331</v>
      </c>
      <c r="L100">
        <v>1348</v>
      </c>
      <c r="N100">
        <v>1009</v>
      </c>
      <c r="O100" t="s">
        <v>193</v>
      </c>
      <c r="P100" t="s">
        <v>193</v>
      </c>
      <c r="Q100">
        <v>1000</v>
      </c>
      <c r="W100">
        <v>0</v>
      </c>
      <c r="X100">
        <v>-108669029</v>
      </c>
      <c r="Y100">
        <f t="shared" si="26"/>
        <v>5.0000000000000001E-4</v>
      </c>
      <c r="AA100">
        <v>1618460.4</v>
      </c>
      <c r="AB100">
        <v>0</v>
      </c>
      <c r="AC100">
        <v>0</v>
      </c>
      <c r="AD100">
        <v>0</v>
      </c>
      <c r="AE100">
        <v>60960.43</v>
      </c>
      <c r="AF100">
        <v>0</v>
      </c>
      <c r="AG100">
        <v>0</v>
      </c>
      <c r="AH100">
        <v>0</v>
      </c>
      <c r="AI100">
        <v>24.56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5.0000000000000001E-4</v>
      </c>
      <c r="AU100" t="s">
        <v>3</v>
      </c>
      <c r="AV100">
        <v>0</v>
      </c>
      <c r="AW100">
        <v>2</v>
      </c>
      <c r="AX100">
        <v>427664571</v>
      </c>
      <c r="AY100">
        <v>1</v>
      </c>
      <c r="AZ100">
        <v>0</v>
      </c>
      <c r="BA100">
        <v>108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ROUND(Y100*Source!I213,9)</f>
        <v>1.5E-3</v>
      </c>
      <c r="CY100">
        <f t="shared" si="42"/>
        <v>1618460.4</v>
      </c>
      <c r="CZ100">
        <f t="shared" si="43"/>
        <v>60960.43</v>
      </c>
      <c r="DA100">
        <f t="shared" si="44"/>
        <v>24.56</v>
      </c>
      <c r="DB100">
        <f t="shared" si="27"/>
        <v>30.48</v>
      </c>
      <c r="DC100">
        <f t="shared" si="28"/>
        <v>0</v>
      </c>
      <c r="DD100" t="s">
        <v>3</v>
      </c>
      <c r="DE100" t="s">
        <v>3</v>
      </c>
      <c r="DF100">
        <f t="shared" si="45"/>
        <v>2245.7800000000002</v>
      </c>
      <c r="DG100">
        <f t="shared" si="46"/>
        <v>0</v>
      </c>
      <c r="DH100">
        <f t="shared" si="47"/>
        <v>0</v>
      </c>
      <c r="DI100">
        <f t="shared" si="29"/>
        <v>0</v>
      </c>
      <c r="DJ100">
        <f t="shared" si="48"/>
        <v>2245.7800000000002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ROW(Source!A213)</f>
        <v>213</v>
      </c>
      <c r="B101">
        <v>427663415</v>
      </c>
      <c r="C101">
        <v>427664178</v>
      </c>
      <c r="D101">
        <v>405885027</v>
      </c>
      <c r="E101">
        <v>1</v>
      </c>
      <c r="F101">
        <v>1</v>
      </c>
      <c r="G101">
        <v>1080</v>
      </c>
      <c r="H101">
        <v>3</v>
      </c>
      <c r="I101" t="s">
        <v>305</v>
      </c>
      <c r="J101" t="s">
        <v>306</v>
      </c>
      <c r="K101" t="s">
        <v>307</v>
      </c>
      <c r="L101">
        <v>1348</v>
      </c>
      <c r="N101">
        <v>1009</v>
      </c>
      <c r="O101" t="s">
        <v>193</v>
      </c>
      <c r="P101" t="s">
        <v>193</v>
      </c>
      <c r="Q101">
        <v>1000</v>
      </c>
      <c r="W101">
        <v>0</v>
      </c>
      <c r="X101">
        <v>-1942970469</v>
      </c>
      <c r="Y101">
        <f t="shared" si="26"/>
        <v>4.0000000000000003E-5</v>
      </c>
      <c r="AA101">
        <v>78696.38</v>
      </c>
      <c r="AB101">
        <v>0</v>
      </c>
      <c r="AC101">
        <v>0</v>
      </c>
      <c r="AD101">
        <v>0</v>
      </c>
      <c r="AE101">
        <v>7973.67</v>
      </c>
      <c r="AF101">
        <v>0</v>
      </c>
      <c r="AG101">
        <v>0</v>
      </c>
      <c r="AH101">
        <v>0</v>
      </c>
      <c r="AI101">
        <v>9.1300000000000008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4.0000000000000003E-5</v>
      </c>
      <c r="AU101" t="s">
        <v>3</v>
      </c>
      <c r="AV101">
        <v>0</v>
      </c>
      <c r="AW101">
        <v>2</v>
      </c>
      <c r="AX101">
        <v>427664572</v>
      </c>
      <c r="AY101">
        <v>1</v>
      </c>
      <c r="AZ101">
        <v>0</v>
      </c>
      <c r="BA101">
        <v>109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ROUND(Y101*Source!I213,9)</f>
        <v>1.2E-4</v>
      </c>
      <c r="CY101">
        <f t="shared" si="42"/>
        <v>78696.38</v>
      </c>
      <c r="CZ101">
        <f t="shared" si="43"/>
        <v>7973.67</v>
      </c>
      <c r="DA101">
        <f t="shared" si="44"/>
        <v>9.1300000000000008</v>
      </c>
      <c r="DB101">
        <f t="shared" si="27"/>
        <v>0.32</v>
      </c>
      <c r="DC101">
        <f t="shared" si="28"/>
        <v>0</v>
      </c>
      <c r="DD101" t="s">
        <v>3</v>
      </c>
      <c r="DE101" t="s">
        <v>3</v>
      </c>
      <c r="DF101">
        <f t="shared" si="45"/>
        <v>8.74</v>
      </c>
      <c r="DG101">
        <f t="shared" si="46"/>
        <v>0</v>
      </c>
      <c r="DH101">
        <f t="shared" si="47"/>
        <v>0</v>
      </c>
      <c r="DI101">
        <f t="shared" si="29"/>
        <v>0</v>
      </c>
      <c r="DJ101">
        <f t="shared" si="48"/>
        <v>8.74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ROW(Source!A213)</f>
        <v>213</v>
      </c>
      <c r="B102">
        <v>427663415</v>
      </c>
      <c r="C102">
        <v>427664178</v>
      </c>
      <c r="D102">
        <v>405908280</v>
      </c>
      <c r="E102">
        <v>1</v>
      </c>
      <c r="F102">
        <v>1</v>
      </c>
      <c r="G102">
        <v>1080</v>
      </c>
      <c r="H102">
        <v>3</v>
      </c>
      <c r="I102" t="s">
        <v>308</v>
      </c>
      <c r="J102" t="s">
        <v>309</v>
      </c>
      <c r="K102" t="s">
        <v>310</v>
      </c>
      <c r="L102">
        <v>1356</v>
      </c>
      <c r="N102">
        <v>1010</v>
      </c>
      <c r="O102" t="s">
        <v>177</v>
      </c>
      <c r="P102" t="s">
        <v>177</v>
      </c>
      <c r="Q102">
        <v>1000</v>
      </c>
      <c r="W102">
        <v>0</v>
      </c>
      <c r="X102">
        <v>-1221558404</v>
      </c>
      <c r="Y102">
        <f t="shared" si="26"/>
        <v>4.0000000000000001E-3</v>
      </c>
      <c r="AA102">
        <v>1651.43</v>
      </c>
      <c r="AB102">
        <v>0</v>
      </c>
      <c r="AC102">
        <v>0</v>
      </c>
      <c r="AD102">
        <v>0</v>
      </c>
      <c r="AE102">
        <v>226.66</v>
      </c>
      <c r="AF102">
        <v>0</v>
      </c>
      <c r="AG102">
        <v>0</v>
      </c>
      <c r="AH102">
        <v>0</v>
      </c>
      <c r="AI102">
        <v>6.74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4.0000000000000001E-3</v>
      </c>
      <c r="AU102" t="s">
        <v>3</v>
      </c>
      <c r="AV102">
        <v>0</v>
      </c>
      <c r="AW102">
        <v>2</v>
      </c>
      <c r="AX102">
        <v>427664573</v>
      </c>
      <c r="AY102">
        <v>1</v>
      </c>
      <c r="AZ102">
        <v>0</v>
      </c>
      <c r="BA102">
        <v>110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ROUND(Y102*Source!I213,9)</f>
        <v>1.2E-2</v>
      </c>
      <c r="CY102">
        <f t="shared" si="42"/>
        <v>1651.43</v>
      </c>
      <c r="CZ102">
        <f t="shared" si="43"/>
        <v>226.66</v>
      </c>
      <c r="DA102">
        <f t="shared" si="44"/>
        <v>6.74</v>
      </c>
      <c r="DB102">
        <f t="shared" si="27"/>
        <v>0.91</v>
      </c>
      <c r="DC102">
        <f t="shared" si="28"/>
        <v>0</v>
      </c>
      <c r="DD102" t="s">
        <v>3</v>
      </c>
      <c r="DE102" t="s">
        <v>3</v>
      </c>
      <c r="DF102">
        <f t="shared" si="45"/>
        <v>18.329999999999998</v>
      </c>
      <c r="DG102">
        <f t="shared" si="46"/>
        <v>0</v>
      </c>
      <c r="DH102">
        <f t="shared" si="47"/>
        <v>0</v>
      </c>
      <c r="DI102">
        <f t="shared" si="29"/>
        <v>0</v>
      </c>
      <c r="DJ102">
        <f t="shared" si="48"/>
        <v>18.329999999999998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ROW(Source!A213)</f>
        <v>213</v>
      </c>
      <c r="B103">
        <v>427663415</v>
      </c>
      <c r="C103">
        <v>427664178</v>
      </c>
      <c r="D103">
        <v>405907941</v>
      </c>
      <c r="E103">
        <v>1</v>
      </c>
      <c r="F103">
        <v>1</v>
      </c>
      <c r="G103">
        <v>1080</v>
      </c>
      <c r="H103">
        <v>3</v>
      </c>
      <c r="I103" t="s">
        <v>311</v>
      </c>
      <c r="J103" t="s">
        <v>312</v>
      </c>
      <c r="K103" t="s">
        <v>313</v>
      </c>
      <c r="L103">
        <v>1301</v>
      </c>
      <c r="N103">
        <v>1003</v>
      </c>
      <c r="O103" t="s">
        <v>140</v>
      </c>
      <c r="P103" t="s">
        <v>140</v>
      </c>
      <c r="Q103">
        <v>1</v>
      </c>
      <c r="W103">
        <v>0</v>
      </c>
      <c r="X103">
        <v>-949506742</v>
      </c>
      <c r="Y103">
        <f t="shared" si="26"/>
        <v>0.96</v>
      </c>
      <c r="AA103">
        <v>5.35</v>
      </c>
      <c r="AB103">
        <v>0</v>
      </c>
      <c r="AC103">
        <v>0</v>
      </c>
      <c r="AD103">
        <v>0</v>
      </c>
      <c r="AE103">
        <v>0.7</v>
      </c>
      <c r="AF103">
        <v>0</v>
      </c>
      <c r="AG103">
        <v>0</v>
      </c>
      <c r="AH103">
        <v>0</v>
      </c>
      <c r="AI103">
        <v>7.07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0.96</v>
      </c>
      <c r="AU103" t="s">
        <v>3</v>
      </c>
      <c r="AV103">
        <v>0</v>
      </c>
      <c r="AW103">
        <v>2</v>
      </c>
      <c r="AX103">
        <v>427664574</v>
      </c>
      <c r="AY103">
        <v>1</v>
      </c>
      <c r="AZ103">
        <v>0</v>
      </c>
      <c r="BA103">
        <v>111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ROUND(Y103*Source!I213,9)</f>
        <v>2.88</v>
      </c>
      <c r="CY103">
        <f t="shared" si="42"/>
        <v>5.35</v>
      </c>
      <c r="CZ103">
        <f t="shared" si="43"/>
        <v>0.7</v>
      </c>
      <c r="DA103">
        <f t="shared" si="44"/>
        <v>7.07</v>
      </c>
      <c r="DB103">
        <f t="shared" si="27"/>
        <v>0.67</v>
      </c>
      <c r="DC103">
        <f t="shared" si="28"/>
        <v>0</v>
      </c>
      <c r="DD103" t="s">
        <v>3</v>
      </c>
      <c r="DE103" t="s">
        <v>3</v>
      </c>
      <c r="DF103">
        <f t="shared" si="45"/>
        <v>14.26</v>
      </c>
      <c r="DG103">
        <f t="shared" si="46"/>
        <v>0</v>
      </c>
      <c r="DH103">
        <f t="shared" si="47"/>
        <v>0</v>
      </c>
      <c r="DI103">
        <f t="shared" si="29"/>
        <v>0</v>
      </c>
      <c r="DJ103">
        <f t="shared" si="48"/>
        <v>14.26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ROW(Source!A213)</f>
        <v>213</v>
      </c>
      <c r="B104">
        <v>427663415</v>
      </c>
      <c r="C104">
        <v>427664178</v>
      </c>
      <c r="D104">
        <v>405907943</v>
      </c>
      <c r="E104">
        <v>1</v>
      </c>
      <c r="F104">
        <v>1</v>
      </c>
      <c r="G104">
        <v>1080</v>
      </c>
      <c r="H104">
        <v>3</v>
      </c>
      <c r="I104" t="s">
        <v>314</v>
      </c>
      <c r="J104" t="s">
        <v>315</v>
      </c>
      <c r="K104" t="s">
        <v>316</v>
      </c>
      <c r="L104">
        <v>1356</v>
      </c>
      <c r="N104">
        <v>1010</v>
      </c>
      <c r="O104" t="s">
        <v>177</v>
      </c>
      <c r="P104" t="s">
        <v>177</v>
      </c>
      <c r="Q104">
        <v>1000</v>
      </c>
      <c r="W104">
        <v>0</v>
      </c>
      <c r="X104">
        <v>-510359138</v>
      </c>
      <c r="Y104">
        <f t="shared" si="26"/>
        <v>8.3199999999999993E-3</v>
      </c>
      <c r="AA104">
        <v>232.73</v>
      </c>
      <c r="AB104">
        <v>0</v>
      </c>
      <c r="AC104">
        <v>0</v>
      </c>
      <c r="AD104">
        <v>0</v>
      </c>
      <c r="AE104">
        <v>6.44</v>
      </c>
      <c r="AF104">
        <v>0</v>
      </c>
      <c r="AG104">
        <v>0</v>
      </c>
      <c r="AH104">
        <v>0</v>
      </c>
      <c r="AI104">
        <v>33.43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8.3199999999999993E-3</v>
      </c>
      <c r="AU104" t="s">
        <v>3</v>
      </c>
      <c r="AV104">
        <v>0</v>
      </c>
      <c r="AW104">
        <v>2</v>
      </c>
      <c r="AX104">
        <v>427664575</v>
      </c>
      <c r="AY104">
        <v>1</v>
      </c>
      <c r="AZ104">
        <v>0</v>
      </c>
      <c r="BA104">
        <v>112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ROUND(Y104*Source!I213,9)</f>
        <v>2.496E-2</v>
      </c>
      <c r="CY104">
        <f t="shared" si="42"/>
        <v>232.73</v>
      </c>
      <c r="CZ104">
        <f t="shared" si="43"/>
        <v>6.44</v>
      </c>
      <c r="DA104">
        <f t="shared" si="44"/>
        <v>33.43</v>
      </c>
      <c r="DB104">
        <f t="shared" si="27"/>
        <v>0.05</v>
      </c>
      <c r="DC104">
        <f t="shared" si="28"/>
        <v>0</v>
      </c>
      <c r="DD104" t="s">
        <v>3</v>
      </c>
      <c r="DE104" t="s">
        <v>3</v>
      </c>
      <c r="DF104">
        <f t="shared" si="45"/>
        <v>5.37</v>
      </c>
      <c r="DG104">
        <f t="shared" si="46"/>
        <v>0</v>
      </c>
      <c r="DH104">
        <f t="shared" si="47"/>
        <v>0</v>
      </c>
      <c r="DI104">
        <f t="shared" si="29"/>
        <v>0</v>
      </c>
      <c r="DJ104">
        <f t="shared" si="48"/>
        <v>5.37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ROW(Source!A214)</f>
        <v>214</v>
      </c>
      <c r="B105">
        <v>427663417</v>
      </c>
      <c r="C105">
        <v>427664203</v>
      </c>
      <c r="D105">
        <v>405844724</v>
      </c>
      <c r="E105">
        <v>1080</v>
      </c>
      <c r="F105">
        <v>1</v>
      </c>
      <c r="G105">
        <v>1080</v>
      </c>
      <c r="H105">
        <v>1</v>
      </c>
      <c r="I105" t="s">
        <v>270</v>
      </c>
      <c r="J105" t="s">
        <v>3</v>
      </c>
      <c r="K105" t="s">
        <v>271</v>
      </c>
      <c r="L105">
        <v>1191</v>
      </c>
      <c r="N105">
        <v>1013</v>
      </c>
      <c r="O105" t="s">
        <v>272</v>
      </c>
      <c r="P105" t="s">
        <v>272</v>
      </c>
      <c r="Q105">
        <v>1</v>
      </c>
      <c r="W105">
        <v>0</v>
      </c>
      <c r="X105">
        <v>476480486</v>
      </c>
      <c r="Y105">
        <f t="shared" si="26"/>
        <v>13.3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13.3</v>
      </c>
      <c r="AU105" t="s">
        <v>3</v>
      </c>
      <c r="AV105">
        <v>1</v>
      </c>
      <c r="AW105">
        <v>2</v>
      </c>
      <c r="AX105">
        <v>427705460</v>
      </c>
      <c r="AY105">
        <v>1</v>
      </c>
      <c r="AZ105">
        <v>0</v>
      </c>
      <c r="BA105">
        <v>115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ROUND(AT105*Source!I214*AH105*AL105,2)</f>
        <v>0</v>
      </c>
      <c r="CV105">
        <f>ROUND(Y105*Source!I214,9)</f>
        <v>0.79800000000000004</v>
      </c>
      <c r="CW105">
        <v>0</v>
      </c>
      <c r="CX105">
        <f>ROUND(Y105*Source!I214,9)</f>
        <v>0.79800000000000004</v>
      </c>
      <c r="CY105">
        <f>AD105</f>
        <v>0</v>
      </c>
      <c r="CZ105">
        <f>AH105</f>
        <v>0</v>
      </c>
      <c r="DA105">
        <f>AL105</f>
        <v>1</v>
      </c>
      <c r="DB105">
        <f t="shared" si="27"/>
        <v>0</v>
      </c>
      <c r="DC105">
        <f t="shared" si="28"/>
        <v>0</v>
      </c>
      <c r="DD105" t="s">
        <v>3</v>
      </c>
      <c r="DE105" t="s">
        <v>3</v>
      </c>
      <c r="DF105">
        <f t="shared" ref="DF105:DF123" si="49">ROUND(ROUND(AE105,2)*CX105,2)</f>
        <v>0</v>
      </c>
      <c r="DG105">
        <f t="shared" si="46"/>
        <v>0</v>
      </c>
      <c r="DH105">
        <f t="shared" si="47"/>
        <v>0</v>
      </c>
      <c r="DI105">
        <f t="shared" si="29"/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ROW(Source!A214)</f>
        <v>214</v>
      </c>
      <c r="B106">
        <v>427663417</v>
      </c>
      <c r="C106">
        <v>427664203</v>
      </c>
      <c r="D106">
        <v>405916219</v>
      </c>
      <c r="E106">
        <v>1</v>
      </c>
      <c r="F106">
        <v>1</v>
      </c>
      <c r="G106">
        <v>1080</v>
      </c>
      <c r="H106">
        <v>2</v>
      </c>
      <c r="I106" t="s">
        <v>281</v>
      </c>
      <c r="J106" t="s">
        <v>282</v>
      </c>
      <c r="K106" t="s">
        <v>283</v>
      </c>
      <c r="L106">
        <v>1368</v>
      </c>
      <c r="N106">
        <v>1011</v>
      </c>
      <c r="O106" t="s">
        <v>276</v>
      </c>
      <c r="P106" t="s">
        <v>276</v>
      </c>
      <c r="Q106">
        <v>1</v>
      </c>
      <c r="W106">
        <v>0</v>
      </c>
      <c r="X106">
        <v>-1985943078</v>
      </c>
      <c r="Y106">
        <f t="shared" si="26"/>
        <v>0.38</v>
      </c>
      <c r="AA106">
        <v>0</v>
      </c>
      <c r="AB106">
        <v>88.67</v>
      </c>
      <c r="AC106">
        <v>13.47</v>
      </c>
      <c r="AD106">
        <v>0</v>
      </c>
      <c r="AE106">
        <v>0</v>
      </c>
      <c r="AF106">
        <v>83.1</v>
      </c>
      <c r="AG106">
        <v>12.62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0.38</v>
      </c>
      <c r="AU106" t="s">
        <v>3</v>
      </c>
      <c r="AV106">
        <v>0</v>
      </c>
      <c r="AW106">
        <v>2</v>
      </c>
      <c r="AX106">
        <v>427705461</v>
      </c>
      <c r="AY106">
        <v>1</v>
      </c>
      <c r="AZ106">
        <v>0</v>
      </c>
      <c r="BA106">
        <v>116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ROUND(Y106*Source!I214*DO106,9)</f>
        <v>0.28773599999999999</v>
      </c>
      <c r="CX106">
        <f>ROUND(Y106*Source!I214,9)</f>
        <v>2.2800000000000001E-2</v>
      </c>
      <c r="CY106">
        <f>AB106</f>
        <v>88.67</v>
      </c>
      <c r="CZ106">
        <f>AF106</f>
        <v>83.1</v>
      </c>
      <c r="DA106">
        <f>AJ106</f>
        <v>1</v>
      </c>
      <c r="DB106">
        <f t="shared" si="27"/>
        <v>31.58</v>
      </c>
      <c r="DC106">
        <f t="shared" si="28"/>
        <v>4.8</v>
      </c>
      <c r="DD106" t="s">
        <v>3</v>
      </c>
      <c r="DE106" t="s">
        <v>3</v>
      </c>
      <c r="DF106">
        <f t="shared" si="49"/>
        <v>0</v>
      </c>
      <c r="DG106">
        <f t="shared" si="46"/>
        <v>1.89</v>
      </c>
      <c r="DH106">
        <f t="shared" si="47"/>
        <v>0.28999999999999998</v>
      </c>
      <c r="DI106">
        <f t="shared" si="29"/>
        <v>0</v>
      </c>
      <c r="DJ106">
        <f>DG106</f>
        <v>1.89</v>
      </c>
      <c r="DK106">
        <v>0</v>
      </c>
      <c r="DL106" t="s">
        <v>277</v>
      </c>
      <c r="DM106">
        <v>0</v>
      </c>
      <c r="DN106" t="s">
        <v>272</v>
      </c>
      <c r="DO106">
        <v>12.62</v>
      </c>
    </row>
    <row r="107" spans="1:119" x14ac:dyDescent="0.2">
      <c r="A107">
        <f>ROW(Source!A214)</f>
        <v>214</v>
      </c>
      <c r="B107">
        <v>427663417</v>
      </c>
      <c r="C107">
        <v>427664203</v>
      </c>
      <c r="D107">
        <v>405915538</v>
      </c>
      <c r="E107">
        <v>1</v>
      </c>
      <c r="F107">
        <v>1</v>
      </c>
      <c r="G107">
        <v>1080</v>
      </c>
      <c r="H107">
        <v>2</v>
      </c>
      <c r="I107" t="s">
        <v>284</v>
      </c>
      <c r="J107" t="s">
        <v>285</v>
      </c>
      <c r="K107" t="s">
        <v>286</v>
      </c>
      <c r="L107">
        <v>1368</v>
      </c>
      <c r="N107">
        <v>1011</v>
      </c>
      <c r="O107" t="s">
        <v>276</v>
      </c>
      <c r="P107" t="s">
        <v>276</v>
      </c>
      <c r="Q107">
        <v>1</v>
      </c>
      <c r="W107">
        <v>0</v>
      </c>
      <c r="X107">
        <v>-613137510</v>
      </c>
      <c r="Y107">
        <f t="shared" si="26"/>
        <v>3.1</v>
      </c>
      <c r="AA107">
        <v>0</v>
      </c>
      <c r="AB107">
        <v>2.42</v>
      </c>
      <c r="AC107">
        <v>0</v>
      </c>
      <c r="AD107">
        <v>0</v>
      </c>
      <c r="AE107">
        <v>0</v>
      </c>
      <c r="AF107">
        <v>2.27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3.1</v>
      </c>
      <c r="AU107" t="s">
        <v>3</v>
      </c>
      <c r="AV107">
        <v>0</v>
      </c>
      <c r="AW107">
        <v>2</v>
      </c>
      <c r="AX107">
        <v>427705462</v>
      </c>
      <c r="AY107">
        <v>1</v>
      </c>
      <c r="AZ107">
        <v>0</v>
      </c>
      <c r="BA107">
        <v>117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ROUND(Y107*Source!I214*DO107,9)</f>
        <v>0</v>
      </c>
      <c r="CX107">
        <f>ROUND(Y107*Source!I214,9)</f>
        <v>0.186</v>
      </c>
      <c r="CY107">
        <f>AB107</f>
        <v>2.42</v>
      </c>
      <c r="CZ107">
        <f>AF107</f>
        <v>2.27</v>
      </c>
      <c r="DA107">
        <f>AJ107</f>
        <v>1</v>
      </c>
      <c r="DB107">
        <f t="shared" si="27"/>
        <v>7.04</v>
      </c>
      <c r="DC107">
        <f t="shared" si="28"/>
        <v>0</v>
      </c>
      <c r="DD107" t="s">
        <v>3</v>
      </c>
      <c r="DE107" t="s">
        <v>3</v>
      </c>
      <c r="DF107">
        <f t="shared" si="49"/>
        <v>0</v>
      </c>
      <c r="DG107">
        <f t="shared" si="46"/>
        <v>0.42</v>
      </c>
      <c r="DH107">
        <f t="shared" si="47"/>
        <v>0</v>
      </c>
      <c r="DI107">
        <f t="shared" si="29"/>
        <v>0</v>
      </c>
      <c r="DJ107">
        <f>DG107</f>
        <v>0.42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ROW(Source!A214)</f>
        <v>214</v>
      </c>
      <c r="B108">
        <v>427663417</v>
      </c>
      <c r="C108">
        <v>427664203</v>
      </c>
      <c r="D108">
        <v>405915548</v>
      </c>
      <c r="E108">
        <v>1</v>
      </c>
      <c r="F108">
        <v>1</v>
      </c>
      <c r="G108">
        <v>1080</v>
      </c>
      <c r="H108">
        <v>2</v>
      </c>
      <c r="I108" t="s">
        <v>287</v>
      </c>
      <c r="J108" t="s">
        <v>288</v>
      </c>
      <c r="K108" t="s">
        <v>289</v>
      </c>
      <c r="L108">
        <v>1368</v>
      </c>
      <c r="N108">
        <v>1011</v>
      </c>
      <c r="O108" t="s">
        <v>276</v>
      </c>
      <c r="P108" t="s">
        <v>276</v>
      </c>
      <c r="Q108">
        <v>1</v>
      </c>
      <c r="W108">
        <v>0</v>
      </c>
      <c r="X108">
        <v>-1666610636</v>
      </c>
      <c r="Y108">
        <f t="shared" si="26"/>
        <v>3.1</v>
      </c>
      <c r="AA108">
        <v>0</v>
      </c>
      <c r="AB108">
        <v>0.78</v>
      </c>
      <c r="AC108">
        <v>0</v>
      </c>
      <c r="AD108">
        <v>0</v>
      </c>
      <c r="AE108">
        <v>0</v>
      </c>
      <c r="AF108">
        <v>0.73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3.1</v>
      </c>
      <c r="AU108" t="s">
        <v>3</v>
      </c>
      <c r="AV108">
        <v>0</v>
      </c>
      <c r="AW108">
        <v>2</v>
      </c>
      <c r="AX108">
        <v>427705463</v>
      </c>
      <c r="AY108">
        <v>1</v>
      </c>
      <c r="AZ108">
        <v>0</v>
      </c>
      <c r="BA108">
        <v>118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ROUND(Y108*Source!I214*DO108,9)</f>
        <v>0</v>
      </c>
      <c r="CX108">
        <f>ROUND(Y108*Source!I214,9)</f>
        <v>0.186</v>
      </c>
      <c r="CY108">
        <f>AB108</f>
        <v>0.78</v>
      </c>
      <c r="CZ108">
        <f>AF108</f>
        <v>0.73</v>
      </c>
      <c r="DA108">
        <f>AJ108</f>
        <v>1</v>
      </c>
      <c r="DB108">
        <f t="shared" si="27"/>
        <v>2.2599999999999998</v>
      </c>
      <c r="DC108">
        <f t="shared" si="28"/>
        <v>0</v>
      </c>
      <c r="DD108" t="s">
        <v>3</v>
      </c>
      <c r="DE108" t="s">
        <v>3</v>
      </c>
      <c r="DF108">
        <f t="shared" si="49"/>
        <v>0</v>
      </c>
      <c r="DG108">
        <f t="shared" si="46"/>
        <v>0.14000000000000001</v>
      </c>
      <c r="DH108">
        <f t="shared" si="47"/>
        <v>0</v>
      </c>
      <c r="DI108">
        <f t="shared" si="29"/>
        <v>0</v>
      </c>
      <c r="DJ108">
        <f>DG108</f>
        <v>0.14000000000000001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ROW(Source!A214)</f>
        <v>214</v>
      </c>
      <c r="B109">
        <v>427663417</v>
      </c>
      <c r="C109">
        <v>427664203</v>
      </c>
      <c r="D109">
        <v>405886932</v>
      </c>
      <c r="E109">
        <v>1</v>
      </c>
      <c r="F109">
        <v>1</v>
      </c>
      <c r="G109">
        <v>1080</v>
      </c>
      <c r="H109">
        <v>3</v>
      </c>
      <c r="I109" t="s">
        <v>326</v>
      </c>
      <c r="J109" t="s">
        <v>327</v>
      </c>
      <c r="K109" t="s">
        <v>328</v>
      </c>
      <c r="L109">
        <v>1348</v>
      </c>
      <c r="N109">
        <v>1009</v>
      </c>
      <c r="O109" t="s">
        <v>193</v>
      </c>
      <c r="P109" t="s">
        <v>193</v>
      </c>
      <c r="Q109">
        <v>1000</v>
      </c>
      <c r="W109">
        <v>0</v>
      </c>
      <c r="X109">
        <v>1940187695</v>
      </c>
      <c r="Y109">
        <f t="shared" si="26"/>
        <v>1.1E-4</v>
      </c>
      <c r="AA109">
        <v>11505.28</v>
      </c>
      <c r="AB109">
        <v>0</v>
      </c>
      <c r="AC109">
        <v>0</v>
      </c>
      <c r="AD109">
        <v>0</v>
      </c>
      <c r="AE109">
        <v>10643.18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1.1E-4</v>
      </c>
      <c r="AU109" t="s">
        <v>3</v>
      </c>
      <c r="AV109">
        <v>0</v>
      </c>
      <c r="AW109">
        <v>2</v>
      </c>
      <c r="AX109">
        <v>427705464</v>
      </c>
      <c r="AY109">
        <v>1</v>
      </c>
      <c r="AZ109">
        <v>0</v>
      </c>
      <c r="BA109">
        <v>119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ROUND(Y109*Source!I214,9)</f>
        <v>6.6000000000000003E-6</v>
      </c>
      <c r="CY109">
        <f t="shared" ref="CY109:CY119" si="50">AA109</f>
        <v>11505.28</v>
      </c>
      <c r="CZ109">
        <f t="shared" ref="CZ109:CZ119" si="51">AE109</f>
        <v>10643.18</v>
      </c>
      <c r="DA109">
        <f t="shared" ref="DA109:DA119" si="52">AI109</f>
        <v>1</v>
      </c>
      <c r="DB109">
        <f t="shared" si="27"/>
        <v>1.17</v>
      </c>
      <c r="DC109">
        <f t="shared" si="28"/>
        <v>0</v>
      </c>
      <c r="DD109" t="s">
        <v>3</v>
      </c>
      <c r="DE109" t="s">
        <v>3</v>
      </c>
      <c r="DF109">
        <f t="shared" si="49"/>
        <v>7.0000000000000007E-2</v>
      </c>
      <c r="DG109">
        <f t="shared" si="46"/>
        <v>0</v>
      </c>
      <c r="DH109">
        <f t="shared" si="47"/>
        <v>0</v>
      </c>
      <c r="DI109">
        <f t="shared" si="29"/>
        <v>0</v>
      </c>
      <c r="DJ109">
        <f t="shared" ref="DJ109:DJ119" si="53">DF109</f>
        <v>7.0000000000000007E-2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ROW(Source!A214)</f>
        <v>214</v>
      </c>
      <c r="B110">
        <v>427663417</v>
      </c>
      <c r="C110">
        <v>427664203</v>
      </c>
      <c r="D110">
        <v>405884725</v>
      </c>
      <c r="E110">
        <v>1</v>
      </c>
      <c r="F110">
        <v>1</v>
      </c>
      <c r="G110">
        <v>1080</v>
      </c>
      <c r="H110">
        <v>3</v>
      </c>
      <c r="I110" t="s">
        <v>299</v>
      </c>
      <c r="J110" t="s">
        <v>300</v>
      </c>
      <c r="K110" t="s">
        <v>301</v>
      </c>
      <c r="L110">
        <v>1348</v>
      </c>
      <c r="N110">
        <v>1009</v>
      </c>
      <c r="O110" t="s">
        <v>193</v>
      </c>
      <c r="P110" t="s">
        <v>193</v>
      </c>
      <c r="Q110">
        <v>1000</v>
      </c>
      <c r="W110">
        <v>0</v>
      </c>
      <c r="X110">
        <v>-1496526477</v>
      </c>
      <c r="Y110">
        <f t="shared" si="26"/>
        <v>7.2000000000000005E-4</v>
      </c>
      <c r="AA110">
        <v>12143.54</v>
      </c>
      <c r="AB110">
        <v>0</v>
      </c>
      <c r="AC110">
        <v>0</v>
      </c>
      <c r="AD110">
        <v>0</v>
      </c>
      <c r="AE110">
        <v>11233.62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7.2000000000000005E-4</v>
      </c>
      <c r="AU110" t="s">
        <v>3</v>
      </c>
      <c r="AV110">
        <v>0</v>
      </c>
      <c r="AW110">
        <v>2</v>
      </c>
      <c r="AX110">
        <v>427705465</v>
      </c>
      <c r="AY110">
        <v>1</v>
      </c>
      <c r="AZ110">
        <v>0</v>
      </c>
      <c r="BA110">
        <v>120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ROUND(Y110*Source!I214,9)</f>
        <v>4.32E-5</v>
      </c>
      <c r="CY110">
        <f t="shared" si="50"/>
        <v>12143.54</v>
      </c>
      <c r="CZ110">
        <f t="shared" si="51"/>
        <v>11233.62</v>
      </c>
      <c r="DA110">
        <f t="shared" si="52"/>
        <v>1</v>
      </c>
      <c r="DB110">
        <f t="shared" si="27"/>
        <v>8.09</v>
      </c>
      <c r="DC110">
        <f t="shared" si="28"/>
        <v>0</v>
      </c>
      <c r="DD110" t="s">
        <v>3</v>
      </c>
      <c r="DE110" t="s">
        <v>3</v>
      </c>
      <c r="DF110">
        <f t="shared" si="49"/>
        <v>0.49</v>
      </c>
      <c r="DG110">
        <f t="shared" si="46"/>
        <v>0</v>
      </c>
      <c r="DH110">
        <f t="shared" si="47"/>
        <v>0</v>
      </c>
      <c r="DI110">
        <f t="shared" si="29"/>
        <v>0</v>
      </c>
      <c r="DJ110">
        <f t="shared" si="53"/>
        <v>0.49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ROW(Source!A214)</f>
        <v>214</v>
      </c>
      <c r="B111">
        <v>427663417</v>
      </c>
      <c r="C111">
        <v>427664203</v>
      </c>
      <c r="D111">
        <v>405891236</v>
      </c>
      <c r="E111">
        <v>1</v>
      </c>
      <c r="F111">
        <v>1</v>
      </c>
      <c r="G111">
        <v>1080</v>
      </c>
      <c r="H111">
        <v>3</v>
      </c>
      <c r="I111" t="s">
        <v>302</v>
      </c>
      <c r="J111" t="s">
        <v>303</v>
      </c>
      <c r="K111" t="s">
        <v>304</v>
      </c>
      <c r="L111">
        <v>1346</v>
      </c>
      <c r="N111">
        <v>1009</v>
      </c>
      <c r="O111" t="s">
        <v>233</v>
      </c>
      <c r="P111" t="s">
        <v>233</v>
      </c>
      <c r="Q111">
        <v>1</v>
      </c>
      <c r="W111">
        <v>0</v>
      </c>
      <c r="X111">
        <v>1537936782</v>
      </c>
      <c r="Y111">
        <f t="shared" si="26"/>
        <v>0.62</v>
      </c>
      <c r="AA111">
        <v>27.89</v>
      </c>
      <c r="AB111">
        <v>0</v>
      </c>
      <c r="AC111">
        <v>0</v>
      </c>
      <c r="AD111">
        <v>0</v>
      </c>
      <c r="AE111">
        <v>25.8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0.62</v>
      </c>
      <c r="AU111" t="s">
        <v>3</v>
      </c>
      <c r="AV111">
        <v>0</v>
      </c>
      <c r="AW111">
        <v>2</v>
      </c>
      <c r="AX111">
        <v>427705466</v>
      </c>
      <c r="AY111">
        <v>1</v>
      </c>
      <c r="AZ111">
        <v>0</v>
      </c>
      <c r="BA111">
        <v>121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ROUND(Y111*Source!I214,9)</f>
        <v>3.7199999999999997E-2</v>
      </c>
      <c r="CY111">
        <f t="shared" si="50"/>
        <v>27.89</v>
      </c>
      <c r="CZ111">
        <f t="shared" si="51"/>
        <v>25.8</v>
      </c>
      <c r="DA111">
        <f t="shared" si="52"/>
        <v>1</v>
      </c>
      <c r="DB111">
        <f t="shared" si="27"/>
        <v>16</v>
      </c>
      <c r="DC111">
        <f t="shared" si="28"/>
        <v>0</v>
      </c>
      <c r="DD111" t="s">
        <v>3</v>
      </c>
      <c r="DE111" t="s">
        <v>3</v>
      </c>
      <c r="DF111">
        <f t="shared" si="49"/>
        <v>0.96</v>
      </c>
      <c r="DG111">
        <f t="shared" si="46"/>
        <v>0</v>
      </c>
      <c r="DH111">
        <f t="shared" si="47"/>
        <v>0</v>
      </c>
      <c r="DI111">
        <f t="shared" si="29"/>
        <v>0</v>
      </c>
      <c r="DJ111">
        <f t="shared" si="53"/>
        <v>0.96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ROW(Source!A214)</f>
        <v>214</v>
      </c>
      <c r="B112">
        <v>427663417</v>
      </c>
      <c r="C112">
        <v>427664203</v>
      </c>
      <c r="D112">
        <v>405885004</v>
      </c>
      <c r="E112">
        <v>1</v>
      </c>
      <c r="F112">
        <v>1</v>
      </c>
      <c r="G112">
        <v>1080</v>
      </c>
      <c r="H112">
        <v>3</v>
      </c>
      <c r="I112" t="s">
        <v>329</v>
      </c>
      <c r="J112" t="s">
        <v>330</v>
      </c>
      <c r="K112" t="s">
        <v>331</v>
      </c>
      <c r="L112">
        <v>1348</v>
      </c>
      <c r="N112">
        <v>1009</v>
      </c>
      <c r="O112" t="s">
        <v>193</v>
      </c>
      <c r="P112" t="s">
        <v>193</v>
      </c>
      <c r="Q112">
        <v>1000</v>
      </c>
      <c r="W112">
        <v>0</v>
      </c>
      <c r="X112">
        <v>-108669029</v>
      </c>
      <c r="Y112">
        <f t="shared" si="26"/>
        <v>2.5000000000000001E-4</v>
      </c>
      <c r="AA112">
        <v>65898.22</v>
      </c>
      <c r="AB112">
        <v>0</v>
      </c>
      <c r="AC112">
        <v>0</v>
      </c>
      <c r="AD112">
        <v>0</v>
      </c>
      <c r="AE112">
        <v>60960.43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2.5000000000000001E-4</v>
      </c>
      <c r="AU112" t="s">
        <v>3</v>
      </c>
      <c r="AV112">
        <v>0</v>
      </c>
      <c r="AW112">
        <v>2</v>
      </c>
      <c r="AX112">
        <v>427705467</v>
      </c>
      <c r="AY112">
        <v>1</v>
      </c>
      <c r="AZ112">
        <v>0</v>
      </c>
      <c r="BA112">
        <v>122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ROUND(Y112*Source!I214,9)</f>
        <v>1.5E-5</v>
      </c>
      <c r="CY112">
        <f t="shared" si="50"/>
        <v>65898.22</v>
      </c>
      <c r="CZ112">
        <f t="shared" si="51"/>
        <v>60960.43</v>
      </c>
      <c r="DA112">
        <f t="shared" si="52"/>
        <v>1</v>
      </c>
      <c r="DB112">
        <f t="shared" si="27"/>
        <v>15.24</v>
      </c>
      <c r="DC112">
        <f t="shared" si="28"/>
        <v>0</v>
      </c>
      <c r="DD112" t="s">
        <v>3</v>
      </c>
      <c r="DE112" t="s">
        <v>3</v>
      </c>
      <c r="DF112">
        <f t="shared" si="49"/>
        <v>0.91</v>
      </c>
      <c r="DG112">
        <f t="shared" si="46"/>
        <v>0</v>
      </c>
      <c r="DH112">
        <f t="shared" si="47"/>
        <v>0</v>
      </c>
      <c r="DI112">
        <f t="shared" si="29"/>
        <v>0</v>
      </c>
      <c r="DJ112">
        <f t="shared" si="53"/>
        <v>0.91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ROW(Source!A214)</f>
        <v>214</v>
      </c>
      <c r="B113">
        <v>427663417</v>
      </c>
      <c r="C113">
        <v>427664203</v>
      </c>
      <c r="D113">
        <v>405885027</v>
      </c>
      <c r="E113">
        <v>1</v>
      </c>
      <c r="F113">
        <v>1</v>
      </c>
      <c r="G113">
        <v>1080</v>
      </c>
      <c r="H113">
        <v>3</v>
      </c>
      <c r="I113" t="s">
        <v>305</v>
      </c>
      <c r="J113" t="s">
        <v>306</v>
      </c>
      <c r="K113" t="s">
        <v>307</v>
      </c>
      <c r="L113">
        <v>1348</v>
      </c>
      <c r="N113">
        <v>1009</v>
      </c>
      <c r="O113" t="s">
        <v>193</v>
      </c>
      <c r="P113" t="s">
        <v>193</v>
      </c>
      <c r="Q113">
        <v>1000</v>
      </c>
      <c r="W113">
        <v>0</v>
      </c>
      <c r="X113">
        <v>-1942970469</v>
      </c>
      <c r="Y113">
        <f t="shared" si="26"/>
        <v>1E-4</v>
      </c>
      <c r="AA113">
        <v>8619.5400000000009</v>
      </c>
      <c r="AB113">
        <v>0</v>
      </c>
      <c r="AC113">
        <v>0</v>
      </c>
      <c r="AD113">
        <v>0</v>
      </c>
      <c r="AE113">
        <v>7973.67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1E-4</v>
      </c>
      <c r="AU113" t="s">
        <v>3</v>
      </c>
      <c r="AV113">
        <v>0</v>
      </c>
      <c r="AW113">
        <v>2</v>
      </c>
      <c r="AX113">
        <v>427705468</v>
      </c>
      <c r="AY113">
        <v>1</v>
      </c>
      <c r="AZ113">
        <v>0</v>
      </c>
      <c r="BA113">
        <v>123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ROUND(Y113*Source!I214,9)</f>
        <v>6.0000000000000002E-6</v>
      </c>
      <c r="CY113">
        <f t="shared" si="50"/>
        <v>8619.5400000000009</v>
      </c>
      <c r="CZ113">
        <f t="shared" si="51"/>
        <v>7973.67</v>
      </c>
      <c r="DA113">
        <f t="shared" si="52"/>
        <v>1</v>
      </c>
      <c r="DB113">
        <f t="shared" si="27"/>
        <v>0.8</v>
      </c>
      <c r="DC113">
        <f t="shared" si="28"/>
        <v>0</v>
      </c>
      <c r="DD113" t="s">
        <v>3</v>
      </c>
      <c r="DE113" t="s">
        <v>3</v>
      </c>
      <c r="DF113">
        <f t="shared" si="49"/>
        <v>0.05</v>
      </c>
      <c r="DG113">
        <f t="shared" si="46"/>
        <v>0</v>
      </c>
      <c r="DH113">
        <f t="shared" si="47"/>
        <v>0</v>
      </c>
      <c r="DI113">
        <f t="shared" si="29"/>
        <v>0</v>
      </c>
      <c r="DJ113">
        <f t="shared" si="53"/>
        <v>0.05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ROW(Source!A214)</f>
        <v>214</v>
      </c>
      <c r="B114">
        <v>427663417</v>
      </c>
      <c r="C114">
        <v>427664203</v>
      </c>
      <c r="D114">
        <v>405908280</v>
      </c>
      <c r="E114">
        <v>1</v>
      </c>
      <c r="F114">
        <v>1</v>
      </c>
      <c r="G114">
        <v>1080</v>
      </c>
      <c r="H114">
        <v>3</v>
      </c>
      <c r="I114" t="s">
        <v>308</v>
      </c>
      <c r="J114" t="s">
        <v>309</v>
      </c>
      <c r="K114" t="s">
        <v>310</v>
      </c>
      <c r="L114">
        <v>1356</v>
      </c>
      <c r="N114">
        <v>1010</v>
      </c>
      <c r="O114" t="s">
        <v>177</v>
      </c>
      <c r="P114" t="s">
        <v>177</v>
      </c>
      <c r="Q114">
        <v>1000</v>
      </c>
      <c r="W114">
        <v>0</v>
      </c>
      <c r="X114">
        <v>-1221558404</v>
      </c>
      <c r="Y114">
        <f t="shared" si="26"/>
        <v>0.01</v>
      </c>
      <c r="AA114">
        <v>245.02</v>
      </c>
      <c r="AB114">
        <v>0</v>
      </c>
      <c r="AC114">
        <v>0</v>
      </c>
      <c r="AD114">
        <v>0</v>
      </c>
      <c r="AE114">
        <v>226.66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0.01</v>
      </c>
      <c r="AU114" t="s">
        <v>3</v>
      </c>
      <c r="AV114">
        <v>0</v>
      </c>
      <c r="AW114">
        <v>2</v>
      </c>
      <c r="AX114">
        <v>427705469</v>
      </c>
      <c r="AY114">
        <v>1</v>
      </c>
      <c r="AZ114">
        <v>0</v>
      </c>
      <c r="BA114">
        <v>124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ROUND(Y114*Source!I214,9)</f>
        <v>5.9999999999999995E-4</v>
      </c>
      <c r="CY114">
        <f t="shared" si="50"/>
        <v>245.02</v>
      </c>
      <c r="CZ114">
        <f t="shared" si="51"/>
        <v>226.66</v>
      </c>
      <c r="DA114">
        <f t="shared" si="52"/>
        <v>1</v>
      </c>
      <c r="DB114">
        <f t="shared" si="27"/>
        <v>2.27</v>
      </c>
      <c r="DC114">
        <f t="shared" si="28"/>
        <v>0</v>
      </c>
      <c r="DD114" t="s">
        <v>3</v>
      </c>
      <c r="DE114" t="s">
        <v>3</v>
      </c>
      <c r="DF114">
        <f t="shared" si="49"/>
        <v>0.14000000000000001</v>
      </c>
      <c r="DG114">
        <f t="shared" si="46"/>
        <v>0</v>
      </c>
      <c r="DH114">
        <f t="shared" si="47"/>
        <v>0</v>
      </c>
      <c r="DI114">
        <f t="shared" si="29"/>
        <v>0</v>
      </c>
      <c r="DJ114">
        <f t="shared" si="53"/>
        <v>0.14000000000000001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ROW(Source!A214)</f>
        <v>214</v>
      </c>
      <c r="B115">
        <v>427663417</v>
      </c>
      <c r="C115">
        <v>427664203</v>
      </c>
      <c r="D115">
        <v>405907941</v>
      </c>
      <c r="E115">
        <v>1</v>
      </c>
      <c r="F115">
        <v>1</v>
      </c>
      <c r="G115">
        <v>1080</v>
      </c>
      <c r="H115">
        <v>3</v>
      </c>
      <c r="I115" t="s">
        <v>311</v>
      </c>
      <c r="J115" t="s">
        <v>312</v>
      </c>
      <c r="K115" t="s">
        <v>313</v>
      </c>
      <c r="L115">
        <v>1301</v>
      </c>
      <c r="N115">
        <v>1003</v>
      </c>
      <c r="O115" t="s">
        <v>140</v>
      </c>
      <c r="P115" t="s">
        <v>140</v>
      </c>
      <c r="Q115">
        <v>1</v>
      </c>
      <c r="W115">
        <v>0</v>
      </c>
      <c r="X115">
        <v>-949506742</v>
      </c>
      <c r="Y115">
        <f t="shared" si="26"/>
        <v>2.4500000000000002</v>
      </c>
      <c r="AA115">
        <v>0.76</v>
      </c>
      <c r="AB115">
        <v>0</v>
      </c>
      <c r="AC115">
        <v>0</v>
      </c>
      <c r="AD115">
        <v>0</v>
      </c>
      <c r="AE115">
        <v>0.7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2.4500000000000002</v>
      </c>
      <c r="AU115" t="s">
        <v>3</v>
      </c>
      <c r="AV115">
        <v>0</v>
      </c>
      <c r="AW115">
        <v>2</v>
      </c>
      <c r="AX115">
        <v>427705470</v>
      </c>
      <c r="AY115">
        <v>1</v>
      </c>
      <c r="AZ115">
        <v>0</v>
      </c>
      <c r="BA115">
        <v>125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ROUND(Y115*Source!I214,9)</f>
        <v>0.14699999999999999</v>
      </c>
      <c r="CY115">
        <f t="shared" si="50"/>
        <v>0.76</v>
      </c>
      <c r="CZ115">
        <f t="shared" si="51"/>
        <v>0.7</v>
      </c>
      <c r="DA115">
        <f t="shared" si="52"/>
        <v>1</v>
      </c>
      <c r="DB115">
        <f t="shared" si="27"/>
        <v>1.72</v>
      </c>
      <c r="DC115">
        <f t="shared" si="28"/>
        <v>0</v>
      </c>
      <c r="DD115" t="s">
        <v>3</v>
      </c>
      <c r="DE115" t="s">
        <v>3</v>
      </c>
      <c r="DF115">
        <f t="shared" si="49"/>
        <v>0.1</v>
      </c>
      <c r="DG115">
        <f t="shared" si="46"/>
        <v>0</v>
      </c>
      <c r="DH115">
        <f t="shared" si="47"/>
        <v>0</v>
      </c>
      <c r="DI115">
        <f t="shared" si="29"/>
        <v>0</v>
      </c>
      <c r="DJ115">
        <f t="shared" si="53"/>
        <v>0.1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ROW(Source!A214)</f>
        <v>214</v>
      </c>
      <c r="B116">
        <v>427663417</v>
      </c>
      <c r="C116">
        <v>427664203</v>
      </c>
      <c r="D116">
        <v>405907943</v>
      </c>
      <c r="E116">
        <v>1</v>
      </c>
      <c r="F116">
        <v>1</v>
      </c>
      <c r="G116">
        <v>1080</v>
      </c>
      <c r="H116">
        <v>3</v>
      </c>
      <c r="I116" t="s">
        <v>314</v>
      </c>
      <c r="J116" t="s">
        <v>315</v>
      </c>
      <c r="K116" t="s">
        <v>316</v>
      </c>
      <c r="L116">
        <v>1356</v>
      </c>
      <c r="N116">
        <v>1010</v>
      </c>
      <c r="O116" t="s">
        <v>177</v>
      </c>
      <c r="P116" t="s">
        <v>177</v>
      </c>
      <c r="Q116">
        <v>1000</v>
      </c>
      <c r="W116">
        <v>0</v>
      </c>
      <c r="X116">
        <v>-510359138</v>
      </c>
      <c r="Y116">
        <f t="shared" si="26"/>
        <v>2.0799999999999999E-2</v>
      </c>
      <c r="AA116">
        <v>6.96</v>
      </c>
      <c r="AB116">
        <v>0</v>
      </c>
      <c r="AC116">
        <v>0</v>
      </c>
      <c r="AD116">
        <v>0</v>
      </c>
      <c r="AE116">
        <v>6.44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2.0799999999999999E-2</v>
      </c>
      <c r="AU116" t="s">
        <v>3</v>
      </c>
      <c r="AV116">
        <v>0</v>
      </c>
      <c r="AW116">
        <v>2</v>
      </c>
      <c r="AX116">
        <v>427705471</v>
      </c>
      <c r="AY116">
        <v>1</v>
      </c>
      <c r="AZ116">
        <v>0</v>
      </c>
      <c r="BA116">
        <v>126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ROUND(Y116*Source!I214,9)</f>
        <v>1.248E-3</v>
      </c>
      <c r="CY116">
        <f t="shared" si="50"/>
        <v>6.96</v>
      </c>
      <c r="CZ116">
        <f t="shared" si="51"/>
        <v>6.44</v>
      </c>
      <c r="DA116">
        <f t="shared" si="52"/>
        <v>1</v>
      </c>
      <c r="DB116">
        <f t="shared" si="27"/>
        <v>0.13</v>
      </c>
      <c r="DC116">
        <f t="shared" si="28"/>
        <v>0</v>
      </c>
      <c r="DD116" t="s">
        <v>3</v>
      </c>
      <c r="DE116" t="s">
        <v>3</v>
      </c>
      <c r="DF116">
        <f t="shared" si="49"/>
        <v>0.01</v>
      </c>
      <c r="DG116">
        <f t="shared" si="46"/>
        <v>0</v>
      </c>
      <c r="DH116">
        <f t="shared" si="47"/>
        <v>0</v>
      </c>
      <c r="DI116">
        <f t="shared" si="29"/>
        <v>0</v>
      </c>
      <c r="DJ116">
        <f t="shared" si="53"/>
        <v>0.01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ROW(Source!A214)</f>
        <v>214</v>
      </c>
      <c r="B117">
        <v>427663417</v>
      </c>
      <c r="C117">
        <v>427664203</v>
      </c>
      <c r="D117">
        <v>405859241</v>
      </c>
      <c r="E117">
        <v>1080</v>
      </c>
      <c r="F117">
        <v>1</v>
      </c>
      <c r="G117">
        <v>1080</v>
      </c>
      <c r="H117">
        <v>3</v>
      </c>
      <c r="I117" t="s">
        <v>175</v>
      </c>
      <c r="J117" t="s">
        <v>3</v>
      </c>
      <c r="K117" t="s">
        <v>176</v>
      </c>
      <c r="L117">
        <v>1356</v>
      </c>
      <c r="N117">
        <v>1010</v>
      </c>
      <c r="O117" t="s">
        <v>177</v>
      </c>
      <c r="P117" t="s">
        <v>177</v>
      </c>
      <c r="Q117">
        <v>1000</v>
      </c>
      <c r="W117">
        <v>0</v>
      </c>
      <c r="X117">
        <v>-1399138706</v>
      </c>
      <c r="Y117">
        <f t="shared" si="26"/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0</v>
      </c>
      <c r="AN117">
        <v>0</v>
      </c>
      <c r="AO117">
        <v>0</v>
      </c>
      <c r="AP117">
        <v>1</v>
      </c>
      <c r="AQ117">
        <v>0</v>
      </c>
      <c r="AR117">
        <v>0</v>
      </c>
      <c r="AS117" t="s">
        <v>3</v>
      </c>
      <c r="AT117">
        <v>0</v>
      </c>
      <c r="AU117" t="s">
        <v>3</v>
      </c>
      <c r="AV117">
        <v>0</v>
      </c>
      <c r="AW117">
        <v>2</v>
      </c>
      <c r="AX117">
        <v>427705472</v>
      </c>
      <c r="AY117">
        <v>1</v>
      </c>
      <c r="AZ117">
        <v>0</v>
      </c>
      <c r="BA117">
        <v>127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ROUND(Y117*Source!I214,9)</f>
        <v>0</v>
      </c>
      <c r="CY117">
        <f t="shared" si="50"/>
        <v>0</v>
      </c>
      <c r="CZ117">
        <f t="shared" si="51"/>
        <v>0</v>
      </c>
      <c r="DA117">
        <f t="shared" si="52"/>
        <v>1</v>
      </c>
      <c r="DB117">
        <f t="shared" si="27"/>
        <v>0</v>
      </c>
      <c r="DC117">
        <f t="shared" si="28"/>
        <v>0</v>
      </c>
      <c r="DD117" t="s">
        <v>3</v>
      </c>
      <c r="DE117" t="s">
        <v>3</v>
      </c>
      <c r="DF117">
        <f t="shared" si="49"/>
        <v>0</v>
      </c>
      <c r="DG117">
        <f t="shared" si="46"/>
        <v>0</v>
      </c>
      <c r="DH117">
        <f t="shared" si="47"/>
        <v>0</v>
      </c>
      <c r="DI117">
        <f t="shared" si="29"/>
        <v>0</v>
      </c>
      <c r="DJ117">
        <f t="shared" si="53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ROW(Source!A214)</f>
        <v>214</v>
      </c>
      <c r="B118">
        <v>427663417</v>
      </c>
      <c r="C118">
        <v>427664203</v>
      </c>
      <c r="D118">
        <v>405860250</v>
      </c>
      <c r="E118">
        <v>1080</v>
      </c>
      <c r="F118">
        <v>1</v>
      </c>
      <c r="G118">
        <v>1080</v>
      </c>
      <c r="H118">
        <v>3</v>
      </c>
      <c r="I118" t="s">
        <v>112</v>
      </c>
      <c r="J118" t="s">
        <v>3</v>
      </c>
      <c r="K118" t="s">
        <v>113</v>
      </c>
      <c r="L118">
        <v>1303</v>
      </c>
      <c r="N118">
        <v>1003</v>
      </c>
      <c r="O118" t="s">
        <v>114</v>
      </c>
      <c r="P118" t="s">
        <v>114</v>
      </c>
      <c r="Q118">
        <v>1000</v>
      </c>
      <c r="W118">
        <v>0</v>
      </c>
      <c r="X118">
        <v>-1893455869</v>
      </c>
      <c r="Y118">
        <f t="shared" si="26"/>
        <v>0.10199999999999999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0</v>
      </c>
      <c r="AN118">
        <v>0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0.10199999999999999</v>
      </c>
      <c r="AU118" t="s">
        <v>3</v>
      </c>
      <c r="AV118">
        <v>0</v>
      </c>
      <c r="AW118">
        <v>2</v>
      </c>
      <c r="AX118">
        <v>427705473</v>
      </c>
      <c r="AY118">
        <v>1</v>
      </c>
      <c r="AZ118">
        <v>0</v>
      </c>
      <c r="BA118">
        <v>128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ROUND(Y118*Source!I214,9)</f>
        <v>6.1199999999999996E-3</v>
      </c>
      <c r="CY118">
        <f t="shared" si="50"/>
        <v>0</v>
      </c>
      <c r="CZ118">
        <f t="shared" si="51"/>
        <v>0</v>
      </c>
      <c r="DA118">
        <f t="shared" si="52"/>
        <v>1</v>
      </c>
      <c r="DB118">
        <f t="shared" si="27"/>
        <v>0</v>
      </c>
      <c r="DC118">
        <f t="shared" si="28"/>
        <v>0</v>
      </c>
      <c r="DD118" t="s">
        <v>3</v>
      </c>
      <c r="DE118" t="s">
        <v>3</v>
      </c>
      <c r="DF118">
        <f t="shared" si="49"/>
        <v>0</v>
      </c>
      <c r="DG118">
        <f t="shared" si="46"/>
        <v>0</v>
      </c>
      <c r="DH118">
        <f t="shared" si="47"/>
        <v>0</v>
      </c>
      <c r="DI118">
        <f t="shared" si="29"/>
        <v>0</v>
      </c>
      <c r="DJ118">
        <f t="shared" si="53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ROW(Source!A214)</f>
        <v>214</v>
      </c>
      <c r="B119">
        <v>427663417</v>
      </c>
      <c r="C119">
        <v>427664203</v>
      </c>
      <c r="D119">
        <v>405865204</v>
      </c>
      <c r="E119">
        <v>1080</v>
      </c>
      <c r="F119">
        <v>1</v>
      </c>
      <c r="G119">
        <v>1080</v>
      </c>
      <c r="H119">
        <v>3</v>
      </c>
      <c r="I119" t="s">
        <v>180</v>
      </c>
      <c r="J119" t="s">
        <v>3</v>
      </c>
      <c r="K119" t="s">
        <v>181</v>
      </c>
      <c r="L119">
        <v>235684255</v>
      </c>
      <c r="N119">
        <v>1010</v>
      </c>
      <c r="O119" t="s">
        <v>148</v>
      </c>
      <c r="P119" t="s">
        <v>148</v>
      </c>
      <c r="Q119">
        <v>1</v>
      </c>
      <c r="W119">
        <v>0</v>
      </c>
      <c r="X119">
        <v>-502973214</v>
      </c>
      <c r="Y119">
        <f t="shared" si="26"/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0</v>
      </c>
      <c r="AN119">
        <v>0</v>
      </c>
      <c r="AO119">
        <v>0</v>
      </c>
      <c r="AP119">
        <v>1</v>
      </c>
      <c r="AQ119">
        <v>0</v>
      </c>
      <c r="AR119">
        <v>0</v>
      </c>
      <c r="AS119" t="s">
        <v>3</v>
      </c>
      <c r="AT119">
        <v>0</v>
      </c>
      <c r="AU119" t="s">
        <v>3</v>
      </c>
      <c r="AV119">
        <v>0</v>
      </c>
      <c r="AW119">
        <v>2</v>
      </c>
      <c r="AX119">
        <v>427705474</v>
      </c>
      <c r="AY119">
        <v>1</v>
      </c>
      <c r="AZ119">
        <v>0</v>
      </c>
      <c r="BA119">
        <v>129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ROUND(Y119*Source!I214,9)</f>
        <v>0</v>
      </c>
      <c r="CY119">
        <f t="shared" si="50"/>
        <v>0</v>
      </c>
      <c r="CZ119">
        <f t="shared" si="51"/>
        <v>0</v>
      </c>
      <c r="DA119">
        <f t="shared" si="52"/>
        <v>1</v>
      </c>
      <c r="DB119">
        <f t="shared" si="27"/>
        <v>0</v>
      </c>
      <c r="DC119">
        <f t="shared" si="28"/>
        <v>0</v>
      </c>
      <c r="DD119" t="s">
        <v>3</v>
      </c>
      <c r="DE119" t="s">
        <v>3</v>
      </c>
      <c r="DF119">
        <f t="shared" si="49"/>
        <v>0</v>
      </c>
      <c r="DG119">
        <f t="shared" si="46"/>
        <v>0</v>
      </c>
      <c r="DH119">
        <f t="shared" si="47"/>
        <v>0</v>
      </c>
      <c r="DI119">
        <f t="shared" si="29"/>
        <v>0</v>
      </c>
      <c r="DJ119">
        <f t="shared" si="53"/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ROW(Source!A215)</f>
        <v>215</v>
      </c>
      <c r="B120">
        <v>427663415</v>
      </c>
      <c r="C120">
        <v>427664203</v>
      </c>
      <c r="D120">
        <v>405844724</v>
      </c>
      <c r="E120">
        <v>1080</v>
      </c>
      <c r="F120">
        <v>1</v>
      </c>
      <c r="G120">
        <v>1080</v>
      </c>
      <c r="H120">
        <v>1</v>
      </c>
      <c r="I120" t="s">
        <v>270</v>
      </c>
      <c r="J120" t="s">
        <v>3</v>
      </c>
      <c r="K120" t="s">
        <v>271</v>
      </c>
      <c r="L120">
        <v>1191</v>
      </c>
      <c r="N120">
        <v>1013</v>
      </c>
      <c r="O120" t="s">
        <v>272</v>
      </c>
      <c r="P120" t="s">
        <v>272</v>
      </c>
      <c r="Q120">
        <v>1</v>
      </c>
      <c r="W120">
        <v>0</v>
      </c>
      <c r="X120">
        <v>476480486</v>
      </c>
      <c r="Y120">
        <f t="shared" si="26"/>
        <v>13.3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5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13.3</v>
      </c>
      <c r="AU120" t="s">
        <v>3</v>
      </c>
      <c r="AV120">
        <v>1</v>
      </c>
      <c r="AW120">
        <v>2</v>
      </c>
      <c r="AX120">
        <v>427705460</v>
      </c>
      <c r="AY120">
        <v>1</v>
      </c>
      <c r="AZ120">
        <v>0</v>
      </c>
      <c r="BA120">
        <v>130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ROUND(AT120*Source!I215*AH120*AL120,2)</f>
        <v>0</v>
      </c>
      <c r="CV120">
        <f>ROUND(Y120*Source!I215,9)</f>
        <v>0.79800000000000004</v>
      </c>
      <c r="CW120">
        <v>0</v>
      </c>
      <c r="CX120">
        <f>ROUND(Y120*Source!I215,9)</f>
        <v>0.79800000000000004</v>
      </c>
      <c r="CY120">
        <f>AD120</f>
        <v>0</v>
      </c>
      <c r="CZ120">
        <f>AH120</f>
        <v>0</v>
      </c>
      <c r="DA120">
        <f>AL120</f>
        <v>1</v>
      </c>
      <c r="DB120">
        <f t="shared" si="27"/>
        <v>0</v>
      </c>
      <c r="DC120">
        <f t="shared" si="28"/>
        <v>0</v>
      </c>
      <c r="DD120" t="s">
        <v>3</v>
      </c>
      <c r="DE120" t="s">
        <v>3</v>
      </c>
      <c r="DF120">
        <f t="shared" si="49"/>
        <v>0</v>
      </c>
      <c r="DG120">
        <f t="shared" si="46"/>
        <v>0</v>
      </c>
      <c r="DH120">
        <f t="shared" si="47"/>
        <v>0</v>
      </c>
      <c r="DI120">
        <f t="shared" si="29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ROW(Source!A215)</f>
        <v>215</v>
      </c>
      <c r="B121">
        <v>427663415</v>
      </c>
      <c r="C121">
        <v>427664203</v>
      </c>
      <c r="D121">
        <v>405916219</v>
      </c>
      <c r="E121">
        <v>1</v>
      </c>
      <c r="F121">
        <v>1</v>
      </c>
      <c r="G121">
        <v>1080</v>
      </c>
      <c r="H121">
        <v>2</v>
      </c>
      <c r="I121" t="s">
        <v>281</v>
      </c>
      <c r="J121" t="s">
        <v>282</v>
      </c>
      <c r="K121" t="s">
        <v>283</v>
      </c>
      <c r="L121">
        <v>1368</v>
      </c>
      <c r="N121">
        <v>1011</v>
      </c>
      <c r="O121" t="s">
        <v>276</v>
      </c>
      <c r="P121" t="s">
        <v>276</v>
      </c>
      <c r="Q121">
        <v>1</v>
      </c>
      <c r="W121">
        <v>0</v>
      </c>
      <c r="X121">
        <v>-1985943078</v>
      </c>
      <c r="Y121">
        <f t="shared" si="26"/>
        <v>0.38</v>
      </c>
      <c r="AA121">
        <v>0</v>
      </c>
      <c r="AB121">
        <v>1513.56</v>
      </c>
      <c r="AC121">
        <v>758.78</v>
      </c>
      <c r="AD121">
        <v>0</v>
      </c>
      <c r="AE121">
        <v>0</v>
      </c>
      <c r="AF121">
        <v>83.1</v>
      </c>
      <c r="AG121">
        <v>12.62</v>
      </c>
      <c r="AH121">
        <v>0</v>
      </c>
      <c r="AI121">
        <v>1</v>
      </c>
      <c r="AJ121">
        <v>17.07</v>
      </c>
      <c r="AK121">
        <v>56.35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0.38</v>
      </c>
      <c r="AU121" t="s">
        <v>3</v>
      </c>
      <c r="AV121">
        <v>0</v>
      </c>
      <c r="AW121">
        <v>2</v>
      </c>
      <c r="AX121">
        <v>427705461</v>
      </c>
      <c r="AY121">
        <v>1</v>
      </c>
      <c r="AZ121">
        <v>0</v>
      </c>
      <c r="BA121">
        <v>131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ROUND(Y121*Source!I215*DO121,9)</f>
        <v>0.28773599999999999</v>
      </c>
      <c r="CX121">
        <f>ROUND(Y121*Source!I215,9)</f>
        <v>2.2800000000000001E-2</v>
      </c>
      <c r="CY121">
        <f>AB121</f>
        <v>1513.56</v>
      </c>
      <c r="CZ121">
        <f>AF121</f>
        <v>83.1</v>
      </c>
      <c r="DA121">
        <f>AJ121</f>
        <v>17.07</v>
      </c>
      <c r="DB121">
        <f t="shared" si="27"/>
        <v>31.58</v>
      </c>
      <c r="DC121">
        <f t="shared" si="28"/>
        <v>4.8</v>
      </c>
      <c r="DD121" t="s">
        <v>3</v>
      </c>
      <c r="DE121" t="s">
        <v>3</v>
      </c>
      <c r="DF121">
        <f t="shared" si="49"/>
        <v>0</v>
      </c>
      <c r="DG121">
        <f>ROUND(ROUND(AF121*AJ121,2)*CX121,2)</f>
        <v>32.340000000000003</v>
      </c>
      <c r="DH121">
        <f>ROUND(ROUND(AG121*AK121,2)*CX121,2)</f>
        <v>16.21</v>
      </c>
      <c r="DI121">
        <f t="shared" si="29"/>
        <v>0</v>
      </c>
      <c r="DJ121">
        <f>DG121</f>
        <v>32.340000000000003</v>
      </c>
      <c r="DK121">
        <v>0</v>
      </c>
      <c r="DL121" t="s">
        <v>277</v>
      </c>
      <c r="DM121">
        <v>0</v>
      </c>
      <c r="DN121" t="s">
        <v>272</v>
      </c>
      <c r="DO121">
        <v>12.62</v>
      </c>
    </row>
    <row r="122" spans="1:119" x14ac:dyDescent="0.2">
      <c r="A122">
        <f>ROW(Source!A215)</f>
        <v>215</v>
      </c>
      <c r="B122">
        <v>427663415</v>
      </c>
      <c r="C122">
        <v>427664203</v>
      </c>
      <c r="D122">
        <v>405915538</v>
      </c>
      <c r="E122">
        <v>1</v>
      </c>
      <c r="F122">
        <v>1</v>
      </c>
      <c r="G122">
        <v>1080</v>
      </c>
      <c r="H122">
        <v>2</v>
      </c>
      <c r="I122" t="s">
        <v>284</v>
      </c>
      <c r="J122" t="s">
        <v>285</v>
      </c>
      <c r="K122" t="s">
        <v>286</v>
      </c>
      <c r="L122">
        <v>1368</v>
      </c>
      <c r="N122">
        <v>1011</v>
      </c>
      <c r="O122" t="s">
        <v>276</v>
      </c>
      <c r="P122" t="s">
        <v>276</v>
      </c>
      <c r="Q122">
        <v>1</v>
      </c>
      <c r="W122">
        <v>0</v>
      </c>
      <c r="X122">
        <v>-613137510</v>
      </c>
      <c r="Y122">
        <f t="shared" si="26"/>
        <v>3.1</v>
      </c>
      <c r="AA122">
        <v>0</v>
      </c>
      <c r="AB122">
        <v>24.58</v>
      </c>
      <c r="AC122">
        <v>0</v>
      </c>
      <c r="AD122">
        <v>0</v>
      </c>
      <c r="AE122">
        <v>0</v>
      </c>
      <c r="AF122">
        <v>2.27</v>
      </c>
      <c r="AG122">
        <v>0</v>
      </c>
      <c r="AH122">
        <v>0</v>
      </c>
      <c r="AI122">
        <v>1</v>
      </c>
      <c r="AJ122">
        <v>10.15</v>
      </c>
      <c r="AK122">
        <v>56.35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3.1</v>
      </c>
      <c r="AU122" t="s">
        <v>3</v>
      </c>
      <c r="AV122">
        <v>0</v>
      </c>
      <c r="AW122">
        <v>2</v>
      </c>
      <c r="AX122">
        <v>427705462</v>
      </c>
      <c r="AY122">
        <v>1</v>
      </c>
      <c r="AZ122">
        <v>0</v>
      </c>
      <c r="BA122">
        <v>132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ROUND(Y122*Source!I215*DO122,9)</f>
        <v>0</v>
      </c>
      <c r="CX122">
        <f>ROUND(Y122*Source!I215,9)</f>
        <v>0.186</v>
      </c>
      <c r="CY122">
        <f>AB122</f>
        <v>24.58</v>
      </c>
      <c r="CZ122">
        <f>AF122</f>
        <v>2.27</v>
      </c>
      <c r="DA122">
        <f>AJ122</f>
        <v>10.15</v>
      </c>
      <c r="DB122">
        <f t="shared" si="27"/>
        <v>7.04</v>
      </c>
      <c r="DC122">
        <f t="shared" si="28"/>
        <v>0</v>
      </c>
      <c r="DD122" t="s">
        <v>3</v>
      </c>
      <c r="DE122" t="s">
        <v>3</v>
      </c>
      <c r="DF122">
        <f t="shared" si="49"/>
        <v>0</v>
      </c>
      <c r="DG122">
        <f>ROUND(ROUND(AF122*AJ122,2)*CX122,2)</f>
        <v>4.29</v>
      </c>
      <c r="DH122">
        <f>ROUND(ROUND(AG122*AK122,2)*CX122,2)</f>
        <v>0</v>
      </c>
      <c r="DI122">
        <f t="shared" si="29"/>
        <v>0</v>
      </c>
      <c r="DJ122">
        <f>DG122</f>
        <v>4.29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ROW(Source!A215)</f>
        <v>215</v>
      </c>
      <c r="B123">
        <v>427663415</v>
      </c>
      <c r="C123">
        <v>427664203</v>
      </c>
      <c r="D123">
        <v>405915548</v>
      </c>
      <c r="E123">
        <v>1</v>
      </c>
      <c r="F123">
        <v>1</v>
      </c>
      <c r="G123">
        <v>1080</v>
      </c>
      <c r="H123">
        <v>2</v>
      </c>
      <c r="I123" t="s">
        <v>287</v>
      </c>
      <c r="J123" t="s">
        <v>288</v>
      </c>
      <c r="K123" t="s">
        <v>289</v>
      </c>
      <c r="L123">
        <v>1368</v>
      </c>
      <c r="N123">
        <v>1011</v>
      </c>
      <c r="O123" t="s">
        <v>276</v>
      </c>
      <c r="P123" t="s">
        <v>276</v>
      </c>
      <c r="Q123">
        <v>1</v>
      </c>
      <c r="W123">
        <v>0</v>
      </c>
      <c r="X123">
        <v>-1666610636</v>
      </c>
      <c r="Y123">
        <f t="shared" si="26"/>
        <v>3.1</v>
      </c>
      <c r="AA123">
        <v>0</v>
      </c>
      <c r="AB123">
        <v>7.24</v>
      </c>
      <c r="AC123">
        <v>0</v>
      </c>
      <c r="AD123">
        <v>0</v>
      </c>
      <c r="AE123">
        <v>0</v>
      </c>
      <c r="AF123">
        <v>0.73</v>
      </c>
      <c r="AG123">
        <v>0</v>
      </c>
      <c r="AH123">
        <v>0</v>
      </c>
      <c r="AI123">
        <v>1</v>
      </c>
      <c r="AJ123">
        <v>9.3000000000000007</v>
      </c>
      <c r="AK123">
        <v>56.35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3.1</v>
      </c>
      <c r="AU123" t="s">
        <v>3</v>
      </c>
      <c r="AV123">
        <v>0</v>
      </c>
      <c r="AW123">
        <v>2</v>
      </c>
      <c r="AX123">
        <v>427705463</v>
      </c>
      <c r="AY123">
        <v>1</v>
      </c>
      <c r="AZ123">
        <v>0</v>
      </c>
      <c r="BA123">
        <v>133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ROUND(Y123*Source!I215*DO123,9)</f>
        <v>0</v>
      </c>
      <c r="CX123">
        <f>ROUND(Y123*Source!I215,9)</f>
        <v>0.186</v>
      </c>
      <c r="CY123">
        <f>AB123</f>
        <v>7.24</v>
      </c>
      <c r="CZ123">
        <f>AF123</f>
        <v>0.73</v>
      </c>
      <c r="DA123">
        <f>AJ123</f>
        <v>9.3000000000000007</v>
      </c>
      <c r="DB123">
        <f t="shared" si="27"/>
        <v>2.2599999999999998</v>
      </c>
      <c r="DC123">
        <f t="shared" si="28"/>
        <v>0</v>
      </c>
      <c r="DD123" t="s">
        <v>3</v>
      </c>
      <c r="DE123" t="s">
        <v>3</v>
      </c>
      <c r="DF123">
        <f t="shared" si="49"/>
        <v>0</v>
      </c>
      <c r="DG123">
        <f>ROUND(ROUND(AF123*AJ123,2)*CX123,2)</f>
        <v>1.26</v>
      </c>
      <c r="DH123">
        <f>ROUND(ROUND(AG123*AK123,2)*CX123,2)</f>
        <v>0</v>
      </c>
      <c r="DI123">
        <f t="shared" si="29"/>
        <v>0</v>
      </c>
      <c r="DJ123">
        <f>DG123</f>
        <v>1.26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ROW(Source!A215)</f>
        <v>215</v>
      </c>
      <c r="B124">
        <v>427663415</v>
      </c>
      <c r="C124">
        <v>427664203</v>
      </c>
      <c r="D124">
        <v>405886932</v>
      </c>
      <c r="E124">
        <v>1</v>
      </c>
      <c r="F124">
        <v>1</v>
      </c>
      <c r="G124">
        <v>1080</v>
      </c>
      <c r="H124">
        <v>3</v>
      </c>
      <c r="I124" t="s">
        <v>326</v>
      </c>
      <c r="J124" t="s">
        <v>327</v>
      </c>
      <c r="K124" t="s">
        <v>328</v>
      </c>
      <c r="L124">
        <v>1348</v>
      </c>
      <c r="N124">
        <v>1009</v>
      </c>
      <c r="O124" t="s">
        <v>193</v>
      </c>
      <c r="P124" t="s">
        <v>193</v>
      </c>
      <c r="Q124">
        <v>1000</v>
      </c>
      <c r="W124">
        <v>0</v>
      </c>
      <c r="X124">
        <v>1940187695</v>
      </c>
      <c r="Y124">
        <f t="shared" si="26"/>
        <v>1.1E-4</v>
      </c>
      <c r="AA124">
        <v>159463.15</v>
      </c>
      <c r="AB124">
        <v>0</v>
      </c>
      <c r="AC124">
        <v>0</v>
      </c>
      <c r="AD124">
        <v>0</v>
      </c>
      <c r="AE124">
        <v>10643.18</v>
      </c>
      <c r="AF124">
        <v>0</v>
      </c>
      <c r="AG124">
        <v>0</v>
      </c>
      <c r="AH124">
        <v>0</v>
      </c>
      <c r="AI124">
        <v>13.86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1.1E-4</v>
      </c>
      <c r="AU124" t="s">
        <v>3</v>
      </c>
      <c r="AV124">
        <v>0</v>
      </c>
      <c r="AW124">
        <v>2</v>
      </c>
      <c r="AX124">
        <v>427705464</v>
      </c>
      <c r="AY124">
        <v>1</v>
      </c>
      <c r="AZ124">
        <v>0</v>
      </c>
      <c r="BA124">
        <v>134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ROUND(Y124*Source!I215,9)</f>
        <v>6.6000000000000003E-6</v>
      </c>
      <c r="CY124">
        <f t="shared" ref="CY124:CY134" si="54">AA124</f>
        <v>159463.15</v>
      </c>
      <c r="CZ124">
        <f t="shared" ref="CZ124:CZ134" si="55">AE124</f>
        <v>10643.18</v>
      </c>
      <c r="DA124">
        <f t="shared" ref="DA124:DA134" si="56">AI124</f>
        <v>13.86</v>
      </c>
      <c r="DB124">
        <f t="shared" si="27"/>
        <v>1.17</v>
      </c>
      <c r="DC124">
        <f t="shared" si="28"/>
        <v>0</v>
      </c>
      <c r="DD124" t="s">
        <v>3</v>
      </c>
      <c r="DE124" t="s">
        <v>3</v>
      </c>
      <c r="DF124">
        <f t="shared" ref="DF124:DF134" si="57">ROUND(ROUND(AE124*AI124,2)*CX124,2)</f>
        <v>0.97</v>
      </c>
      <c r="DG124">
        <f t="shared" ref="DG124:DG150" si="58">ROUND(ROUND(AF124,2)*CX124,2)</f>
        <v>0</v>
      </c>
      <c r="DH124">
        <f t="shared" ref="DH124:DH150" si="59">ROUND(ROUND(AG124,2)*CX124,2)</f>
        <v>0</v>
      </c>
      <c r="DI124">
        <f t="shared" si="29"/>
        <v>0</v>
      </c>
      <c r="DJ124">
        <f t="shared" ref="DJ124:DJ134" si="60">DF124</f>
        <v>0.97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ROW(Source!A215)</f>
        <v>215</v>
      </c>
      <c r="B125">
        <v>427663415</v>
      </c>
      <c r="C125">
        <v>427664203</v>
      </c>
      <c r="D125">
        <v>405884725</v>
      </c>
      <c r="E125">
        <v>1</v>
      </c>
      <c r="F125">
        <v>1</v>
      </c>
      <c r="G125">
        <v>1080</v>
      </c>
      <c r="H125">
        <v>3</v>
      </c>
      <c r="I125" t="s">
        <v>299</v>
      </c>
      <c r="J125" t="s">
        <v>300</v>
      </c>
      <c r="K125" t="s">
        <v>301</v>
      </c>
      <c r="L125">
        <v>1348</v>
      </c>
      <c r="N125">
        <v>1009</v>
      </c>
      <c r="O125" t="s">
        <v>193</v>
      </c>
      <c r="P125" t="s">
        <v>193</v>
      </c>
      <c r="Q125">
        <v>1000</v>
      </c>
      <c r="W125">
        <v>0</v>
      </c>
      <c r="X125">
        <v>-1496526477</v>
      </c>
      <c r="Y125">
        <f t="shared" si="26"/>
        <v>7.2000000000000005E-4</v>
      </c>
      <c r="AA125">
        <v>42866.71</v>
      </c>
      <c r="AB125">
        <v>0</v>
      </c>
      <c r="AC125">
        <v>0</v>
      </c>
      <c r="AD125">
        <v>0</v>
      </c>
      <c r="AE125">
        <v>11233.62</v>
      </c>
      <c r="AF125">
        <v>0</v>
      </c>
      <c r="AG125">
        <v>0</v>
      </c>
      <c r="AH125">
        <v>0</v>
      </c>
      <c r="AI125">
        <v>3.53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7.2000000000000005E-4</v>
      </c>
      <c r="AU125" t="s">
        <v>3</v>
      </c>
      <c r="AV125">
        <v>0</v>
      </c>
      <c r="AW125">
        <v>2</v>
      </c>
      <c r="AX125">
        <v>427705465</v>
      </c>
      <c r="AY125">
        <v>1</v>
      </c>
      <c r="AZ125">
        <v>0</v>
      </c>
      <c r="BA125">
        <v>135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ROUND(Y125*Source!I215,9)</f>
        <v>4.32E-5</v>
      </c>
      <c r="CY125">
        <f t="shared" si="54"/>
        <v>42866.71</v>
      </c>
      <c r="CZ125">
        <f t="shared" si="55"/>
        <v>11233.62</v>
      </c>
      <c r="DA125">
        <f t="shared" si="56"/>
        <v>3.53</v>
      </c>
      <c r="DB125">
        <f t="shared" si="27"/>
        <v>8.09</v>
      </c>
      <c r="DC125">
        <f t="shared" si="28"/>
        <v>0</v>
      </c>
      <c r="DD125" t="s">
        <v>3</v>
      </c>
      <c r="DE125" t="s">
        <v>3</v>
      </c>
      <c r="DF125">
        <f t="shared" si="57"/>
        <v>1.71</v>
      </c>
      <c r="DG125">
        <f t="shared" si="58"/>
        <v>0</v>
      </c>
      <c r="DH125">
        <f t="shared" si="59"/>
        <v>0</v>
      </c>
      <c r="DI125">
        <f t="shared" si="29"/>
        <v>0</v>
      </c>
      <c r="DJ125">
        <f t="shared" si="60"/>
        <v>1.71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ROW(Source!A215)</f>
        <v>215</v>
      </c>
      <c r="B126">
        <v>427663415</v>
      </c>
      <c r="C126">
        <v>427664203</v>
      </c>
      <c r="D126">
        <v>405891236</v>
      </c>
      <c r="E126">
        <v>1</v>
      </c>
      <c r="F126">
        <v>1</v>
      </c>
      <c r="G126">
        <v>1080</v>
      </c>
      <c r="H126">
        <v>3</v>
      </c>
      <c r="I126" t="s">
        <v>302</v>
      </c>
      <c r="J126" t="s">
        <v>303</v>
      </c>
      <c r="K126" t="s">
        <v>304</v>
      </c>
      <c r="L126">
        <v>1346</v>
      </c>
      <c r="N126">
        <v>1009</v>
      </c>
      <c r="O126" t="s">
        <v>233</v>
      </c>
      <c r="P126" t="s">
        <v>233</v>
      </c>
      <c r="Q126">
        <v>1</v>
      </c>
      <c r="W126">
        <v>0</v>
      </c>
      <c r="X126">
        <v>1537936782</v>
      </c>
      <c r="Y126">
        <f t="shared" si="26"/>
        <v>0.62</v>
      </c>
      <c r="AA126">
        <v>212.24</v>
      </c>
      <c r="AB126">
        <v>0</v>
      </c>
      <c r="AC126">
        <v>0</v>
      </c>
      <c r="AD126">
        <v>0</v>
      </c>
      <c r="AE126">
        <v>25.8</v>
      </c>
      <c r="AF126">
        <v>0</v>
      </c>
      <c r="AG126">
        <v>0</v>
      </c>
      <c r="AH126">
        <v>0</v>
      </c>
      <c r="AI126">
        <v>7.61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0.62</v>
      </c>
      <c r="AU126" t="s">
        <v>3</v>
      </c>
      <c r="AV126">
        <v>0</v>
      </c>
      <c r="AW126">
        <v>2</v>
      </c>
      <c r="AX126">
        <v>427705466</v>
      </c>
      <c r="AY126">
        <v>1</v>
      </c>
      <c r="AZ126">
        <v>0</v>
      </c>
      <c r="BA126">
        <v>136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ROUND(Y126*Source!I215,9)</f>
        <v>3.7199999999999997E-2</v>
      </c>
      <c r="CY126">
        <f t="shared" si="54"/>
        <v>212.24</v>
      </c>
      <c r="CZ126">
        <f t="shared" si="55"/>
        <v>25.8</v>
      </c>
      <c r="DA126">
        <f t="shared" si="56"/>
        <v>7.61</v>
      </c>
      <c r="DB126">
        <f t="shared" si="27"/>
        <v>16</v>
      </c>
      <c r="DC126">
        <f t="shared" si="28"/>
        <v>0</v>
      </c>
      <c r="DD126" t="s">
        <v>3</v>
      </c>
      <c r="DE126" t="s">
        <v>3</v>
      </c>
      <c r="DF126">
        <f t="shared" si="57"/>
        <v>7.3</v>
      </c>
      <c r="DG126">
        <f t="shared" si="58"/>
        <v>0</v>
      </c>
      <c r="DH126">
        <f t="shared" si="59"/>
        <v>0</v>
      </c>
      <c r="DI126">
        <f t="shared" si="29"/>
        <v>0</v>
      </c>
      <c r="DJ126">
        <f t="shared" si="60"/>
        <v>7.3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ROW(Source!A215)</f>
        <v>215</v>
      </c>
      <c r="B127">
        <v>427663415</v>
      </c>
      <c r="C127">
        <v>427664203</v>
      </c>
      <c r="D127">
        <v>405885004</v>
      </c>
      <c r="E127">
        <v>1</v>
      </c>
      <c r="F127">
        <v>1</v>
      </c>
      <c r="G127">
        <v>1080</v>
      </c>
      <c r="H127">
        <v>3</v>
      </c>
      <c r="I127" t="s">
        <v>329</v>
      </c>
      <c r="J127" t="s">
        <v>330</v>
      </c>
      <c r="K127" t="s">
        <v>331</v>
      </c>
      <c r="L127">
        <v>1348</v>
      </c>
      <c r="N127">
        <v>1009</v>
      </c>
      <c r="O127" t="s">
        <v>193</v>
      </c>
      <c r="P127" t="s">
        <v>193</v>
      </c>
      <c r="Q127">
        <v>1000</v>
      </c>
      <c r="W127">
        <v>0</v>
      </c>
      <c r="X127">
        <v>-108669029</v>
      </c>
      <c r="Y127">
        <f t="shared" si="26"/>
        <v>2.5000000000000001E-4</v>
      </c>
      <c r="AA127">
        <v>1618460.4</v>
      </c>
      <c r="AB127">
        <v>0</v>
      </c>
      <c r="AC127">
        <v>0</v>
      </c>
      <c r="AD127">
        <v>0</v>
      </c>
      <c r="AE127">
        <v>60960.43</v>
      </c>
      <c r="AF127">
        <v>0</v>
      </c>
      <c r="AG127">
        <v>0</v>
      </c>
      <c r="AH127">
        <v>0</v>
      </c>
      <c r="AI127">
        <v>24.56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2.5000000000000001E-4</v>
      </c>
      <c r="AU127" t="s">
        <v>3</v>
      </c>
      <c r="AV127">
        <v>0</v>
      </c>
      <c r="AW127">
        <v>2</v>
      </c>
      <c r="AX127">
        <v>427705467</v>
      </c>
      <c r="AY127">
        <v>1</v>
      </c>
      <c r="AZ127">
        <v>0</v>
      </c>
      <c r="BA127">
        <v>137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ROUND(Y127*Source!I215,9)</f>
        <v>1.5E-5</v>
      </c>
      <c r="CY127">
        <f t="shared" si="54"/>
        <v>1618460.4</v>
      </c>
      <c r="CZ127">
        <f t="shared" si="55"/>
        <v>60960.43</v>
      </c>
      <c r="DA127">
        <f t="shared" si="56"/>
        <v>24.56</v>
      </c>
      <c r="DB127">
        <f t="shared" si="27"/>
        <v>15.24</v>
      </c>
      <c r="DC127">
        <f t="shared" si="28"/>
        <v>0</v>
      </c>
      <c r="DD127" t="s">
        <v>3</v>
      </c>
      <c r="DE127" t="s">
        <v>3</v>
      </c>
      <c r="DF127">
        <f t="shared" si="57"/>
        <v>22.46</v>
      </c>
      <c r="DG127">
        <f t="shared" si="58"/>
        <v>0</v>
      </c>
      <c r="DH127">
        <f t="shared" si="59"/>
        <v>0</v>
      </c>
      <c r="DI127">
        <f t="shared" si="29"/>
        <v>0</v>
      </c>
      <c r="DJ127">
        <f t="shared" si="60"/>
        <v>22.46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ROW(Source!A215)</f>
        <v>215</v>
      </c>
      <c r="B128">
        <v>427663415</v>
      </c>
      <c r="C128">
        <v>427664203</v>
      </c>
      <c r="D128">
        <v>405885027</v>
      </c>
      <c r="E128">
        <v>1</v>
      </c>
      <c r="F128">
        <v>1</v>
      </c>
      <c r="G128">
        <v>1080</v>
      </c>
      <c r="H128">
        <v>3</v>
      </c>
      <c r="I128" t="s">
        <v>305</v>
      </c>
      <c r="J128" t="s">
        <v>306</v>
      </c>
      <c r="K128" t="s">
        <v>307</v>
      </c>
      <c r="L128">
        <v>1348</v>
      </c>
      <c r="N128">
        <v>1009</v>
      </c>
      <c r="O128" t="s">
        <v>193</v>
      </c>
      <c r="P128" t="s">
        <v>193</v>
      </c>
      <c r="Q128">
        <v>1000</v>
      </c>
      <c r="W128">
        <v>0</v>
      </c>
      <c r="X128">
        <v>-1942970469</v>
      </c>
      <c r="Y128">
        <f t="shared" si="26"/>
        <v>1E-4</v>
      </c>
      <c r="AA128">
        <v>78696.38</v>
      </c>
      <c r="AB128">
        <v>0</v>
      </c>
      <c r="AC128">
        <v>0</v>
      </c>
      <c r="AD128">
        <v>0</v>
      </c>
      <c r="AE128">
        <v>7973.67</v>
      </c>
      <c r="AF128">
        <v>0</v>
      </c>
      <c r="AG128">
        <v>0</v>
      </c>
      <c r="AH128">
        <v>0</v>
      </c>
      <c r="AI128">
        <v>9.1300000000000008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1E-4</v>
      </c>
      <c r="AU128" t="s">
        <v>3</v>
      </c>
      <c r="AV128">
        <v>0</v>
      </c>
      <c r="AW128">
        <v>2</v>
      </c>
      <c r="AX128">
        <v>427705468</v>
      </c>
      <c r="AY128">
        <v>1</v>
      </c>
      <c r="AZ128">
        <v>0</v>
      </c>
      <c r="BA128">
        <v>138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ROUND(Y128*Source!I215,9)</f>
        <v>6.0000000000000002E-6</v>
      </c>
      <c r="CY128">
        <f t="shared" si="54"/>
        <v>78696.38</v>
      </c>
      <c r="CZ128">
        <f t="shared" si="55"/>
        <v>7973.67</v>
      </c>
      <c r="DA128">
        <f t="shared" si="56"/>
        <v>9.1300000000000008</v>
      </c>
      <c r="DB128">
        <f t="shared" si="27"/>
        <v>0.8</v>
      </c>
      <c r="DC128">
        <f t="shared" si="28"/>
        <v>0</v>
      </c>
      <c r="DD128" t="s">
        <v>3</v>
      </c>
      <c r="DE128" t="s">
        <v>3</v>
      </c>
      <c r="DF128">
        <f t="shared" si="57"/>
        <v>0.44</v>
      </c>
      <c r="DG128">
        <f t="shared" si="58"/>
        <v>0</v>
      </c>
      <c r="DH128">
        <f t="shared" si="59"/>
        <v>0</v>
      </c>
      <c r="DI128">
        <f t="shared" si="29"/>
        <v>0</v>
      </c>
      <c r="DJ128">
        <f t="shared" si="60"/>
        <v>0.44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ROW(Source!A215)</f>
        <v>215</v>
      </c>
      <c r="B129">
        <v>427663415</v>
      </c>
      <c r="C129">
        <v>427664203</v>
      </c>
      <c r="D129">
        <v>405908280</v>
      </c>
      <c r="E129">
        <v>1</v>
      </c>
      <c r="F129">
        <v>1</v>
      </c>
      <c r="G129">
        <v>1080</v>
      </c>
      <c r="H129">
        <v>3</v>
      </c>
      <c r="I129" t="s">
        <v>308</v>
      </c>
      <c r="J129" t="s">
        <v>309</v>
      </c>
      <c r="K129" t="s">
        <v>310</v>
      </c>
      <c r="L129">
        <v>1356</v>
      </c>
      <c r="N129">
        <v>1010</v>
      </c>
      <c r="O129" t="s">
        <v>177</v>
      </c>
      <c r="P129" t="s">
        <v>177</v>
      </c>
      <c r="Q129">
        <v>1000</v>
      </c>
      <c r="W129">
        <v>0</v>
      </c>
      <c r="X129">
        <v>-1221558404</v>
      </c>
      <c r="Y129">
        <f t="shared" ref="Y129:Y192" si="61">AT129</f>
        <v>0.01</v>
      </c>
      <c r="AA129">
        <v>1651.43</v>
      </c>
      <c r="AB129">
        <v>0</v>
      </c>
      <c r="AC129">
        <v>0</v>
      </c>
      <c r="AD129">
        <v>0</v>
      </c>
      <c r="AE129">
        <v>226.66</v>
      </c>
      <c r="AF129">
        <v>0</v>
      </c>
      <c r="AG129">
        <v>0</v>
      </c>
      <c r="AH129">
        <v>0</v>
      </c>
      <c r="AI129">
        <v>6.74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0.01</v>
      </c>
      <c r="AU129" t="s">
        <v>3</v>
      </c>
      <c r="AV129">
        <v>0</v>
      </c>
      <c r="AW129">
        <v>2</v>
      </c>
      <c r="AX129">
        <v>427705469</v>
      </c>
      <c r="AY129">
        <v>1</v>
      </c>
      <c r="AZ129">
        <v>0</v>
      </c>
      <c r="BA129">
        <v>139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ROUND(Y129*Source!I215,9)</f>
        <v>5.9999999999999995E-4</v>
      </c>
      <c r="CY129">
        <f t="shared" si="54"/>
        <v>1651.43</v>
      </c>
      <c r="CZ129">
        <f t="shared" si="55"/>
        <v>226.66</v>
      </c>
      <c r="DA129">
        <f t="shared" si="56"/>
        <v>6.74</v>
      </c>
      <c r="DB129">
        <f t="shared" ref="DB129:DB192" si="62">ROUND(ROUND(AT129*CZ129,2),6)</f>
        <v>2.27</v>
      </c>
      <c r="DC129">
        <f t="shared" ref="DC129:DC192" si="63">ROUND(ROUND(AT129*AG129,2),6)</f>
        <v>0</v>
      </c>
      <c r="DD129" t="s">
        <v>3</v>
      </c>
      <c r="DE129" t="s">
        <v>3</v>
      </c>
      <c r="DF129">
        <f t="shared" si="57"/>
        <v>0.92</v>
      </c>
      <c r="DG129">
        <f t="shared" si="58"/>
        <v>0</v>
      </c>
      <c r="DH129">
        <f t="shared" si="59"/>
        <v>0</v>
      </c>
      <c r="DI129">
        <f t="shared" ref="DI129:DI192" si="64">ROUND(ROUND(AH129,2)*CX129,2)</f>
        <v>0</v>
      </c>
      <c r="DJ129">
        <f t="shared" si="60"/>
        <v>0.92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ROW(Source!A215)</f>
        <v>215</v>
      </c>
      <c r="B130">
        <v>427663415</v>
      </c>
      <c r="C130">
        <v>427664203</v>
      </c>
      <c r="D130">
        <v>405907941</v>
      </c>
      <c r="E130">
        <v>1</v>
      </c>
      <c r="F130">
        <v>1</v>
      </c>
      <c r="G130">
        <v>1080</v>
      </c>
      <c r="H130">
        <v>3</v>
      </c>
      <c r="I130" t="s">
        <v>311</v>
      </c>
      <c r="J130" t="s">
        <v>312</v>
      </c>
      <c r="K130" t="s">
        <v>313</v>
      </c>
      <c r="L130">
        <v>1301</v>
      </c>
      <c r="N130">
        <v>1003</v>
      </c>
      <c r="O130" t="s">
        <v>140</v>
      </c>
      <c r="P130" t="s">
        <v>140</v>
      </c>
      <c r="Q130">
        <v>1</v>
      </c>
      <c r="W130">
        <v>0</v>
      </c>
      <c r="X130">
        <v>-949506742</v>
      </c>
      <c r="Y130">
        <f t="shared" si="61"/>
        <v>2.4500000000000002</v>
      </c>
      <c r="AA130">
        <v>5.35</v>
      </c>
      <c r="AB130">
        <v>0</v>
      </c>
      <c r="AC130">
        <v>0</v>
      </c>
      <c r="AD130">
        <v>0</v>
      </c>
      <c r="AE130">
        <v>0.7</v>
      </c>
      <c r="AF130">
        <v>0</v>
      </c>
      <c r="AG130">
        <v>0</v>
      </c>
      <c r="AH130">
        <v>0</v>
      </c>
      <c r="AI130">
        <v>7.07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2.4500000000000002</v>
      </c>
      <c r="AU130" t="s">
        <v>3</v>
      </c>
      <c r="AV130">
        <v>0</v>
      </c>
      <c r="AW130">
        <v>2</v>
      </c>
      <c r="AX130">
        <v>427705470</v>
      </c>
      <c r="AY130">
        <v>1</v>
      </c>
      <c r="AZ130">
        <v>0</v>
      </c>
      <c r="BA130">
        <v>140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ROUND(Y130*Source!I215,9)</f>
        <v>0.14699999999999999</v>
      </c>
      <c r="CY130">
        <f t="shared" si="54"/>
        <v>5.35</v>
      </c>
      <c r="CZ130">
        <f t="shared" si="55"/>
        <v>0.7</v>
      </c>
      <c r="DA130">
        <f t="shared" si="56"/>
        <v>7.07</v>
      </c>
      <c r="DB130">
        <f t="shared" si="62"/>
        <v>1.72</v>
      </c>
      <c r="DC130">
        <f t="shared" si="63"/>
        <v>0</v>
      </c>
      <c r="DD130" t="s">
        <v>3</v>
      </c>
      <c r="DE130" t="s">
        <v>3</v>
      </c>
      <c r="DF130">
        <f t="shared" si="57"/>
        <v>0.73</v>
      </c>
      <c r="DG130">
        <f t="shared" si="58"/>
        <v>0</v>
      </c>
      <c r="DH130">
        <f t="shared" si="59"/>
        <v>0</v>
      </c>
      <c r="DI130">
        <f t="shared" si="64"/>
        <v>0</v>
      </c>
      <c r="DJ130">
        <f t="shared" si="60"/>
        <v>0.73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ROW(Source!A215)</f>
        <v>215</v>
      </c>
      <c r="B131">
        <v>427663415</v>
      </c>
      <c r="C131">
        <v>427664203</v>
      </c>
      <c r="D131">
        <v>405907943</v>
      </c>
      <c r="E131">
        <v>1</v>
      </c>
      <c r="F131">
        <v>1</v>
      </c>
      <c r="G131">
        <v>1080</v>
      </c>
      <c r="H131">
        <v>3</v>
      </c>
      <c r="I131" t="s">
        <v>314</v>
      </c>
      <c r="J131" t="s">
        <v>315</v>
      </c>
      <c r="K131" t="s">
        <v>316</v>
      </c>
      <c r="L131">
        <v>1356</v>
      </c>
      <c r="N131">
        <v>1010</v>
      </c>
      <c r="O131" t="s">
        <v>177</v>
      </c>
      <c r="P131" t="s">
        <v>177</v>
      </c>
      <c r="Q131">
        <v>1000</v>
      </c>
      <c r="W131">
        <v>0</v>
      </c>
      <c r="X131">
        <v>-510359138</v>
      </c>
      <c r="Y131">
        <f t="shared" si="61"/>
        <v>2.0799999999999999E-2</v>
      </c>
      <c r="AA131">
        <v>232.73</v>
      </c>
      <c r="AB131">
        <v>0</v>
      </c>
      <c r="AC131">
        <v>0</v>
      </c>
      <c r="AD131">
        <v>0</v>
      </c>
      <c r="AE131">
        <v>6.44</v>
      </c>
      <c r="AF131">
        <v>0</v>
      </c>
      <c r="AG131">
        <v>0</v>
      </c>
      <c r="AH131">
        <v>0</v>
      </c>
      <c r="AI131">
        <v>33.43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2.0799999999999999E-2</v>
      </c>
      <c r="AU131" t="s">
        <v>3</v>
      </c>
      <c r="AV131">
        <v>0</v>
      </c>
      <c r="AW131">
        <v>2</v>
      </c>
      <c r="AX131">
        <v>427705471</v>
      </c>
      <c r="AY131">
        <v>1</v>
      </c>
      <c r="AZ131">
        <v>0</v>
      </c>
      <c r="BA131">
        <v>141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ROUND(Y131*Source!I215,9)</f>
        <v>1.248E-3</v>
      </c>
      <c r="CY131">
        <f t="shared" si="54"/>
        <v>232.73</v>
      </c>
      <c r="CZ131">
        <f t="shared" si="55"/>
        <v>6.44</v>
      </c>
      <c r="DA131">
        <f t="shared" si="56"/>
        <v>33.43</v>
      </c>
      <c r="DB131">
        <f t="shared" si="62"/>
        <v>0.13</v>
      </c>
      <c r="DC131">
        <f t="shared" si="63"/>
        <v>0</v>
      </c>
      <c r="DD131" t="s">
        <v>3</v>
      </c>
      <c r="DE131" t="s">
        <v>3</v>
      </c>
      <c r="DF131">
        <f t="shared" si="57"/>
        <v>0.27</v>
      </c>
      <c r="DG131">
        <f t="shared" si="58"/>
        <v>0</v>
      </c>
      <c r="DH131">
        <f t="shared" si="59"/>
        <v>0</v>
      </c>
      <c r="DI131">
        <f t="shared" si="64"/>
        <v>0</v>
      </c>
      <c r="DJ131">
        <f t="shared" si="60"/>
        <v>0.27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ROW(Source!A215)</f>
        <v>215</v>
      </c>
      <c r="B132">
        <v>427663415</v>
      </c>
      <c r="C132">
        <v>427664203</v>
      </c>
      <c r="D132">
        <v>405859241</v>
      </c>
      <c r="E132">
        <v>1080</v>
      </c>
      <c r="F132">
        <v>1</v>
      </c>
      <c r="G132">
        <v>1080</v>
      </c>
      <c r="H132">
        <v>3</v>
      </c>
      <c r="I132" t="s">
        <v>175</v>
      </c>
      <c r="J132" t="s">
        <v>3</v>
      </c>
      <c r="K132" t="s">
        <v>176</v>
      </c>
      <c r="L132">
        <v>1356</v>
      </c>
      <c r="N132">
        <v>1010</v>
      </c>
      <c r="O132" t="s">
        <v>177</v>
      </c>
      <c r="P132" t="s">
        <v>177</v>
      </c>
      <c r="Q132">
        <v>1000</v>
      </c>
      <c r="W132">
        <v>0</v>
      </c>
      <c r="X132">
        <v>-1399138706</v>
      </c>
      <c r="Y132">
        <f t="shared" si="61"/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9.84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 t="s">
        <v>3</v>
      </c>
      <c r="AT132">
        <v>0</v>
      </c>
      <c r="AU132" t="s">
        <v>3</v>
      </c>
      <c r="AV132">
        <v>0</v>
      </c>
      <c r="AW132">
        <v>2</v>
      </c>
      <c r="AX132">
        <v>427705472</v>
      </c>
      <c r="AY132">
        <v>1</v>
      </c>
      <c r="AZ132">
        <v>0</v>
      </c>
      <c r="BA132">
        <v>142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ROUND(Y132*Source!I215,9)</f>
        <v>0</v>
      </c>
      <c r="CY132">
        <f t="shared" si="54"/>
        <v>0</v>
      </c>
      <c r="CZ132">
        <f t="shared" si="55"/>
        <v>0</v>
      </c>
      <c r="DA132">
        <f t="shared" si="56"/>
        <v>9.84</v>
      </c>
      <c r="DB132">
        <f t="shared" si="62"/>
        <v>0</v>
      </c>
      <c r="DC132">
        <f t="shared" si="63"/>
        <v>0</v>
      </c>
      <c r="DD132" t="s">
        <v>3</v>
      </c>
      <c r="DE132" t="s">
        <v>3</v>
      </c>
      <c r="DF132">
        <f t="shared" si="57"/>
        <v>0</v>
      </c>
      <c r="DG132">
        <f t="shared" si="58"/>
        <v>0</v>
      </c>
      <c r="DH132">
        <f t="shared" si="59"/>
        <v>0</v>
      </c>
      <c r="DI132">
        <f t="shared" si="64"/>
        <v>0</v>
      </c>
      <c r="DJ132">
        <f t="shared" si="60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ROW(Source!A215)</f>
        <v>215</v>
      </c>
      <c r="B133">
        <v>427663415</v>
      </c>
      <c r="C133">
        <v>427664203</v>
      </c>
      <c r="D133">
        <v>405860250</v>
      </c>
      <c r="E133">
        <v>1080</v>
      </c>
      <c r="F133">
        <v>1</v>
      </c>
      <c r="G133">
        <v>1080</v>
      </c>
      <c r="H133">
        <v>3</v>
      </c>
      <c r="I133" t="s">
        <v>112</v>
      </c>
      <c r="J133" t="s">
        <v>3</v>
      </c>
      <c r="K133" t="s">
        <v>113</v>
      </c>
      <c r="L133">
        <v>1303</v>
      </c>
      <c r="N133">
        <v>1003</v>
      </c>
      <c r="O133" t="s">
        <v>114</v>
      </c>
      <c r="P133" t="s">
        <v>114</v>
      </c>
      <c r="Q133">
        <v>1000</v>
      </c>
      <c r="W133">
        <v>0</v>
      </c>
      <c r="X133">
        <v>-1893455869</v>
      </c>
      <c r="Y133">
        <f t="shared" si="61"/>
        <v>0.10199999999999999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9.84</v>
      </c>
      <c r="AJ133">
        <v>1</v>
      </c>
      <c r="AK133">
        <v>1</v>
      </c>
      <c r="AL133">
        <v>1</v>
      </c>
      <c r="AM133">
        <v>0</v>
      </c>
      <c r="AN133">
        <v>0</v>
      </c>
      <c r="AO133">
        <v>0</v>
      </c>
      <c r="AP133">
        <v>1</v>
      </c>
      <c r="AQ133">
        <v>0</v>
      </c>
      <c r="AR133">
        <v>0</v>
      </c>
      <c r="AS133" t="s">
        <v>3</v>
      </c>
      <c r="AT133">
        <v>0.10199999999999999</v>
      </c>
      <c r="AU133" t="s">
        <v>3</v>
      </c>
      <c r="AV133">
        <v>0</v>
      </c>
      <c r="AW133">
        <v>2</v>
      </c>
      <c r="AX133">
        <v>427705473</v>
      </c>
      <c r="AY133">
        <v>1</v>
      </c>
      <c r="AZ133">
        <v>0</v>
      </c>
      <c r="BA133">
        <v>143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ROUND(Y133*Source!I215,9)</f>
        <v>6.1199999999999996E-3</v>
      </c>
      <c r="CY133">
        <f t="shared" si="54"/>
        <v>0</v>
      </c>
      <c r="CZ133">
        <f t="shared" si="55"/>
        <v>0</v>
      </c>
      <c r="DA133">
        <f t="shared" si="56"/>
        <v>9.84</v>
      </c>
      <c r="DB133">
        <f t="shared" si="62"/>
        <v>0</v>
      </c>
      <c r="DC133">
        <f t="shared" si="63"/>
        <v>0</v>
      </c>
      <c r="DD133" t="s">
        <v>3</v>
      </c>
      <c r="DE133" t="s">
        <v>3</v>
      </c>
      <c r="DF133">
        <f t="shared" si="57"/>
        <v>0</v>
      </c>
      <c r="DG133">
        <f t="shared" si="58"/>
        <v>0</v>
      </c>
      <c r="DH133">
        <f t="shared" si="59"/>
        <v>0</v>
      </c>
      <c r="DI133">
        <f t="shared" si="64"/>
        <v>0</v>
      </c>
      <c r="DJ133">
        <f t="shared" si="60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ROW(Source!A215)</f>
        <v>215</v>
      </c>
      <c r="B134">
        <v>427663415</v>
      </c>
      <c r="C134">
        <v>427664203</v>
      </c>
      <c r="D134">
        <v>405865204</v>
      </c>
      <c r="E134">
        <v>1080</v>
      </c>
      <c r="F134">
        <v>1</v>
      </c>
      <c r="G134">
        <v>1080</v>
      </c>
      <c r="H134">
        <v>3</v>
      </c>
      <c r="I134" t="s">
        <v>180</v>
      </c>
      <c r="J134" t="s">
        <v>3</v>
      </c>
      <c r="K134" t="s">
        <v>181</v>
      </c>
      <c r="L134">
        <v>235684255</v>
      </c>
      <c r="N134">
        <v>1010</v>
      </c>
      <c r="O134" t="s">
        <v>148</v>
      </c>
      <c r="P134" t="s">
        <v>148</v>
      </c>
      <c r="Q134">
        <v>1</v>
      </c>
      <c r="W134">
        <v>0</v>
      </c>
      <c r="X134">
        <v>-502973214</v>
      </c>
      <c r="Y134">
        <f t="shared" si="61"/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9.84</v>
      </c>
      <c r="AJ134">
        <v>1</v>
      </c>
      <c r="AK134">
        <v>1</v>
      </c>
      <c r="AL134">
        <v>1</v>
      </c>
      <c r="AM134">
        <v>0</v>
      </c>
      <c r="AN134">
        <v>0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0</v>
      </c>
      <c r="AU134" t="s">
        <v>3</v>
      </c>
      <c r="AV134">
        <v>0</v>
      </c>
      <c r="AW134">
        <v>2</v>
      </c>
      <c r="AX134">
        <v>427705474</v>
      </c>
      <c r="AY134">
        <v>1</v>
      </c>
      <c r="AZ134">
        <v>0</v>
      </c>
      <c r="BA134">
        <v>144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ROUND(Y134*Source!I215,9)</f>
        <v>0</v>
      </c>
      <c r="CY134">
        <f t="shared" si="54"/>
        <v>0</v>
      </c>
      <c r="CZ134">
        <f t="shared" si="55"/>
        <v>0</v>
      </c>
      <c r="DA134">
        <f t="shared" si="56"/>
        <v>9.84</v>
      </c>
      <c r="DB134">
        <f t="shared" si="62"/>
        <v>0</v>
      </c>
      <c r="DC134">
        <f t="shared" si="63"/>
        <v>0</v>
      </c>
      <c r="DD134" t="s">
        <v>3</v>
      </c>
      <c r="DE134" t="s">
        <v>3</v>
      </c>
      <c r="DF134">
        <f t="shared" si="57"/>
        <v>0</v>
      </c>
      <c r="DG134">
        <f t="shared" si="58"/>
        <v>0</v>
      </c>
      <c r="DH134">
        <f t="shared" si="59"/>
        <v>0</v>
      </c>
      <c r="DI134">
        <f t="shared" si="64"/>
        <v>0</v>
      </c>
      <c r="DJ134">
        <f t="shared" si="60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ROW(Source!A226)</f>
        <v>226</v>
      </c>
      <c r="B135">
        <v>427663417</v>
      </c>
      <c r="C135">
        <v>427664238</v>
      </c>
      <c r="D135">
        <v>405844724</v>
      </c>
      <c r="E135">
        <v>1080</v>
      </c>
      <c r="F135">
        <v>1</v>
      </c>
      <c r="G135">
        <v>1080</v>
      </c>
      <c r="H135">
        <v>1</v>
      </c>
      <c r="I135" t="s">
        <v>270</v>
      </c>
      <c r="J135" t="s">
        <v>3</v>
      </c>
      <c r="K135" t="s">
        <v>271</v>
      </c>
      <c r="L135">
        <v>1191</v>
      </c>
      <c r="N135">
        <v>1013</v>
      </c>
      <c r="O135" t="s">
        <v>272</v>
      </c>
      <c r="P135" t="s">
        <v>272</v>
      </c>
      <c r="Q135">
        <v>1</v>
      </c>
      <c r="W135">
        <v>0</v>
      </c>
      <c r="X135">
        <v>476480486</v>
      </c>
      <c r="Y135">
        <f t="shared" si="61"/>
        <v>21.8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21.8</v>
      </c>
      <c r="AU135" t="s">
        <v>3</v>
      </c>
      <c r="AV135">
        <v>1</v>
      </c>
      <c r="AW135">
        <v>2</v>
      </c>
      <c r="AX135">
        <v>427664593</v>
      </c>
      <c r="AY135">
        <v>1</v>
      </c>
      <c r="AZ135">
        <v>0</v>
      </c>
      <c r="BA135">
        <v>145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ROUND(AT135*Source!I226*AH135*AL135,2)</f>
        <v>0</v>
      </c>
      <c r="CV135">
        <f>ROUND(Y135*Source!I226,9)</f>
        <v>1.3080000000000001</v>
      </c>
      <c r="CW135">
        <v>0</v>
      </c>
      <c r="CX135">
        <f>ROUND(Y135*Source!I226,9)</f>
        <v>1.3080000000000001</v>
      </c>
      <c r="CY135">
        <f>AD135</f>
        <v>0</v>
      </c>
      <c r="CZ135">
        <f>AH135</f>
        <v>0</v>
      </c>
      <c r="DA135">
        <f>AL135</f>
        <v>1</v>
      </c>
      <c r="DB135">
        <f t="shared" si="62"/>
        <v>0</v>
      </c>
      <c r="DC135">
        <f t="shared" si="63"/>
        <v>0</v>
      </c>
      <c r="DD135" t="s">
        <v>3</v>
      </c>
      <c r="DE135" t="s">
        <v>3</v>
      </c>
      <c r="DF135">
        <f t="shared" ref="DF135:DF153" si="65">ROUND(ROUND(AE135,2)*CX135,2)</f>
        <v>0</v>
      </c>
      <c r="DG135">
        <f t="shared" si="58"/>
        <v>0</v>
      </c>
      <c r="DH135">
        <f t="shared" si="59"/>
        <v>0</v>
      </c>
      <c r="DI135">
        <f t="shared" si="64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ROW(Source!A226)</f>
        <v>226</v>
      </c>
      <c r="B136">
        <v>427663417</v>
      </c>
      <c r="C136">
        <v>427664238</v>
      </c>
      <c r="D136">
        <v>405916219</v>
      </c>
      <c r="E136">
        <v>1</v>
      </c>
      <c r="F136">
        <v>1</v>
      </c>
      <c r="G136">
        <v>1080</v>
      </c>
      <c r="H136">
        <v>2</v>
      </c>
      <c r="I136" t="s">
        <v>281</v>
      </c>
      <c r="J136" t="s">
        <v>282</v>
      </c>
      <c r="K136" t="s">
        <v>283</v>
      </c>
      <c r="L136">
        <v>1368</v>
      </c>
      <c r="N136">
        <v>1011</v>
      </c>
      <c r="O136" t="s">
        <v>276</v>
      </c>
      <c r="P136" t="s">
        <v>276</v>
      </c>
      <c r="Q136">
        <v>1</v>
      </c>
      <c r="W136">
        <v>0</v>
      </c>
      <c r="X136">
        <v>-1985943078</v>
      </c>
      <c r="Y136">
        <f t="shared" si="61"/>
        <v>1.1200000000000001</v>
      </c>
      <c r="AA136">
        <v>0</v>
      </c>
      <c r="AB136">
        <v>88.67</v>
      </c>
      <c r="AC136">
        <v>13.47</v>
      </c>
      <c r="AD136">
        <v>0</v>
      </c>
      <c r="AE136">
        <v>0</v>
      </c>
      <c r="AF136">
        <v>83.1</v>
      </c>
      <c r="AG136">
        <v>12.62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1.1200000000000001</v>
      </c>
      <c r="AU136" t="s">
        <v>3</v>
      </c>
      <c r="AV136">
        <v>0</v>
      </c>
      <c r="AW136">
        <v>2</v>
      </c>
      <c r="AX136">
        <v>427664594</v>
      </c>
      <c r="AY136">
        <v>1</v>
      </c>
      <c r="AZ136">
        <v>0</v>
      </c>
      <c r="BA136">
        <v>146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ROUND(Y136*Source!I226*DO136,9)</f>
        <v>0.84806400000000004</v>
      </c>
      <c r="CX136">
        <f>ROUND(Y136*Source!I226,9)</f>
        <v>6.7199999999999996E-2</v>
      </c>
      <c r="CY136">
        <f>AB136</f>
        <v>88.67</v>
      </c>
      <c r="CZ136">
        <f>AF136</f>
        <v>83.1</v>
      </c>
      <c r="DA136">
        <f>AJ136</f>
        <v>1</v>
      </c>
      <c r="DB136">
        <f t="shared" si="62"/>
        <v>93.07</v>
      </c>
      <c r="DC136">
        <f t="shared" si="63"/>
        <v>14.13</v>
      </c>
      <c r="DD136" t="s">
        <v>3</v>
      </c>
      <c r="DE136" t="s">
        <v>3</v>
      </c>
      <c r="DF136">
        <f t="shared" si="65"/>
        <v>0</v>
      </c>
      <c r="DG136">
        <f t="shared" si="58"/>
        <v>5.58</v>
      </c>
      <c r="DH136">
        <f t="shared" si="59"/>
        <v>0.85</v>
      </c>
      <c r="DI136">
        <f t="shared" si="64"/>
        <v>0</v>
      </c>
      <c r="DJ136">
        <f>DG136</f>
        <v>5.58</v>
      </c>
      <c r="DK136">
        <v>0</v>
      </c>
      <c r="DL136" t="s">
        <v>277</v>
      </c>
      <c r="DM136">
        <v>0</v>
      </c>
      <c r="DN136" t="s">
        <v>272</v>
      </c>
      <c r="DO136">
        <v>12.62</v>
      </c>
    </row>
    <row r="137" spans="1:119" x14ac:dyDescent="0.2">
      <c r="A137">
        <f>ROW(Source!A226)</f>
        <v>226</v>
      </c>
      <c r="B137">
        <v>427663417</v>
      </c>
      <c r="C137">
        <v>427664238</v>
      </c>
      <c r="D137">
        <v>405915548</v>
      </c>
      <c r="E137">
        <v>1</v>
      </c>
      <c r="F137">
        <v>1</v>
      </c>
      <c r="G137">
        <v>1080</v>
      </c>
      <c r="H137">
        <v>2</v>
      </c>
      <c r="I137" t="s">
        <v>287</v>
      </c>
      <c r="J137" t="s">
        <v>288</v>
      </c>
      <c r="K137" t="s">
        <v>289</v>
      </c>
      <c r="L137">
        <v>1368</v>
      </c>
      <c r="N137">
        <v>1011</v>
      </c>
      <c r="O137" t="s">
        <v>276</v>
      </c>
      <c r="P137" t="s">
        <v>276</v>
      </c>
      <c r="Q137">
        <v>1</v>
      </c>
      <c r="W137">
        <v>0</v>
      </c>
      <c r="X137">
        <v>-1666610636</v>
      </c>
      <c r="Y137">
        <f t="shared" si="61"/>
        <v>5.03</v>
      </c>
      <c r="AA137">
        <v>0</v>
      </c>
      <c r="AB137">
        <v>0.78</v>
      </c>
      <c r="AC137">
        <v>0</v>
      </c>
      <c r="AD137">
        <v>0</v>
      </c>
      <c r="AE137">
        <v>0</v>
      </c>
      <c r="AF137">
        <v>0.73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5.03</v>
      </c>
      <c r="AU137" t="s">
        <v>3</v>
      </c>
      <c r="AV137">
        <v>0</v>
      </c>
      <c r="AW137">
        <v>2</v>
      </c>
      <c r="AX137">
        <v>427664595</v>
      </c>
      <c r="AY137">
        <v>1</v>
      </c>
      <c r="AZ137">
        <v>0</v>
      </c>
      <c r="BA137">
        <v>147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ROUND(Y137*Source!I226*DO137,9)</f>
        <v>0</v>
      </c>
      <c r="CX137">
        <f>ROUND(Y137*Source!I226,9)</f>
        <v>0.30180000000000001</v>
      </c>
      <c r="CY137">
        <f>AB137</f>
        <v>0.78</v>
      </c>
      <c r="CZ137">
        <f>AF137</f>
        <v>0.73</v>
      </c>
      <c r="DA137">
        <f>AJ137</f>
        <v>1</v>
      </c>
      <c r="DB137">
        <f t="shared" si="62"/>
        <v>3.67</v>
      </c>
      <c r="DC137">
        <f t="shared" si="63"/>
        <v>0</v>
      </c>
      <c r="DD137" t="s">
        <v>3</v>
      </c>
      <c r="DE137" t="s">
        <v>3</v>
      </c>
      <c r="DF137">
        <f t="shared" si="65"/>
        <v>0</v>
      </c>
      <c r="DG137">
        <f t="shared" si="58"/>
        <v>0.22</v>
      </c>
      <c r="DH137">
        <f t="shared" si="59"/>
        <v>0</v>
      </c>
      <c r="DI137">
        <f t="shared" si="64"/>
        <v>0</v>
      </c>
      <c r="DJ137">
        <f>DG137</f>
        <v>0.22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ROW(Source!A226)</f>
        <v>226</v>
      </c>
      <c r="B138">
        <v>427663417</v>
      </c>
      <c r="C138">
        <v>427664238</v>
      </c>
      <c r="D138">
        <v>405915584</v>
      </c>
      <c r="E138">
        <v>1</v>
      </c>
      <c r="F138">
        <v>1</v>
      </c>
      <c r="G138">
        <v>1080</v>
      </c>
      <c r="H138">
        <v>2</v>
      </c>
      <c r="I138" t="s">
        <v>332</v>
      </c>
      <c r="J138" t="s">
        <v>333</v>
      </c>
      <c r="K138" t="s">
        <v>334</v>
      </c>
      <c r="L138">
        <v>1368</v>
      </c>
      <c r="N138">
        <v>1011</v>
      </c>
      <c r="O138" t="s">
        <v>276</v>
      </c>
      <c r="P138" t="s">
        <v>276</v>
      </c>
      <c r="Q138">
        <v>1</v>
      </c>
      <c r="W138">
        <v>0</v>
      </c>
      <c r="X138">
        <v>-7082076</v>
      </c>
      <c r="Y138">
        <f t="shared" si="61"/>
        <v>5.03</v>
      </c>
      <c r="AA138">
        <v>0</v>
      </c>
      <c r="AB138">
        <v>4.2699999999999996</v>
      </c>
      <c r="AC138">
        <v>0</v>
      </c>
      <c r="AD138">
        <v>0</v>
      </c>
      <c r="AE138">
        <v>0</v>
      </c>
      <c r="AF138">
        <v>4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5.03</v>
      </c>
      <c r="AU138" t="s">
        <v>3</v>
      </c>
      <c r="AV138">
        <v>0</v>
      </c>
      <c r="AW138">
        <v>2</v>
      </c>
      <c r="AX138">
        <v>427664596</v>
      </c>
      <c r="AY138">
        <v>1</v>
      </c>
      <c r="AZ138">
        <v>0</v>
      </c>
      <c r="BA138">
        <v>148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ROUND(Y138*Source!I226*DO138,9)</f>
        <v>0</v>
      </c>
      <c r="CX138">
        <f>ROUND(Y138*Source!I226,9)</f>
        <v>0.30180000000000001</v>
      </c>
      <c r="CY138">
        <f>AB138</f>
        <v>4.2699999999999996</v>
      </c>
      <c r="CZ138">
        <f>AF138</f>
        <v>4</v>
      </c>
      <c r="DA138">
        <f>AJ138</f>
        <v>1</v>
      </c>
      <c r="DB138">
        <f t="shared" si="62"/>
        <v>20.12</v>
      </c>
      <c r="DC138">
        <f t="shared" si="63"/>
        <v>0</v>
      </c>
      <c r="DD138" t="s">
        <v>3</v>
      </c>
      <c r="DE138" t="s">
        <v>3</v>
      </c>
      <c r="DF138">
        <f t="shared" si="65"/>
        <v>0</v>
      </c>
      <c r="DG138">
        <f t="shared" si="58"/>
        <v>1.21</v>
      </c>
      <c r="DH138">
        <f t="shared" si="59"/>
        <v>0</v>
      </c>
      <c r="DI138">
        <f t="shared" si="64"/>
        <v>0</v>
      </c>
      <c r="DJ138">
        <f>DG138</f>
        <v>1.21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ROW(Source!A226)</f>
        <v>226</v>
      </c>
      <c r="B139">
        <v>427663417</v>
      </c>
      <c r="C139">
        <v>427664238</v>
      </c>
      <c r="D139">
        <v>405886932</v>
      </c>
      <c r="E139">
        <v>1</v>
      </c>
      <c r="F139">
        <v>1</v>
      </c>
      <c r="G139">
        <v>1080</v>
      </c>
      <c r="H139">
        <v>3</v>
      </c>
      <c r="I139" t="s">
        <v>326</v>
      </c>
      <c r="J139" t="s">
        <v>327</v>
      </c>
      <c r="K139" t="s">
        <v>328</v>
      </c>
      <c r="L139">
        <v>1348</v>
      </c>
      <c r="N139">
        <v>1009</v>
      </c>
      <c r="O139" t="s">
        <v>193</v>
      </c>
      <c r="P139" t="s">
        <v>193</v>
      </c>
      <c r="Q139">
        <v>1000</v>
      </c>
      <c r="W139">
        <v>0</v>
      </c>
      <c r="X139">
        <v>1940187695</v>
      </c>
      <c r="Y139">
        <f t="shared" si="61"/>
        <v>1.1E-4</v>
      </c>
      <c r="AA139">
        <v>11505.28</v>
      </c>
      <c r="AB139">
        <v>0</v>
      </c>
      <c r="AC139">
        <v>0</v>
      </c>
      <c r="AD139">
        <v>0</v>
      </c>
      <c r="AE139">
        <v>10643.18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1.1E-4</v>
      </c>
      <c r="AU139" t="s">
        <v>3</v>
      </c>
      <c r="AV139">
        <v>0</v>
      </c>
      <c r="AW139">
        <v>2</v>
      </c>
      <c r="AX139">
        <v>427664597</v>
      </c>
      <c r="AY139">
        <v>1</v>
      </c>
      <c r="AZ139">
        <v>0</v>
      </c>
      <c r="BA139">
        <v>149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ROUND(Y139*Source!I226,9)</f>
        <v>6.6000000000000003E-6</v>
      </c>
      <c r="CY139">
        <f t="shared" ref="CY139:CY149" si="66">AA139</f>
        <v>11505.28</v>
      </c>
      <c r="CZ139">
        <f t="shared" ref="CZ139:CZ149" si="67">AE139</f>
        <v>10643.18</v>
      </c>
      <c r="DA139">
        <f t="shared" ref="DA139:DA149" si="68">AI139</f>
        <v>1</v>
      </c>
      <c r="DB139">
        <f t="shared" si="62"/>
        <v>1.17</v>
      </c>
      <c r="DC139">
        <f t="shared" si="63"/>
        <v>0</v>
      </c>
      <c r="DD139" t="s">
        <v>3</v>
      </c>
      <c r="DE139" t="s">
        <v>3</v>
      </c>
      <c r="DF139">
        <f t="shared" si="65"/>
        <v>7.0000000000000007E-2</v>
      </c>
      <c r="DG139">
        <f t="shared" si="58"/>
        <v>0</v>
      </c>
      <c r="DH139">
        <f t="shared" si="59"/>
        <v>0</v>
      </c>
      <c r="DI139">
        <f t="shared" si="64"/>
        <v>0</v>
      </c>
      <c r="DJ139">
        <f t="shared" ref="DJ139:DJ149" si="69">DF139</f>
        <v>7.0000000000000007E-2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ROW(Source!A226)</f>
        <v>226</v>
      </c>
      <c r="B140">
        <v>427663417</v>
      </c>
      <c r="C140">
        <v>427664238</v>
      </c>
      <c r="D140">
        <v>405884725</v>
      </c>
      <c r="E140">
        <v>1</v>
      </c>
      <c r="F140">
        <v>1</v>
      </c>
      <c r="G140">
        <v>1080</v>
      </c>
      <c r="H140">
        <v>3</v>
      </c>
      <c r="I140" t="s">
        <v>299</v>
      </c>
      <c r="J140" t="s">
        <v>300</v>
      </c>
      <c r="K140" t="s">
        <v>301</v>
      </c>
      <c r="L140">
        <v>1348</v>
      </c>
      <c r="N140">
        <v>1009</v>
      </c>
      <c r="O140" t="s">
        <v>193</v>
      </c>
      <c r="P140" t="s">
        <v>193</v>
      </c>
      <c r="Q140">
        <v>1000</v>
      </c>
      <c r="W140">
        <v>0</v>
      </c>
      <c r="X140">
        <v>-1496526477</v>
      </c>
      <c r="Y140">
        <f t="shared" si="61"/>
        <v>7.2000000000000005E-4</v>
      </c>
      <c r="AA140">
        <v>12143.54</v>
      </c>
      <c r="AB140">
        <v>0</v>
      </c>
      <c r="AC140">
        <v>0</v>
      </c>
      <c r="AD140">
        <v>0</v>
      </c>
      <c r="AE140">
        <v>11233.62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7.2000000000000005E-4</v>
      </c>
      <c r="AU140" t="s">
        <v>3</v>
      </c>
      <c r="AV140">
        <v>0</v>
      </c>
      <c r="AW140">
        <v>2</v>
      </c>
      <c r="AX140">
        <v>427664598</v>
      </c>
      <c r="AY140">
        <v>1</v>
      </c>
      <c r="AZ140">
        <v>0</v>
      </c>
      <c r="BA140">
        <v>150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ROUND(Y140*Source!I226,9)</f>
        <v>4.32E-5</v>
      </c>
      <c r="CY140">
        <f t="shared" si="66"/>
        <v>12143.54</v>
      </c>
      <c r="CZ140">
        <f t="shared" si="67"/>
        <v>11233.62</v>
      </c>
      <c r="DA140">
        <f t="shared" si="68"/>
        <v>1</v>
      </c>
      <c r="DB140">
        <f t="shared" si="62"/>
        <v>8.09</v>
      </c>
      <c r="DC140">
        <f t="shared" si="63"/>
        <v>0</v>
      </c>
      <c r="DD140" t="s">
        <v>3</v>
      </c>
      <c r="DE140" t="s">
        <v>3</v>
      </c>
      <c r="DF140">
        <f t="shared" si="65"/>
        <v>0.49</v>
      </c>
      <c r="DG140">
        <f t="shared" si="58"/>
        <v>0</v>
      </c>
      <c r="DH140">
        <f t="shared" si="59"/>
        <v>0</v>
      </c>
      <c r="DI140">
        <f t="shared" si="64"/>
        <v>0</v>
      </c>
      <c r="DJ140">
        <f t="shared" si="69"/>
        <v>0.49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ROW(Source!A226)</f>
        <v>226</v>
      </c>
      <c r="B141">
        <v>427663417</v>
      </c>
      <c r="C141">
        <v>427664238</v>
      </c>
      <c r="D141">
        <v>405891236</v>
      </c>
      <c r="E141">
        <v>1</v>
      </c>
      <c r="F141">
        <v>1</v>
      </c>
      <c r="G141">
        <v>1080</v>
      </c>
      <c r="H141">
        <v>3</v>
      </c>
      <c r="I141" t="s">
        <v>302</v>
      </c>
      <c r="J141" t="s">
        <v>303</v>
      </c>
      <c r="K141" t="s">
        <v>304</v>
      </c>
      <c r="L141">
        <v>1346</v>
      </c>
      <c r="N141">
        <v>1009</v>
      </c>
      <c r="O141" t="s">
        <v>233</v>
      </c>
      <c r="P141" t="s">
        <v>233</v>
      </c>
      <c r="Q141">
        <v>1</v>
      </c>
      <c r="W141">
        <v>0</v>
      </c>
      <c r="X141">
        <v>1537936782</v>
      </c>
      <c r="Y141">
        <f t="shared" si="61"/>
        <v>0.62</v>
      </c>
      <c r="AA141">
        <v>27.89</v>
      </c>
      <c r="AB141">
        <v>0</v>
      </c>
      <c r="AC141">
        <v>0</v>
      </c>
      <c r="AD141">
        <v>0</v>
      </c>
      <c r="AE141">
        <v>25.8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0.62</v>
      </c>
      <c r="AU141" t="s">
        <v>3</v>
      </c>
      <c r="AV141">
        <v>0</v>
      </c>
      <c r="AW141">
        <v>2</v>
      </c>
      <c r="AX141">
        <v>427664599</v>
      </c>
      <c r="AY141">
        <v>1</v>
      </c>
      <c r="AZ141">
        <v>0</v>
      </c>
      <c r="BA141">
        <v>151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ROUND(Y141*Source!I226,9)</f>
        <v>3.7199999999999997E-2</v>
      </c>
      <c r="CY141">
        <f t="shared" si="66"/>
        <v>27.89</v>
      </c>
      <c r="CZ141">
        <f t="shared" si="67"/>
        <v>25.8</v>
      </c>
      <c r="DA141">
        <f t="shared" si="68"/>
        <v>1</v>
      </c>
      <c r="DB141">
        <f t="shared" si="62"/>
        <v>16</v>
      </c>
      <c r="DC141">
        <f t="shared" si="63"/>
        <v>0</v>
      </c>
      <c r="DD141" t="s">
        <v>3</v>
      </c>
      <c r="DE141" t="s">
        <v>3</v>
      </c>
      <c r="DF141">
        <f t="shared" si="65"/>
        <v>0.96</v>
      </c>
      <c r="DG141">
        <f t="shared" si="58"/>
        <v>0</v>
      </c>
      <c r="DH141">
        <f t="shared" si="59"/>
        <v>0</v>
      </c>
      <c r="DI141">
        <f t="shared" si="64"/>
        <v>0</v>
      </c>
      <c r="DJ141">
        <f t="shared" si="69"/>
        <v>0.96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ROW(Source!A226)</f>
        <v>226</v>
      </c>
      <c r="B142">
        <v>427663417</v>
      </c>
      <c r="C142">
        <v>427664238</v>
      </c>
      <c r="D142">
        <v>405885004</v>
      </c>
      <c r="E142">
        <v>1</v>
      </c>
      <c r="F142">
        <v>1</v>
      </c>
      <c r="G142">
        <v>1080</v>
      </c>
      <c r="H142">
        <v>3</v>
      </c>
      <c r="I142" t="s">
        <v>329</v>
      </c>
      <c r="J142" t="s">
        <v>330</v>
      </c>
      <c r="K142" t="s">
        <v>331</v>
      </c>
      <c r="L142">
        <v>1348</v>
      </c>
      <c r="N142">
        <v>1009</v>
      </c>
      <c r="O142" t="s">
        <v>193</v>
      </c>
      <c r="P142" t="s">
        <v>193</v>
      </c>
      <c r="Q142">
        <v>1000</v>
      </c>
      <c r="W142">
        <v>0</v>
      </c>
      <c r="X142">
        <v>-108669029</v>
      </c>
      <c r="Y142">
        <f t="shared" si="61"/>
        <v>2.5000000000000001E-4</v>
      </c>
      <c r="AA142">
        <v>65898.22</v>
      </c>
      <c r="AB142">
        <v>0</v>
      </c>
      <c r="AC142">
        <v>0</v>
      </c>
      <c r="AD142">
        <v>0</v>
      </c>
      <c r="AE142">
        <v>60960.43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2.5000000000000001E-4</v>
      </c>
      <c r="AU142" t="s">
        <v>3</v>
      </c>
      <c r="AV142">
        <v>0</v>
      </c>
      <c r="AW142">
        <v>2</v>
      </c>
      <c r="AX142">
        <v>427664600</v>
      </c>
      <c r="AY142">
        <v>1</v>
      </c>
      <c r="AZ142">
        <v>0</v>
      </c>
      <c r="BA142">
        <v>152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ROUND(Y142*Source!I226,9)</f>
        <v>1.5E-5</v>
      </c>
      <c r="CY142">
        <f t="shared" si="66"/>
        <v>65898.22</v>
      </c>
      <c r="CZ142">
        <f t="shared" si="67"/>
        <v>60960.43</v>
      </c>
      <c r="DA142">
        <f t="shared" si="68"/>
        <v>1</v>
      </c>
      <c r="DB142">
        <f t="shared" si="62"/>
        <v>15.24</v>
      </c>
      <c r="DC142">
        <f t="shared" si="63"/>
        <v>0</v>
      </c>
      <c r="DD142" t="s">
        <v>3</v>
      </c>
      <c r="DE142" t="s">
        <v>3</v>
      </c>
      <c r="DF142">
        <f t="shared" si="65"/>
        <v>0.91</v>
      </c>
      <c r="DG142">
        <f t="shared" si="58"/>
        <v>0</v>
      </c>
      <c r="DH142">
        <f t="shared" si="59"/>
        <v>0</v>
      </c>
      <c r="DI142">
        <f t="shared" si="64"/>
        <v>0</v>
      </c>
      <c r="DJ142">
        <f t="shared" si="69"/>
        <v>0.91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ROW(Source!A226)</f>
        <v>226</v>
      </c>
      <c r="B143">
        <v>427663417</v>
      </c>
      <c r="C143">
        <v>427664238</v>
      </c>
      <c r="D143">
        <v>405885027</v>
      </c>
      <c r="E143">
        <v>1</v>
      </c>
      <c r="F143">
        <v>1</v>
      </c>
      <c r="G143">
        <v>1080</v>
      </c>
      <c r="H143">
        <v>3</v>
      </c>
      <c r="I143" t="s">
        <v>305</v>
      </c>
      <c r="J143" t="s">
        <v>306</v>
      </c>
      <c r="K143" t="s">
        <v>307</v>
      </c>
      <c r="L143">
        <v>1348</v>
      </c>
      <c r="N143">
        <v>1009</v>
      </c>
      <c r="O143" t="s">
        <v>193</v>
      </c>
      <c r="P143" t="s">
        <v>193</v>
      </c>
      <c r="Q143">
        <v>1000</v>
      </c>
      <c r="W143">
        <v>0</v>
      </c>
      <c r="X143">
        <v>-1942970469</v>
      </c>
      <c r="Y143">
        <f t="shared" si="61"/>
        <v>1E-4</v>
      </c>
      <c r="AA143">
        <v>8619.5400000000009</v>
      </c>
      <c r="AB143">
        <v>0</v>
      </c>
      <c r="AC143">
        <v>0</v>
      </c>
      <c r="AD143">
        <v>0</v>
      </c>
      <c r="AE143">
        <v>7973.67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1E-4</v>
      </c>
      <c r="AU143" t="s">
        <v>3</v>
      </c>
      <c r="AV143">
        <v>0</v>
      </c>
      <c r="AW143">
        <v>2</v>
      </c>
      <c r="AX143">
        <v>427664601</v>
      </c>
      <c r="AY143">
        <v>1</v>
      </c>
      <c r="AZ143">
        <v>0</v>
      </c>
      <c r="BA143">
        <v>153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ROUND(Y143*Source!I226,9)</f>
        <v>6.0000000000000002E-6</v>
      </c>
      <c r="CY143">
        <f t="shared" si="66"/>
        <v>8619.5400000000009</v>
      </c>
      <c r="CZ143">
        <f t="shared" si="67"/>
        <v>7973.67</v>
      </c>
      <c r="DA143">
        <f t="shared" si="68"/>
        <v>1</v>
      </c>
      <c r="DB143">
        <f t="shared" si="62"/>
        <v>0.8</v>
      </c>
      <c r="DC143">
        <f t="shared" si="63"/>
        <v>0</v>
      </c>
      <c r="DD143" t="s">
        <v>3</v>
      </c>
      <c r="DE143" t="s">
        <v>3</v>
      </c>
      <c r="DF143">
        <f t="shared" si="65"/>
        <v>0.05</v>
      </c>
      <c r="DG143">
        <f t="shared" si="58"/>
        <v>0</v>
      </c>
      <c r="DH143">
        <f t="shared" si="59"/>
        <v>0</v>
      </c>
      <c r="DI143">
        <f t="shared" si="64"/>
        <v>0</v>
      </c>
      <c r="DJ143">
        <f t="shared" si="69"/>
        <v>0.05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ROW(Source!A226)</f>
        <v>226</v>
      </c>
      <c r="B144">
        <v>427663417</v>
      </c>
      <c r="C144">
        <v>427664238</v>
      </c>
      <c r="D144">
        <v>405908280</v>
      </c>
      <c r="E144">
        <v>1</v>
      </c>
      <c r="F144">
        <v>1</v>
      </c>
      <c r="G144">
        <v>1080</v>
      </c>
      <c r="H144">
        <v>3</v>
      </c>
      <c r="I144" t="s">
        <v>308</v>
      </c>
      <c r="J144" t="s">
        <v>309</v>
      </c>
      <c r="K144" t="s">
        <v>310</v>
      </c>
      <c r="L144">
        <v>1356</v>
      </c>
      <c r="N144">
        <v>1010</v>
      </c>
      <c r="O144" t="s">
        <v>177</v>
      </c>
      <c r="P144" t="s">
        <v>177</v>
      </c>
      <c r="Q144">
        <v>1000</v>
      </c>
      <c r="W144">
        <v>0</v>
      </c>
      <c r="X144">
        <v>-1221558404</v>
      </c>
      <c r="Y144">
        <f t="shared" si="61"/>
        <v>0.01</v>
      </c>
      <c r="AA144">
        <v>245.02</v>
      </c>
      <c r="AB144">
        <v>0</v>
      </c>
      <c r="AC144">
        <v>0</v>
      </c>
      <c r="AD144">
        <v>0</v>
      </c>
      <c r="AE144">
        <v>226.66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0.01</v>
      </c>
      <c r="AU144" t="s">
        <v>3</v>
      </c>
      <c r="AV144">
        <v>0</v>
      </c>
      <c r="AW144">
        <v>2</v>
      </c>
      <c r="AX144">
        <v>427664602</v>
      </c>
      <c r="AY144">
        <v>1</v>
      </c>
      <c r="AZ144">
        <v>0</v>
      </c>
      <c r="BA144">
        <v>154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ROUND(Y144*Source!I226,9)</f>
        <v>5.9999999999999995E-4</v>
      </c>
      <c r="CY144">
        <f t="shared" si="66"/>
        <v>245.02</v>
      </c>
      <c r="CZ144">
        <f t="shared" si="67"/>
        <v>226.66</v>
      </c>
      <c r="DA144">
        <f t="shared" si="68"/>
        <v>1</v>
      </c>
      <c r="DB144">
        <f t="shared" si="62"/>
        <v>2.27</v>
      </c>
      <c r="DC144">
        <f t="shared" si="63"/>
        <v>0</v>
      </c>
      <c r="DD144" t="s">
        <v>3</v>
      </c>
      <c r="DE144" t="s">
        <v>3</v>
      </c>
      <c r="DF144">
        <f t="shared" si="65"/>
        <v>0.14000000000000001</v>
      </c>
      <c r="DG144">
        <f t="shared" si="58"/>
        <v>0</v>
      </c>
      <c r="DH144">
        <f t="shared" si="59"/>
        <v>0</v>
      </c>
      <c r="DI144">
        <f t="shared" si="64"/>
        <v>0</v>
      </c>
      <c r="DJ144">
        <f t="shared" si="69"/>
        <v>0.14000000000000001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ROW(Source!A226)</f>
        <v>226</v>
      </c>
      <c r="B145">
        <v>427663417</v>
      </c>
      <c r="C145">
        <v>427664238</v>
      </c>
      <c r="D145">
        <v>405907941</v>
      </c>
      <c r="E145">
        <v>1</v>
      </c>
      <c r="F145">
        <v>1</v>
      </c>
      <c r="G145">
        <v>1080</v>
      </c>
      <c r="H145">
        <v>3</v>
      </c>
      <c r="I145" t="s">
        <v>311</v>
      </c>
      <c r="J145" t="s">
        <v>312</v>
      </c>
      <c r="K145" t="s">
        <v>313</v>
      </c>
      <c r="L145">
        <v>1301</v>
      </c>
      <c r="N145">
        <v>1003</v>
      </c>
      <c r="O145" t="s">
        <v>140</v>
      </c>
      <c r="P145" t="s">
        <v>140</v>
      </c>
      <c r="Q145">
        <v>1</v>
      </c>
      <c r="W145">
        <v>0</v>
      </c>
      <c r="X145">
        <v>-949506742</v>
      </c>
      <c r="Y145">
        <f t="shared" si="61"/>
        <v>2.4500000000000002</v>
      </c>
      <c r="AA145">
        <v>0.76</v>
      </c>
      <c r="AB145">
        <v>0</v>
      </c>
      <c r="AC145">
        <v>0</v>
      </c>
      <c r="AD145">
        <v>0</v>
      </c>
      <c r="AE145">
        <v>0.7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2.4500000000000002</v>
      </c>
      <c r="AU145" t="s">
        <v>3</v>
      </c>
      <c r="AV145">
        <v>0</v>
      </c>
      <c r="AW145">
        <v>2</v>
      </c>
      <c r="AX145">
        <v>427664603</v>
      </c>
      <c r="AY145">
        <v>1</v>
      </c>
      <c r="AZ145">
        <v>0</v>
      </c>
      <c r="BA145">
        <v>155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ROUND(Y145*Source!I226,9)</f>
        <v>0.14699999999999999</v>
      </c>
      <c r="CY145">
        <f t="shared" si="66"/>
        <v>0.76</v>
      </c>
      <c r="CZ145">
        <f t="shared" si="67"/>
        <v>0.7</v>
      </c>
      <c r="DA145">
        <f t="shared" si="68"/>
        <v>1</v>
      </c>
      <c r="DB145">
        <f t="shared" si="62"/>
        <v>1.72</v>
      </c>
      <c r="DC145">
        <f t="shared" si="63"/>
        <v>0</v>
      </c>
      <c r="DD145" t="s">
        <v>3</v>
      </c>
      <c r="DE145" t="s">
        <v>3</v>
      </c>
      <c r="DF145">
        <f t="shared" si="65"/>
        <v>0.1</v>
      </c>
      <c r="DG145">
        <f t="shared" si="58"/>
        <v>0</v>
      </c>
      <c r="DH145">
        <f t="shared" si="59"/>
        <v>0</v>
      </c>
      <c r="DI145">
        <f t="shared" si="64"/>
        <v>0</v>
      </c>
      <c r="DJ145">
        <f t="shared" si="69"/>
        <v>0.1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ROW(Source!A226)</f>
        <v>226</v>
      </c>
      <c r="B146">
        <v>427663417</v>
      </c>
      <c r="C146">
        <v>427664238</v>
      </c>
      <c r="D146">
        <v>405907943</v>
      </c>
      <c r="E146">
        <v>1</v>
      </c>
      <c r="F146">
        <v>1</v>
      </c>
      <c r="G146">
        <v>1080</v>
      </c>
      <c r="H146">
        <v>3</v>
      </c>
      <c r="I146" t="s">
        <v>314</v>
      </c>
      <c r="J146" t="s">
        <v>315</v>
      </c>
      <c r="K146" t="s">
        <v>316</v>
      </c>
      <c r="L146">
        <v>1356</v>
      </c>
      <c r="N146">
        <v>1010</v>
      </c>
      <c r="O146" t="s">
        <v>177</v>
      </c>
      <c r="P146" t="s">
        <v>177</v>
      </c>
      <c r="Q146">
        <v>1000</v>
      </c>
      <c r="W146">
        <v>0</v>
      </c>
      <c r="X146">
        <v>-510359138</v>
      </c>
      <c r="Y146">
        <f t="shared" si="61"/>
        <v>2.0799999999999999E-2</v>
      </c>
      <c r="AA146">
        <v>6.96</v>
      </c>
      <c r="AB146">
        <v>0</v>
      </c>
      <c r="AC146">
        <v>0</v>
      </c>
      <c r="AD146">
        <v>0</v>
      </c>
      <c r="AE146">
        <v>6.44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2.0799999999999999E-2</v>
      </c>
      <c r="AU146" t="s">
        <v>3</v>
      </c>
      <c r="AV146">
        <v>0</v>
      </c>
      <c r="AW146">
        <v>2</v>
      </c>
      <c r="AX146">
        <v>427664604</v>
      </c>
      <c r="AY146">
        <v>1</v>
      </c>
      <c r="AZ146">
        <v>0</v>
      </c>
      <c r="BA146">
        <v>156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ROUND(Y146*Source!I226,9)</f>
        <v>1.248E-3</v>
      </c>
      <c r="CY146">
        <f t="shared" si="66"/>
        <v>6.96</v>
      </c>
      <c r="CZ146">
        <f t="shared" si="67"/>
        <v>6.44</v>
      </c>
      <c r="DA146">
        <f t="shared" si="68"/>
        <v>1</v>
      </c>
      <c r="DB146">
        <f t="shared" si="62"/>
        <v>0.13</v>
      </c>
      <c r="DC146">
        <f t="shared" si="63"/>
        <v>0</v>
      </c>
      <c r="DD146" t="s">
        <v>3</v>
      </c>
      <c r="DE146" t="s">
        <v>3</v>
      </c>
      <c r="DF146">
        <f t="shared" si="65"/>
        <v>0.01</v>
      </c>
      <c r="DG146">
        <f t="shared" si="58"/>
        <v>0</v>
      </c>
      <c r="DH146">
        <f t="shared" si="59"/>
        <v>0</v>
      </c>
      <c r="DI146">
        <f t="shared" si="64"/>
        <v>0</v>
      </c>
      <c r="DJ146">
        <f t="shared" si="69"/>
        <v>0.01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ROW(Source!A226)</f>
        <v>226</v>
      </c>
      <c r="B147">
        <v>427663417</v>
      </c>
      <c r="C147">
        <v>427664238</v>
      </c>
      <c r="D147">
        <v>405859241</v>
      </c>
      <c r="E147">
        <v>1080</v>
      </c>
      <c r="F147">
        <v>1</v>
      </c>
      <c r="G147">
        <v>1080</v>
      </c>
      <c r="H147">
        <v>3</v>
      </c>
      <c r="I147" t="s">
        <v>175</v>
      </c>
      <c r="J147" t="s">
        <v>3</v>
      </c>
      <c r="K147" t="s">
        <v>176</v>
      </c>
      <c r="L147">
        <v>1356</v>
      </c>
      <c r="N147">
        <v>1010</v>
      </c>
      <c r="O147" t="s">
        <v>177</v>
      </c>
      <c r="P147" t="s">
        <v>177</v>
      </c>
      <c r="Q147">
        <v>1000</v>
      </c>
      <c r="W147">
        <v>0</v>
      </c>
      <c r="X147">
        <v>-1399138706</v>
      </c>
      <c r="Y147">
        <f t="shared" si="61"/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0</v>
      </c>
      <c r="AN147">
        <v>0</v>
      </c>
      <c r="AO147">
        <v>0</v>
      </c>
      <c r="AP147">
        <v>1</v>
      </c>
      <c r="AQ147">
        <v>0</v>
      </c>
      <c r="AR147">
        <v>0</v>
      </c>
      <c r="AS147" t="s">
        <v>3</v>
      </c>
      <c r="AT147">
        <v>0</v>
      </c>
      <c r="AU147" t="s">
        <v>3</v>
      </c>
      <c r="AV147">
        <v>0</v>
      </c>
      <c r="AW147">
        <v>2</v>
      </c>
      <c r="AX147">
        <v>427664605</v>
      </c>
      <c r="AY147">
        <v>1</v>
      </c>
      <c r="AZ147">
        <v>0</v>
      </c>
      <c r="BA147">
        <v>157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ROUND(Y147*Source!I226,9)</f>
        <v>0</v>
      </c>
      <c r="CY147">
        <f t="shared" si="66"/>
        <v>0</v>
      </c>
      <c r="CZ147">
        <f t="shared" si="67"/>
        <v>0</v>
      </c>
      <c r="DA147">
        <f t="shared" si="68"/>
        <v>1</v>
      </c>
      <c r="DB147">
        <f t="shared" si="62"/>
        <v>0</v>
      </c>
      <c r="DC147">
        <f t="shared" si="63"/>
        <v>0</v>
      </c>
      <c r="DD147" t="s">
        <v>3</v>
      </c>
      <c r="DE147" t="s">
        <v>3</v>
      </c>
      <c r="DF147">
        <f t="shared" si="65"/>
        <v>0</v>
      </c>
      <c r="DG147">
        <f t="shared" si="58"/>
        <v>0</v>
      </c>
      <c r="DH147">
        <f t="shared" si="59"/>
        <v>0</v>
      </c>
      <c r="DI147">
        <f t="shared" si="64"/>
        <v>0</v>
      </c>
      <c r="DJ147">
        <f t="shared" si="69"/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ROW(Source!A226)</f>
        <v>226</v>
      </c>
      <c r="B148">
        <v>427663417</v>
      </c>
      <c r="C148">
        <v>427664238</v>
      </c>
      <c r="D148">
        <v>405860250</v>
      </c>
      <c r="E148">
        <v>1080</v>
      </c>
      <c r="F148">
        <v>1</v>
      </c>
      <c r="G148">
        <v>1080</v>
      </c>
      <c r="H148">
        <v>3</v>
      </c>
      <c r="I148" t="s">
        <v>112</v>
      </c>
      <c r="J148" t="s">
        <v>3</v>
      </c>
      <c r="K148" t="s">
        <v>113</v>
      </c>
      <c r="L148">
        <v>1303</v>
      </c>
      <c r="N148">
        <v>1003</v>
      </c>
      <c r="O148" t="s">
        <v>114</v>
      </c>
      <c r="P148" t="s">
        <v>114</v>
      </c>
      <c r="Q148">
        <v>1000</v>
      </c>
      <c r="W148">
        <v>0</v>
      </c>
      <c r="X148">
        <v>-1893455869</v>
      </c>
      <c r="Y148">
        <f t="shared" si="61"/>
        <v>0.10199999999999999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0</v>
      </c>
      <c r="AN148">
        <v>0</v>
      </c>
      <c r="AO148">
        <v>0</v>
      </c>
      <c r="AP148">
        <v>1</v>
      </c>
      <c r="AQ148">
        <v>0</v>
      </c>
      <c r="AR148">
        <v>0</v>
      </c>
      <c r="AS148" t="s">
        <v>3</v>
      </c>
      <c r="AT148">
        <v>0.10199999999999999</v>
      </c>
      <c r="AU148" t="s">
        <v>3</v>
      </c>
      <c r="AV148">
        <v>0</v>
      </c>
      <c r="AW148">
        <v>2</v>
      </c>
      <c r="AX148">
        <v>427664606</v>
      </c>
      <c r="AY148">
        <v>1</v>
      </c>
      <c r="AZ148">
        <v>0</v>
      </c>
      <c r="BA148">
        <v>158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ROUND(Y148*Source!I226,9)</f>
        <v>6.1199999999999996E-3</v>
      </c>
      <c r="CY148">
        <f t="shared" si="66"/>
        <v>0</v>
      </c>
      <c r="CZ148">
        <f t="shared" si="67"/>
        <v>0</v>
      </c>
      <c r="DA148">
        <f t="shared" si="68"/>
        <v>1</v>
      </c>
      <c r="DB148">
        <f t="shared" si="62"/>
        <v>0</v>
      </c>
      <c r="DC148">
        <f t="shared" si="63"/>
        <v>0</v>
      </c>
      <c r="DD148" t="s">
        <v>3</v>
      </c>
      <c r="DE148" t="s">
        <v>3</v>
      </c>
      <c r="DF148">
        <f t="shared" si="65"/>
        <v>0</v>
      </c>
      <c r="DG148">
        <f t="shared" si="58"/>
        <v>0</v>
      </c>
      <c r="DH148">
        <f t="shared" si="59"/>
        <v>0</v>
      </c>
      <c r="DI148">
        <f t="shared" si="64"/>
        <v>0</v>
      </c>
      <c r="DJ148">
        <f t="shared" si="69"/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ROW(Source!A226)</f>
        <v>226</v>
      </c>
      <c r="B149">
        <v>427663417</v>
      </c>
      <c r="C149">
        <v>427664238</v>
      </c>
      <c r="D149">
        <v>405865204</v>
      </c>
      <c r="E149">
        <v>1080</v>
      </c>
      <c r="F149">
        <v>1</v>
      </c>
      <c r="G149">
        <v>1080</v>
      </c>
      <c r="H149">
        <v>3</v>
      </c>
      <c r="I149" t="s">
        <v>180</v>
      </c>
      <c r="J149" t="s">
        <v>3</v>
      </c>
      <c r="K149" t="s">
        <v>181</v>
      </c>
      <c r="L149">
        <v>235684255</v>
      </c>
      <c r="N149">
        <v>1010</v>
      </c>
      <c r="O149" t="s">
        <v>148</v>
      </c>
      <c r="P149" t="s">
        <v>148</v>
      </c>
      <c r="Q149">
        <v>1</v>
      </c>
      <c r="W149">
        <v>0</v>
      </c>
      <c r="X149">
        <v>-502973214</v>
      </c>
      <c r="Y149">
        <f t="shared" si="61"/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0</v>
      </c>
      <c r="AN149">
        <v>0</v>
      </c>
      <c r="AO149">
        <v>0</v>
      </c>
      <c r="AP149">
        <v>1</v>
      </c>
      <c r="AQ149">
        <v>0</v>
      </c>
      <c r="AR149">
        <v>0</v>
      </c>
      <c r="AS149" t="s">
        <v>3</v>
      </c>
      <c r="AT149">
        <v>0</v>
      </c>
      <c r="AU149" t="s">
        <v>3</v>
      </c>
      <c r="AV149">
        <v>0</v>
      </c>
      <c r="AW149">
        <v>2</v>
      </c>
      <c r="AX149">
        <v>427664607</v>
      </c>
      <c r="AY149">
        <v>1</v>
      </c>
      <c r="AZ149">
        <v>0</v>
      </c>
      <c r="BA149">
        <v>159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ROUND(Y149*Source!I226,9)</f>
        <v>0</v>
      </c>
      <c r="CY149">
        <f t="shared" si="66"/>
        <v>0</v>
      </c>
      <c r="CZ149">
        <f t="shared" si="67"/>
        <v>0</v>
      </c>
      <c r="DA149">
        <f t="shared" si="68"/>
        <v>1</v>
      </c>
      <c r="DB149">
        <f t="shared" si="62"/>
        <v>0</v>
      </c>
      <c r="DC149">
        <f t="shared" si="63"/>
        <v>0</v>
      </c>
      <c r="DD149" t="s">
        <v>3</v>
      </c>
      <c r="DE149" t="s">
        <v>3</v>
      </c>
      <c r="DF149">
        <f t="shared" si="65"/>
        <v>0</v>
      </c>
      <c r="DG149">
        <f t="shared" si="58"/>
        <v>0</v>
      </c>
      <c r="DH149">
        <f t="shared" si="59"/>
        <v>0</v>
      </c>
      <c r="DI149">
        <f t="shared" si="64"/>
        <v>0</v>
      </c>
      <c r="DJ149">
        <f t="shared" si="69"/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ROW(Source!A227)</f>
        <v>227</v>
      </c>
      <c r="B150">
        <v>427663415</v>
      </c>
      <c r="C150">
        <v>427664238</v>
      </c>
      <c r="D150">
        <v>405844724</v>
      </c>
      <c r="E150">
        <v>1080</v>
      </c>
      <c r="F150">
        <v>1</v>
      </c>
      <c r="G150">
        <v>1080</v>
      </c>
      <c r="H150">
        <v>1</v>
      </c>
      <c r="I150" t="s">
        <v>270</v>
      </c>
      <c r="J150" t="s">
        <v>3</v>
      </c>
      <c r="K150" t="s">
        <v>271</v>
      </c>
      <c r="L150">
        <v>1191</v>
      </c>
      <c r="N150">
        <v>1013</v>
      </c>
      <c r="O150" t="s">
        <v>272</v>
      </c>
      <c r="P150" t="s">
        <v>272</v>
      </c>
      <c r="Q150">
        <v>1</v>
      </c>
      <c r="W150">
        <v>0</v>
      </c>
      <c r="X150">
        <v>476480486</v>
      </c>
      <c r="Y150">
        <f t="shared" si="61"/>
        <v>21.8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5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21.8</v>
      </c>
      <c r="AU150" t="s">
        <v>3</v>
      </c>
      <c r="AV150">
        <v>1</v>
      </c>
      <c r="AW150">
        <v>2</v>
      </c>
      <c r="AX150">
        <v>427664593</v>
      </c>
      <c r="AY150">
        <v>1</v>
      </c>
      <c r="AZ150">
        <v>0</v>
      </c>
      <c r="BA150">
        <v>160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U150">
        <f>ROUND(AT150*Source!I227*AH150*AL150,2)</f>
        <v>0</v>
      </c>
      <c r="CV150">
        <f>ROUND(Y150*Source!I227,9)</f>
        <v>1.3080000000000001</v>
      </c>
      <c r="CW150">
        <v>0</v>
      </c>
      <c r="CX150">
        <f>ROUND(Y150*Source!I227,9)</f>
        <v>1.3080000000000001</v>
      </c>
      <c r="CY150">
        <f>AD150</f>
        <v>0</v>
      </c>
      <c r="CZ150">
        <f>AH150</f>
        <v>0</v>
      </c>
      <c r="DA150">
        <f>AL150</f>
        <v>1</v>
      </c>
      <c r="DB150">
        <f t="shared" si="62"/>
        <v>0</v>
      </c>
      <c r="DC150">
        <f t="shared" si="63"/>
        <v>0</v>
      </c>
      <c r="DD150" t="s">
        <v>3</v>
      </c>
      <c r="DE150" t="s">
        <v>3</v>
      </c>
      <c r="DF150">
        <f t="shared" si="65"/>
        <v>0</v>
      </c>
      <c r="DG150">
        <f t="shared" si="58"/>
        <v>0</v>
      </c>
      <c r="DH150">
        <f t="shared" si="59"/>
        <v>0</v>
      </c>
      <c r="DI150">
        <f t="shared" si="64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ROW(Source!A227)</f>
        <v>227</v>
      </c>
      <c r="B151">
        <v>427663415</v>
      </c>
      <c r="C151">
        <v>427664238</v>
      </c>
      <c r="D151">
        <v>405916219</v>
      </c>
      <c r="E151">
        <v>1</v>
      </c>
      <c r="F151">
        <v>1</v>
      </c>
      <c r="G151">
        <v>1080</v>
      </c>
      <c r="H151">
        <v>2</v>
      </c>
      <c r="I151" t="s">
        <v>281</v>
      </c>
      <c r="J151" t="s">
        <v>282</v>
      </c>
      <c r="K151" t="s">
        <v>283</v>
      </c>
      <c r="L151">
        <v>1368</v>
      </c>
      <c r="N151">
        <v>1011</v>
      </c>
      <c r="O151" t="s">
        <v>276</v>
      </c>
      <c r="P151" t="s">
        <v>276</v>
      </c>
      <c r="Q151">
        <v>1</v>
      </c>
      <c r="W151">
        <v>0</v>
      </c>
      <c r="X151">
        <v>-1985943078</v>
      </c>
      <c r="Y151">
        <f t="shared" si="61"/>
        <v>1.1200000000000001</v>
      </c>
      <c r="AA151">
        <v>0</v>
      </c>
      <c r="AB151">
        <v>1513.56</v>
      </c>
      <c r="AC151">
        <v>758.78</v>
      </c>
      <c r="AD151">
        <v>0</v>
      </c>
      <c r="AE151">
        <v>0</v>
      </c>
      <c r="AF151">
        <v>83.1</v>
      </c>
      <c r="AG151">
        <v>12.62</v>
      </c>
      <c r="AH151">
        <v>0</v>
      </c>
      <c r="AI151">
        <v>1</v>
      </c>
      <c r="AJ151">
        <v>17.07</v>
      </c>
      <c r="AK151">
        <v>56.35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1.1200000000000001</v>
      </c>
      <c r="AU151" t="s">
        <v>3</v>
      </c>
      <c r="AV151">
        <v>0</v>
      </c>
      <c r="AW151">
        <v>2</v>
      </c>
      <c r="AX151">
        <v>427664594</v>
      </c>
      <c r="AY151">
        <v>1</v>
      </c>
      <c r="AZ151">
        <v>0</v>
      </c>
      <c r="BA151">
        <v>161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ROUND(Y151*Source!I227*DO151,9)</f>
        <v>0.84806400000000004</v>
      </c>
      <c r="CX151">
        <f>ROUND(Y151*Source!I227,9)</f>
        <v>6.7199999999999996E-2</v>
      </c>
      <c r="CY151">
        <f>AB151</f>
        <v>1513.56</v>
      </c>
      <c r="CZ151">
        <f>AF151</f>
        <v>83.1</v>
      </c>
      <c r="DA151">
        <f>AJ151</f>
        <v>17.07</v>
      </c>
      <c r="DB151">
        <f t="shared" si="62"/>
        <v>93.07</v>
      </c>
      <c r="DC151">
        <f t="shared" si="63"/>
        <v>14.13</v>
      </c>
      <c r="DD151" t="s">
        <v>3</v>
      </c>
      <c r="DE151" t="s">
        <v>3</v>
      </c>
      <c r="DF151">
        <f t="shared" si="65"/>
        <v>0</v>
      </c>
      <c r="DG151">
        <f>ROUND(ROUND(AF151*AJ151,2)*CX151,2)</f>
        <v>95.32</v>
      </c>
      <c r="DH151">
        <f>ROUND(ROUND(AG151*AK151,2)*CX151,2)</f>
        <v>47.79</v>
      </c>
      <c r="DI151">
        <f t="shared" si="64"/>
        <v>0</v>
      </c>
      <c r="DJ151">
        <f>DG151</f>
        <v>95.32</v>
      </c>
      <c r="DK151">
        <v>0</v>
      </c>
      <c r="DL151" t="s">
        <v>277</v>
      </c>
      <c r="DM151">
        <v>0</v>
      </c>
      <c r="DN151" t="s">
        <v>272</v>
      </c>
      <c r="DO151">
        <v>12.62</v>
      </c>
    </row>
    <row r="152" spans="1:119" x14ac:dyDescent="0.2">
      <c r="A152">
        <f>ROW(Source!A227)</f>
        <v>227</v>
      </c>
      <c r="B152">
        <v>427663415</v>
      </c>
      <c r="C152">
        <v>427664238</v>
      </c>
      <c r="D152">
        <v>405915548</v>
      </c>
      <c r="E152">
        <v>1</v>
      </c>
      <c r="F152">
        <v>1</v>
      </c>
      <c r="G152">
        <v>1080</v>
      </c>
      <c r="H152">
        <v>2</v>
      </c>
      <c r="I152" t="s">
        <v>287</v>
      </c>
      <c r="J152" t="s">
        <v>288</v>
      </c>
      <c r="K152" t="s">
        <v>289</v>
      </c>
      <c r="L152">
        <v>1368</v>
      </c>
      <c r="N152">
        <v>1011</v>
      </c>
      <c r="O152" t="s">
        <v>276</v>
      </c>
      <c r="P152" t="s">
        <v>276</v>
      </c>
      <c r="Q152">
        <v>1</v>
      </c>
      <c r="W152">
        <v>0</v>
      </c>
      <c r="X152">
        <v>-1666610636</v>
      </c>
      <c r="Y152">
        <f t="shared" si="61"/>
        <v>5.03</v>
      </c>
      <c r="AA152">
        <v>0</v>
      </c>
      <c r="AB152">
        <v>7.24</v>
      </c>
      <c r="AC152">
        <v>0</v>
      </c>
      <c r="AD152">
        <v>0</v>
      </c>
      <c r="AE152">
        <v>0</v>
      </c>
      <c r="AF152">
        <v>0.73</v>
      </c>
      <c r="AG152">
        <v>0</v>
      </c>
      <c r="AH152">
        <v>0</v>
      </c>
      <c r="AI152">
        <v>1</v>
      </c>
      <c r="AJ152">
        <v>9.3000000000000007</v>
      </c>
      <c r="AK152">
        <v>56.35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5.03</v>
      </c>
      <c r="AU152" t="s">
        <v>3</v>
      </c>
      <c r="AV152">
        <v>0</v>
      </c>
      <c r="AW152">
        <v>2</v>
      </c>
      <c r="AX152">
        <v>427664595</v>
      </c>
      <c r="AY152">
        <v>1</v>
      </c>
      <c r="AZ152">
        <v>0</v>
      </c>
      <c r="BA152">
        <v>162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ROUND(Y152*Source!I227*DO152,9)</f>
        <v>0</v>
      </c>
      <c r="CX152">
        <f>ROUND(Y152*Source!I227,9)</f>
        <v>0.30180000000000001</v>
      </c>
      <c r="CY152">
        <f>AB152</f>
        <v>7.24</v>
      </c>
      <c r="CZ152">
        <f>AF152</f>
        <v>0.73</v>
      </c>
      <c r="DA152">
        <f>AJ152</f>
        <v>9.3000000000000007</v>
      </c>
      <c r="DB152">
        <f t="shared" si="62"/>
        <v>3.67</v>
      </c>
      <c r="DC152">
        <f t="shared" si="63"/>
        <v>0</v>
      </c>
      <c r="DD152" t="s">
        <v>3</v>
      </c>
      <c r="DE152" t="s">
        <v>3</v>
      </c>
      <c r="DF152">
        <f t="shared" si="65"/>
        <v>0</v>
      </c>
      <c r="DG152">
        <f>ROUND(ROUND(AF152*AJ152,2)*CX152,2)</f>
        <v>2.0499999999999998</v>
      </c>
      <c r="DH152">
        <f>ROUND(ROUND(AG152*AK152,2)*CX152,2)</f>
        <v>0</v>
      </c>
      <c r="DI152">
        <f t="shared" si="64"/>
        <v>0</v>
      </c>
      <c r="DJ152">
        <f>DG152</f>
        <v>2.0499999999999998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ROW(Source!A227)</f>
        <v>227</v>
      </c>
      <c r="B153">
        <v>427663415</v>
      </c>
      <c r="C153">
        <v>427664238</v>
      </c>
      <c r="D153">
        <v>405915584</v>
      </c>
      <c r="E153">
        <v>1</v>
      </c>
      <c r="F153">
        <v>1</v>
      </c>
      <c r="G153">
        <v>1080</v>
      </c>
      <c r="H153">
        <v>2</v>
      </c>
      <c r="I153" t="s">
        <v>332</v>
      </c>
      <c r="J153" t="s">
        <v>333</v>
      </c>
      <c r="K153" t="s">
        <v>334</v>
      </c>
      <c r="L153">
        <v>1368</v>
      </c>
      <c r="N153">
        <v>1011</v>
      </c>
      <c r="O153" t="s">
        <v>276</v>
      </c>
      <c r="P153" t="s">
        <v>276</v>
      </c>
      <c r="Q153">
        <v>1</v>
      </c>
      <c r="W153">
        <v>0</v>
      </c>
      <c r="X153">
        <v>-7082076</v>
      </c>
      <c r="Y153">
        <f t="shared" si="61"/>
        <v>5.03</v>
      </c>
      <c r="AA153">
        <v>0</v>
      </c>
      <c r="AB153">
        <v>43.92</v>
      </c>
      <c r="AC153">
        <v>0</v>
      </c>
      <c r="AD153">
        <v>0</v>
      </c>
      <c r="AE153">
        <v>0</v>
      </c>
      <c r="AF153">
        <v>4</v>
      </c>
      <c r="AG153">
        <v>0</v>
      </c>
      <c r="AH153">
        <v>0</v>
      </c>
      <c r="AI153">
        <v>1</v>
      </c>
      <c r="AJ153">
        <v>10.29</v>
      </c>
      <c r="AK153">
        <v>56.35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5.03</v>
      </c>
      <c r="AU153" t="s">
        <v>3</v>
      </c>
      <c r="AV153">
        <v>0</v>
      </c>
      <c r="AW153">
        <v>2</v>
      </c>
      <c r="AX153">
        <v>427664596</v>
      </c>
      <c r="AY153">
        <v>1</v>
      </c>
      <c r="AZ153">
        <v>0</v>
      </c>
      <c r="BA153">
        <v>163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ROUND(Y153*Source!I227*DO153,9)</f>
        <v>0</v>
      </c>
      <c r="CX153">
        <f>ROUND(Y153*Source!I227,9)</f>
        <v>0.30180000000000001</v>
      </c>
      <c r="CY153">
        <f>AB153</f>
        <v>43.92</v>
      </c>
      <c r="CZ153">
        <f>AF153</f>
        <v>4</v>
      </c>
      <c r="DA153">
        <f>AJ153</f>
        <v>10.29</v>
      </c>
      <c r="DB153">
        <f t="shared" si="62"/>
        <v>20.12</v>
      </c>
      <c r="DC153">
        <f t="shared" si="63"/>
        <v>0</v>
      </c>
      <c r="DD153" t="s">
        <v>3</v>
      </c>
      <c r="DE153" t="s">
        <v>3</v>
      </c>
      <c r="DF153">
        <f t="shared" si="65"/>
        <v>0</v>
      </c>
      <c r="DG153">
        <f>ROUND(ROUND(AF153*AJ153,2)*CX153,2)</f>
        <v>12.42</v>
      </c>
      <c r="DH153">
        <f>ROUND(ROUND(AG153*AK153,2)*CX153,2)</f>
        <v>0</v>
      </c>
      <c r="DI153">
        <f t="shared" si="64"/>
        <v>0</v>
      </c>
      <c r="DJ153">
        <f>DG153</f>
        <v>12.42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ROW(Source!A227)</f>
        <v>227</v>
      </c>
      <c r="B154">
        <v>427663415</v>
      </c>
      <c r="C154">
        <v>427664238</v>
      </c>
      <c r="D154">
        <v>405886932</v>
      </c>
      <c r="E154">
        <v>1</v>
      </c>
      <c r="F154">
        <v>1</v>
      </c>
      <c r="G154">
        <v>1080</v>
      </c>
      <c r="H154">
        <v>3</v>
      </c>
      <c r="I154" t="s">
        <v>326</v>
      </c>
      <c r="J154" t="s">
        <v>327</v>
      </c>
      <c r="K154" t="s">
        <v>328</v>
      </c>
      <c r="L154">
        <v>1348</v>
      </c>
      <c r="N154">
        <v>1009</v>
      </c>
      <c r="O154" t="s">
        <v>193</v>
      </c>
      <c r="P154" t="s">
        <v>193</v>
      </c>
      <c r="Q154">
        <v>1000</v>
      </c>
      <c r="W154">
        <v>0</v>
      </c>
      <c r="X154">
        <v>1940187695</v>
      </c>
      <c r="Y154">
        <f t="shared" si="61"/>
        <v>1.1E-4</v>
      </c>
      <c r="AA154">
        <v>159463.15</v>
      </c>
      <c r="AB154">
        <v>0</v>
      </c>
      <c r="AC154">
        <v>0</v>
      </c>
      <c r="AD154">
        <v>0</v>
      </c>
      <c r="AE154">
        <v>10643.18</v>
      </c>
      <c r="AF154">
        <v>0</v>
      </c>
      <c r="AG154">
        <v>0</v>
      </c>
      <c r="AH154">
        <v>0</v>
      </c>
      <c r="AI154">
        <v>13.86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1.1E-4</v>
      </c>
      <c r="AU154" t="s">
        <v>3</v>
      </c>
      <c r="AV154">
        <v>0</v>
      </c>
      <c r="AW154">
        <v>2</v>
      </c>
      <c r="AX154">
        <v>427664597</v>
      </c>
      <c r="AY154">
        <v>1</v>
      </c>
      <c r="AZ154">
        <v>0</v>
      </c>
      <c r="BA154">
        <v>164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ROUND(Y154*Source!I227,9)</f>
        <v>6.6000000000000003E-6</v>
      </c>
      <c r="CY154">
        <f t="shared" ref="CY154:CY164" si="70">AA154</f>
        <v>159463.15</v>
      </c>
      <c r="CZ154">
        <f t="shared" ref="CZ154:CZ164" si="71">AE154</f>
        <v>10643.18</v>
      </c>
      <c r="DA154">
        <f t="shared" ref="DA154:DA164" si="72">AI154</f>
        <v>13.86</v>
      </c>
      <c r="DB154">
        <f t="shared" si="62"/>
        <v>1.17</v>
      </c>
      <c r="DC154">
        <f t="shared" si="63"/>
        <v>0</v>
      </c>
      <c r="DD154" t="s">
        <v>3</v>
      </c>
      <c r="DE154" t="s">
        <v>3</v>
      </c>
      <c r="DF154">
        <f t="shared" ref="DF154:DF164" si="73">ROUND(ROUND(AE154*AI154,2)*CX154,2)</f>
        <v>0.97</v>
      </c>
      <c r="DG154">
        <f t="shared" ref="DG154:DG176" si="74">ROUND(ROUND(AF154,2)*CX154,2)</f>
        <v>0</v>
      </c>
      <c r="DH154">
        <f t="shared" ref="DH154:DH176" si="75">ROUND(ROUND(AG154,2)*CX154,2)</f>
        <v>0</v>
      </c>
      <c r="DI154">
        <f t="shared" si="64"/>
        <v>0</v>
      </c>
      <c r="DJ154">
        <f t="shared" ref="DJ154:DJ164" si="76">DF154</f>
        <v>0.97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ROW(Source!A227)</f>
        <v>227</v>
      </c>
      <c r="B155">
        <v>427663415</v>
      </c>
      <c r="C155">
        <v>427664238</v>
      </c>
      <c r="D155">
        <v>405884725</v>
      </c>
      <c r="E155">
        <v>1</v>
      </c>
      <c r="F155">
        <v>1</v>
      </c>
      <c r="G155">
        <v>1080</v>
      </c>
      <c r="H155">
        <v>3</v>
      </c>
      <c r="I155" t="s">
        <v>299</v>
      </c>
      <c r="J155" t="s">
        <v>300</v>
      </c>
      <c r="K155" t="s">
        <v>301</v>
      </c>
      <c r="L155">
        <v>1348</v>
      </c>
      <c r="N155">
        <v>1009</v>
      </c>
      <c r="O155" t="s">
        <v>193</v>
      </c>
      <c r="P155" t="s">
        <v>193</v>
      </c>
      <c r="Q155">
        <v>1000</v>
      </c>
      <c r="W155">
        <v>0</v>
      </c>
      <c r="X155">
        <v>-1496526477</v>
      </c>
      <c r="Y155">
        <f t="shared" si="61"/>
        <v>7.2000000000000005E-4</v>
      </c>
      <c r="AA155">
        <v>42866.71</v>
      </c>
      <c r="AB155">
        <v>0</v>
      </c>
      <c r="AC155">
        <v>0</v>
      </c>
      <c r="AD155">
        <v>0</v>
      </c>
      <c r="AE155">
        <v>11233.62</v>
      </c>
      <c r="AF155">
        <v>0</v>
      </c>
      <c r="AG155">
        <v>0</v>
      </c>
      <c r="AH155">
        <v>0</v>
      </c>
      <c r="AI155">
        <v>3.53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7.2000000000000005E-4</v>
      </c>
      <c r="AU155" t="s">
        <v>3</v>
      </c>
      <c r="AV155">
        <v>0</v>
      </c>
      <c r="AW155">
        <v>2</v>
      </c>
      <c r="AX155">
        <v>427664598</v>
      </c>
      <c r="AY155">
        <v>1</v>
      </c>
      <c r="AZ155">
        <v>0</v>
      </c>
      <c r="BA155">
        <v>165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ROUND(Y155*Source!I227,9)</f>
        <v>4.32E-5</v>
      </c>
      <c r="CY155">
        <f t="shared" si="70"/>
        <v>42866.71</v>
      </c>
      <c r="CZ155">
        <f t="shared" si="71"/>
        <v>11233.62</v>
      </c>
      <c r="DA155">
        <f t="shared" si="72"/>
        <v>3.53</v>
      </c>
      <c r="DB155">
        <f t="shared" si="62"/>
        <v>8.09</v>
      </c>
      <c r="DC155">
        <f t="shared" si="63"/>
        <v>0</v>
      </c>
      <c r="DD155" t="s">
        <v>3</v>
      </c>
      <c r="DE155" t="s">
        <v>3</v>
      </c>
      <c r="DF155">
        <f t="shared" si="73"/>
        <v>1.71</v>
      </c>
      <c r="DG155">
        <f t="shared" si="74"/>
        <v>0</v>
      </c>
      <c r="DH155">
        <f t="shared" si="75"/>
        <v>0</v>
      </c>
      <c r="DI155">
        <f t="shared" si="64"/>
        <v>0</v>
      </c>
      <c r="DJ155">
        <f t="shared" si="76"/>
        <v>1.71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ROW(Source!A227)</f>
        <v>227</v>
      </c>
      <c r="B156">
        <v>427663415</v>
      </c>
      <c r="C156">
        <v>427664238</v>
      </c>
      <c r="D156">
        <v>405891236</v>
      </c>
      <c r="E156">
        <v>1</v>
      </c>
      <c r="F156">
        <v>1</v>
      </c>
      <c r="G156">
        <v>1080</v>
      </c>
      <c r="H156">
        <v>3</v>
      </c>
      <c r="I156" t="s">
        <v>302</v>
      </c>
      <c r="J156" t="s">
        <v>303</v>
      </c>
      <c r="K156" t="s">
        <v>304</v>
      </c>
      <c r="L156">
        <v>1346</v>
      </c>
      <c r="N156">
        <v>1009</v>
      </c>
      <c r="O156" t="s">
        <v>233</v>
      </c>
      <c r="P156" t="s">
        <v>233</v>
      </c>
      <c r="Q156">
        <v>1</v>
      </c>
      <c r="W156">
        <v>0</v>
      </c>
      <c r="X156">
        <v>1537936782</v>
      </c>
      <c r="Y156">
        <f t="shared" si="61"/>
        <v>0.62</v>
      </c>
      <c r="AA156">
        <v>212.24</v>
      </c>
      <c r="AB156">
        <v>0</v>
      </c>
      <c r="AC156">
        <v>0</v>
      </c>
      <c r="AD156">
        <v>0</v>
      </c>
      <c r="AE156">
        <v>25.8</v>
      </c>
      <c r="AF156">
        <v>0</v>
      </c>
      <c r="AG156">
        <v>0</v>
      </c>
      <c r="AH156">
        <v>0</v>
      </c>
      <c r="AI156">
        <v>7.61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0.62</v>
      </c>
      <c r="AU156" t="s">
        <v>3</v>
      </c>
      <c r="AV156">
        <v>0</v>
      </c>
      <c r="AW156">
        <v>2</v>
      </c>
      <c r="AX156">
        <v>427664599</v>
      </c>
      <c r="AY156">
        <v>1</v>
      </c>
      <c r="AZ156">
        <v>0</v>
      </c>
      <c r="BA156">
        <v>166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ROUND(Y156*Source!I227,9)</f>
        <v>3.7199999999999997E-2</v>
      </c>
      <c r="CY156">
        <f t="shared" si="70"/>
        <v>212.24</v>
      </c>
      <c r="CZ156">
        <f t="shared" si="71"/>
        <v>25.8</v>
      </c>
      <c r="DA156">
        <f t="shared" si="72"/>
        <v>7.61</v>
      </c>
      <c r="DB156">
        <f t="shared" si="62"/>
        <v>16</v>
      </c>
      <c r="DC156">
        <f t="shared" si="63"/>
        <v>0</v>
      </c>
      <c r="DD156" t="s">
        <v>3</v>
      </c>
      <c r="DE156" t="s">
        <v>3</v>
      </c>
      <c r="DF156">
        <f t="shared" si="73"/>
        <v>7.3</v>
      </c>
      <c r="DG156">
        <f t="shared" si="74"/>
        <v>0</v>
      </c>
      <c r="DH156">
        <f t="shared" si="75"/>
        <v>0</v>
      </c>
      <c r="DI156">
        <f t="shared" si="64"/>
        <v>0</v>
      </c>
      <c r="DJ156">
        <f t="shared" si="76"/>
        <v>7.3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ROW(Source!A227)</f>
        <v>227</v>
      </c>
      <c r="B157">
        <v>427663415</v>
      </c>
      <c r="C157">
        <v>427664238</v>
      </c>
      <c r="D157">
        <v>405885004</v>
      </c>
      <c r="E157">
        <v>1</v>
      </c>
      <c r="F157">
        <v>1</v>
      </c>
      <c r="G157">
        <v>1080</v>
      </c>
      <c r="H157">
        <v>3</v>
      </c>
      <c r="I157" t="s">
        <v>329</v>
      </c>
      <c r="J157" t="s">
        <v>330</v>
      </c>
      <c r="K157" t="s">
        <v>331</v>
      </c>
      <c r="L157">
        <v>1348</v>
      </c>
      <c r="N157">
        <v>1009</v>
      </c>
      <c r="O157" t="s">
        <v>193</v>
      </c>
      <c r="P157" t="s">
        <v>193</v>
      </c>
      <c r="Q157">
        <v>1000</v>
      </c>
      <c r="W157">
        <v>0</v>
      </c>
      <c r="X157">
        <v>-108669029</v>
      </c>
      <c r="Y157">
        <f t="shared" si="61"/>
        <v>2.5000000000000001E-4</v>
      </c>
      <c r="AA157">
        <v>1618460.4</v>
      </c>
      <c r="AB157">
        <v>0</v>
      </c>
      <c r="AC157">
        <v>0</v>
      </c>
      <c r="AD157">
        <v>0</v>
      </c>
      <c r="AE157">
        <v>60960.43</v>
      </c>
      <c r="AF157">
        <v>0</v>
      </c>
      <c r="AG157">
        <v>0</v>
      </c>
      <c r="AH157">
        <v>0</v>
      </c>
      <c r="AI157">
        <v>24.56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2.5000000000000001E-4</v>
      </c>
      <c r="AU157" t="s">
        <v>3</v>
      </c>
      <c r="AV157">
        <v>0</v>
      </c>
      <c r="AW157">
        <v>2</v>
      </c>
      <c r="AX157">
        <v>427664600</v>
      </c>
      <c r="AY157">
        <v>1</v>
      </c>
      <c r="AZ157">
        <v>0</v>
      </c>
      <c r="BA157">
        <v>167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ROUND(Y157*Source!I227,9)</f>
        <v>1.5E-5</v>
      </c>
      <c r="CY157">
        <f t="shared" si="70"/>
        <v>1618460.4</v>
      </c>
      <c r="CZ157">
        <f t="shared" si="71"/>
        <v>60960.43</v>
      </c>
      <c r="DA157">
        <f t="shared" si="72"/>
        <v>24.56</v>
      </c>
      <c r="DB157">
        <f t="shared" si="62"/>
        <v>15.24</v>
      </c>
      <c r="DC157">
        <f t="shared" si="63"/>
        <v>0</v>
      </c>
      <c r="DD157" t="s">
        <v>3</v>
      </c>
      <c r="DE157" t="s">
        <v>3</v>
      </c>
      <c r="DF157">
        <f t="shared" si="73"/>
        <v>22.46</v>
      </c>
      <c r="DG157">
        <f t="shared" si="74"/>
        <v>0</v>
      </c>
      <c r="DH157">
        <f t="shared" si="75"/>
        <v>0</v>
      </c>
      <c r="DI157">
        <f t="shared" si="64"/>
        <v>0</v>
      </c>
      <c r="DJ157">
        <f t="shared" si="76"/>
        <v>22.46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ROW(Source!A227)</f>
        <v>227</v>
      </c>
      <c r="B158">
        <v>427663415</v>
      </c>
      <c r="C158">
        <v>427664238</v>
      </c>
      <c r="D158">
        <v>405885027</v>
      </c>
      <c r="E158">
        <v>1</v>
      </c>
      <c r="F158">
        <v>1</v>
      </c>
      <c r="G158">
        <v>1080</v>
      </c>
      <c r="H158">
        <v>3</v>
      </c>
      <c r="I158" t="s">
        <v>305</v>
      </c>
      <c r="J158" t="s">
        <v>306</v>
      </c>
      <c r="K158" t="s">
        <v>307</v>
      </c>
      <c r="L158">
        <v>1348</v>
      </c>
      <c r="N158">
        <v>1009</v>
      </c>
      <c r="O158" t="s">
        <v>193</v>
      </c>
      <c r="P158" t="s">
        <v>193</v>
      </c>
      <c r="Q158">
        <v>1000</v>
      </c>
      <c r="W158">
        <v>0</v>
      </c>
      <c r="X158">
        <v>-1942970469</v>
      </c>
      <c r="Y158">
        <f t="shared" si="61"/>
        <v>1E-4</v>
      </c>
      <c r="AA158">
        <v>78696.38</v>
      </c>
      <c r="AB158">
        <v>0</v>
      </c>
      <c r="AC158">
        <v>0</v>
      </c>
      <c r="AD158">
        <v>0</v>
      </c>
      <c r="AE158">
        <v>7973.67</v>
      </c>
      <c r="AF158">
        <v>0</v>
      </c>
      <c r="AG158">
        <v>0</v>
      </c>
      <c r="AH158">
        <v>0</v>
      </c>
      <c r="AI158">
        <v>9.1300000000000008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1E-4</v>
      </c>
      <c r="AU158" t="s">
        <v>3</v>
      </c>
      <c r="AV158">
        <v>0</v>
      </c>
      <c r="AW158">
        <v>2</v>
      </c>
      <c r="AX158">
        <v>427664601</v>
      </c>
      <c r="AY158">
        <v>1</v>
      </c>
      <c r="AZ158">
        <v>0</v>
      </c>
      <c r="BA158">
        <v>168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ROUND(Y158*Source!I227,9)</f>
        <v>6.0000000000000002E-6</v>
      </c>
      <c r="CY158">
        <f t="shared" si="70"/>
        <v>78696.38</v>
      </c>
      <c r="CZ158">
        <f t="shared" si="71"/>
        <v>7973.67</v>
      </c>
      <c r="DA158">
        <f t="shared" si="72"/>
        <v>9.1300000000000008</v>
      </c>
      <c r="DB158">
        <f t="shared" si="62"/>
        <v>0.8</v>
      </c>
      <c r="DC158">
        <f t="shared" si="63"/>
        <v>0</v>
      </c>
      <c r="DD158" t="s">
        <v>3</v>
      </c>
      <c r="DE158" t="s">
        <v>3</v>
      </c>
      <c r="DF158">
        <f t="shared" si="73"/>
        <v>0.44</v>
      </c>
      <c r="DG158">
        <f t="shared" si="74"/>
        <v>0</v>
      </c>
      <c r="DH158">
        <f t="shared" si="75"/>
        <v>0</v>
      </c>
      <c r="DI158">
        <f t="shared" si="64"/>
        <v>0</v>
      </c>
      <c r="DJ158">
        <f t="shared" si="76"/>
        <v>0.44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ROW(Source!A227)</f>
        <v>227</v>
      </c>
      <c r="B159">
        <v>427663415</v>
      </c>
      <c r="C159">
        <v>427664238</v>
      </c>
      <c r="D159">
        <v>405908280</v>
      </c>
      <c r="E159">
        <v>1</v>
      </c>
      <c r="F159">
        <v>1</v>
      </c>
      <c r="G159">
        <v>1080</v>
      </c>
      <c r="H159">
        <v>3</v>
      </c>
      <c r="I159" t="s">
        <v>308</v>
      </c>
      <c r="J159" t="s">
        <v>309</v>
      </c>
      <c r="K159" t="s">
        <v>310</v>
      </c>
      <c r="L159">
        <v>1356</v>
      </c>
      <c r="N159">
        <v>1010</v>
      </c>
      <c r="O159" t="s">
        <v>177</v>
      </c>
      <c r="P159" t="s">
        <v>177</v>
      </c>
      <c r="Q159">
        <v>1000</v>
      </c>
      <c r="W159">
        <v>0</v>
      </c>
      <c r="X159">
        <v>-1221558404</v>
      </c>
      <c r="Y159">
        <f t="shared" si="61"/>
        <v>0.01</v>
      </c>
      <c r="AA159">
        <v>1651.43</v>
      </c>
      <c r="AB159">
        <v>0</v>
      </c>
      <c r="AC159">
        <v>0</v>
      </c>
      <c r="AD159">
        <v>0</v>
      </c>
      <c r="AE159">
        <v>226.66</v>
      </c>
      <c r="AF159">
        <v>0</v>
      </c>
      <c r="AG159">
        <v>0</v>
      </c>
      <c r="AH159">
        <v>0</v>
      </c>
      <c r="AI159">
        <v>6.74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0.01</v>
      </c>
      <c r="AU159" t="s">
        <v>3</v>
      </c>
      <c r="AV159">
        <v>0</v>
      </c>
      <c r="AW159">
        <v>2</v>
      </c>
      <c r="AX159">
        <v>427664602</v>
      </c>
      <c r="AY159">
        <v>1</v>
      </c>
      <c r="AZ159">
        <v>0</v>
      </c>
      <c r="BA159">
        <v>169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ROUND(Y159*Source!I227,9)</f>
        <v>5.9999999999999995E-4</v>
      </c>
      <c r="CY159">
        <f t="shared" si="70"/>
        <v>1651.43</v>
      </c>
      <c r="CZ159">
        <f t="shared" si="71"/>
        <v>226.66</v>
      </c>
      <c r="DA159">
        <f t="shared" si="72"/>
        <v>6.74</v>
      </c>
      <c r="DB159">
        <f t="shared" si="62"/>
        <v>2.27</v>
      </c>
      <c r="DC159">
        <f t="shared" si="63"/>
        <v>0</v>
      </c>
      <c r="DD159" t="s">
        <v>3</v>
      </c>
      <c r="DE159" t="s">
        <v>3</v>
      </c>
      <c r="DF159">
        <f t="shared" si="73"/>
        <v>0.92</v>
      </c>
      <c r="DG159">
        <f t="shared" si="74"/>
        <v>0</v>
      </c>
      <c r="DH159">
        <f t="shared" si="75"/>
        <v>0</v>
      </c>
      <c r="DI159">
        <f t="shared" si="64"/>
        <v>0</v>
      </c>
      <c r="DJ159">
        <f t="shared" si="76"/>
        <v>0.92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ROW(Source!A227)</f>
        <v>227</v>
      </c>
      <c r="B160">
        <v>427663415</v>
      </c>
      <c r="C160">
        <v>427664238</v>
      </c>
      <c r="D160">
        <v>405907941</v>
      </c>
      <c r="E160">
        <v>1</v>
      </c>
      <c r="F160">
        <v>1</v>
      </c>
      <c r="G160">
        <v>1080</v>
      </c>
      <c r="H160">
        <v>3</v>
      </c>
      <c r="I160" t="s">
        <v>311</v>
      </c>
      <c r="J160" t="s">
        <v>312</v>
      </c>
      <c r="K160" t="s">
        <v>313</v>
      </c>
      <c r="L160">
        <v>1301</v>
      </c>
      <c r="N160">
        <v>1003</v>
      </c>
      <c r="O160" t="s">
        <v>140</v>
      </c>
      <c r="P160" t="s">
        <v>140</v>
      </c>
      <c r="Q160">
        <v>1</v>
      </c>
      <c r="W160">
        <v>0</v>
      </c>
      <c r="X160">
        <v>-949506742</v>
      </c>
      <c r="Y160">
        <f t="shared" si="61"/>
        <v>2.4500000000000002</v>
      </c>
      <c r="AA160">
        <v>5.35</v>
      </c>
      <c r="AB160">
        <v>0</v>
      </c>
      <c r="AC160">
        <v>0</v>
      </c>
      <c r="AD160">
        <v>0</v>
      </c>
      <c r="AE160">
        <v>0.7</v>
      </c>
      <c r="AF160">
        <v>0</v>
      </c>
      <c r="AG160">
        <v>0</v>
      </c>
      <c r="AH160">
        <v>0</v>
      </c>
      <c r="AI160">
        <v>7.07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2.4500000000000002</v>
      </c>
      <c r="AU160" t="s">
        <v>3</v>
      </c>
      <c r="AV160">
        <v>0</v>
      </c>
      <c r="AW160">
        <v>2</v>
      </c>
      <c r="AX160">
        <v>427664603</v>
      </c>
      <c r="AY160">
        <v>1</v>
      </c>
      <c r="AZ160">
        <v>0</v>
      </c>
      <c r="BA160">
        <v>170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ROUND(Y160*Source!I227,9)</f>
        <v>0.14699999999999999</v>
      </c>
      <c r="CY160">
        <f t="shared" si="70"/>
        <v>5.35</v>
      </c>
      <c r="CZ160">
        <f t="shared" si="71"/>
        <v>0.7</v>
      </c>
      <c r="DA160">
        <f t="shared" si="72"/>
        <v>7.07</v>
      </c>
      <c r="DB160">
        <f t="shared" si="62"/>
        <v>1.72</v>
      </c>
      <c r="DC160">
        <f t="shared" si="63"/>
        <v>0</v>
      </c>
      <c r="DD160" t="s">
        <v>3</v>
      </c>
      <c r="DE160" t="s">
        <v>3</v>
      </c>
      <c r="DF160">
        <f t="shared" si="73"/>
        <v>0.73</v>
      </c>
      <c r="DG160">
        <f t="shared" si="74"/>
        <v>0</v>
      </c>
      <c r="DH160">
        <f t="shared" si="75"/>
        <v>0</v>
      </c>
      <c r="DI160">
        <f t="shared" si="64"/>
        <v>0</v>
      </c>
      <c r="DJ160">
        <f t="shared" si="76"/>
        <v>0.73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ROW(Source!A227)</f>
        <v>227</v>
      </c>
      <c r="B161">
        <v>427663415</v>
      </c>
      <c r="C161">
        <v>427664238</v>
      </c>
      <c r="D161">
        <v>405907943</v>
      </c>
      <c r="E161">
        <v>1</v>
      </c>
      <c r="F161">
        <v>1</v>
      </c>
      <c r="G161">
        <v>1080</v>
      </c>
      <c r="H161">
        <v>3</v>
      </c>
      <c r="I161" t="s">
        <v>314</v>
      </c>
      <c r="J161" t="s">
        <v>315</v>
      </c>
      <c r="K161" t="s">
        <v>316</v>
      </c>
      <c r="L161">
        <v>1356</v>
      </c>
      <c r="N161">
        <v>1010</v>
      </c>
      <c r="O161" t="s">
        <v>177</v>
      </c>
      <c r="P161" t="s">
        <v>177</v>
      </c>
      <c r="Q161">
        <v>1000</v>
      </c>
      <c r="W161">
        <v>0</v>
      </c>
      <c r="X161">
        <v>-510359138</v>
      </c>
      <c r="Y161">
        <f t="shared" si="61"/>
        <v>2.0799999999999999E-2</v>
      </c>
      <c r="AA161">
        <v>232.73</v>
      </c>
      <c r="AB161">
        <v>0</v>
      </c>
      <c r="AC161">
        <v>0</v>
      </c>
      <c r="AD161">
        <v>0</v>
      </c>
      <c r="AE161">
        <v>6.44</v>
      </c>
      <c r="AF161">
        <v>0</v>
      </c>
      <c r="AG161">
        <v>0</v>
      </c>
      <c r="AH161">
        <v>0</v>
      </c>
      <c r="AI161">
        <v>33.43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2.0799999999999999E-2</v>
      </c>
      <c r="AU161" t="s">
        <v>3</v>
      </c>
      <c r="AV161">
        <v>0</v>
      </c>
      <c r="AW161">
        <v>2</v>
      </c>
      <c r="AX161">
        <v>427664604</v>
      </c>
      <c r="AY161">
        <v>1</v>
      </c>
      <c r="AZ161">
        <v>0</v>
      </c>
      <c r="BA161">
        <v>171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ROUND(Y161*Source!I227,9)</f>
        <v>1.248E-3</v>
      </c>
      <c r="CY161">
        <f t="shared" si="70"/>
        <v>232.73</v>
      </c>
      <c r="CZ161">
        <f t="shared" si="71"/>
        <v>6.44</v>
      </c>
      <c r="DA161">
        <f t="shared" si="72"/>
        <v>33.43</v>
      </c>
      <c r="DB161">
        <f t="shared" si="62"/>
        <v>0.13</v>
      </c>
      <c r="DC161">
        <f t="shared" si="63"/>
        <v>0</v>
      </c>
      <c r="DD161" t="s">
        <v>3</v>
      </c>
      <c r="DE161" t="s">
        <v>3</v>
      </c>
      <c r="DF161">
        <f t="shared" si="73"/>
        <v>0.27</v>
      </c>
      <c r="DG161">
        <f t="shared" si="74"/>
        <v>0</v>
      </c>
      <c r="DH161">
        <f t="shared" si="75"/>
        <v>0</v>
      </c>
      <c r="DI161">
        <f t="shared" si="64"/>
        <v>0</v>
      </c>
      <c r="DJ161">
        <f t="shared" si="76"/>
        <v>0.27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ROW(Source!A227)</f>
        <v>227</v>
      </c>
      <c r="B162">
        <v>427663415</v>
      </c>
      <c r="C162">
        <v>427664238</v>
      </c>
      <c r="D162">
        <v>405859241</v>
      </c>
      <c r="E162">
        <v>1080</v>
      </c>
      <c r="F162">
        <v>1</v>
      </c>
      <c r="G162">
        <v>1080</v>
      </c>
      <c r="H162">
        <v>3</v>
      </c>
      <c r="I162" t="s">
        <v>175</v>
      </c>
      <c r="J162" t="s">
        <v>3</v>
      </c>
      <c r="K162" t="s">
        <v>176</v>
      </c>
      <c r="L162">
        <v>1356</v>
      </c>
      <c r="N162">
        <v>1010</v>
      </c>
      <c r="O162" t="s">
        <v>177</v>
      </c>
      <c r="P162" t="s">
        <v>177</v>
      </c>
      <c r="Q162">
        <v>1000</v>
      </c>
      <c r="W162">
        <v>0</v>
      </c>
      <c r="X162">
        <v>-1399138706</v>
      </c>
      <c r="Y162">
        <f t="shared" si="61"/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9.84</v>
      </c>
      <c r="AJ162">
        <v>1</v>
      </c>
      <c r="AK162">
        <v>1</v>
      </c>
      <c r="AL162">
        <v>1</v>
      </c>
      <c r="AM162">
        <v>0</v>
      </c>
      <c r="AN162">
        <v>0</v>
      </c>
      <c r="AO162">
        <v>0</v>
      </c>
      <c r="AP162">
        <v>1</v>
      </c>
      <c r="AQ162">
        <v>0</v>
      </c>
      <c r="AR162">
        <v>0</v>
      </c>
      <c r="AS162" t="s">
        <v>3</v>
      </c>
      <c r="AT162">
        <v>0</v>
      </c>
      <c r="AU162" t="s">
        <v>3</v>
      </c>
      <c r="AV162">
        <v>0</v>
      </c>
      <c r="AW162">
        <v>2</v>
      </c>
      <c r="AX162">
        <v>427664605</v>
      </c>
      <c r="AY162">
        <v>1</v>
      </c>
      <c r="AZ162">
        <v>0</v>
      </c>
      <c r="BA162">
        <v>172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ROUND(Y162*Source!I227,9)</f>
        <v>0</v>
      </c>
      <c r="CY162">
        <f t="shared" si="70"/>
        <v>0</v>
      </c>
      <c r="CZ162">
        <f t="shared" si="71"/>
        <v>0</v>
      </c>
      <c r="DA162">
        <f t="shared" si="72"/>
        <v>9.84</v>
      </c>
      <c r="DB162">
        <f t="shared" si="62"/>
        <v>0</v>
      </c>
      <c r="DC162">
        <f t="shared" si="63"/>
        <v>0</v>
      </c>
      <c r="DD162" t="s">
        <v>3</v>
      </c>
      <c r="DE162" t="s">
        <v>3</v>
      </c>
      <c r="DF162">
        <f t="shared" si="73"/>
        <v>0</v>
      </c>
      <c r="DG162">
        <f t="shared" si="74"/>
        <v>0</v>
      </c>
      <c r="DH162">
        <f t="shared" si="75"/>
        <v>0</v>
      </c>
      <c r="DI162">
        <f t="shared" si="64"/>
        <v>0</v>
      </c>
      <c r="DJ162">
        <f t="shared" si="76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ROW(Source!A227)</f>
        <v>227</v>
      </c>
      <c r="B163">
        <v>427663415</v>
      </c>
      <c r="C163">
        <v>427664238</v>
      </c>
      <c r="D163">
        <v>405860250</v>
      </c>
      <c r="E163">
        <v>1080</v>
      </c>
      <c r="F163">
        <v>1</v>
      </c>
      <c r="G163">
        <v>1080</v>
      </c>
      <c r="H163">
        <v>3</v>
      </c>
      <c r="I163" t="s">
        <v>112</v>
      </c>
      <c r="J163" t="s">
        <v>3</v>
      </c>
      <c r="K163" t="s">
        <v>113</v>
      </c>
      <c r="L163">
        <v>1303</v>
      </c>
      <c r="N163">
        <v>1003</v>
      </c>
      <c r="O163" t="s">
        <v>114</v>
      </c>
      <c r="P163" t="s">
        <v>114</v>
      </c>
      <c r="Q163">
        <v>1000</v>
      </c>
      <c r="W163">
        <v>0</v>
      </c>
      <c r="X163">
        <v>-1893455869</v>
      </c>
      <c r="Y163">
        <f t="shared" si="61"/>
        <v>0.10199999999999999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9.84</v>
      </c>
      <c r="AJ163">
        <v>1</v>
      </c>
      <c r="AK163">
        <v>1</v>
      </c>
      <c r="AL163">
        <v>1</v>
      </c>
      <c r="AM163">
        <v>0</v>
      </c>
      <c r="AN163">
        <v>0</v>
      </c>
      <c r="AO163">
        <v>0</v>
      </c>
      <c r="AP163">
        <v>1</v>
      </c>
      <c r="AQ163">
        <v>0</v>
      </c>
      <c r="AR163">
        <v>0</v>
      </c>
      <c r="AS163" t="s">
        <v>3</v>
      </c>
      <c r="AT163">
        <v>0.10199999999999999</v>
      </c>
      <c r="AU163" t="s">
        <v>3</v>
      </c>
      <c r="AV163">
        <v>0</v>
      </c>
      <c r="AW163">
        <v>2</v>
      </c>
      <c r="AX163">
        <v>427664606</v>
      </c>
      <c r="AY163">
        <v>1</v>
      </c>
      <c r="AZ163">
        <v>0</v>
      </c>
      <c r="BA163">
        <v>173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ROUND(Y163*Source!I227,9)</f>
        <v>6.1199999999999996E-3</v>
      </c>
      <c r="CY163">
        <f t="shared" si="70"/>
        <v>0</v>
      </c>
      <c r="CZ163">
        <f t="shared" si="71"/>
        <v>0</v>
      </c>
      <c r="DA163">
        <f t="shared" si="72"/>
        <v>9.84</v>
      </c>
      <c r="DB163">
        <f t="shared" si="62"/>
        <v>0</v>
      </c>
      <c r="DC163">
        <f t="shared" si="63"/>
        <v>0</v>
      </c>
      <c r="DD163" t="s">
        <v>3</v>
      </c>
      <c r="DE163" t="s">
        <v>3</v>
      </c>
      <c r="DF163">
        <f t="shared" si="73"/>
        <v>0</v>
      </c>
      <c r="DG163">
        <f t="shared" si="74"/>
        <v>0</v>
      </c>
      <c r="DH163">
        <f t="shared" si="75"/>
        <v>0</v>
      </c>
      <c r="DI163">
        <f t="shared" si="64"/>
        <v>0</v>
      </c>
      <c r="DJ163">
        <f t="shared" si="76"/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ROW(Source!A227)</f>
        <v>227</v>
      </c>
      <c r="B164">
        <v>427663415</v>
      </c>
      <c r="C164">
        <v>427664238</v>
      </c>
      <c r="D164">
        <v>405865204</v>
      </c>
      <c r="E164">
        <v>1080</v>
      </c>
      <c r="F164">
        <v>1</v>
      </c>
      <c r="G164">
        <v>1080</v>
      </c>
      <c r="H164">
        <v>3</v>
      </c>
      <c r="I164" t="s">
        <v>180</v>
      </c>
      <c r="J164" t="s">
        <v>3</v>
      </c>
      <c r="K164" t="s">
        <v>181</v>
      </c>
      <c r="L164">
        <v>235684255</v>
      </c>
      <c r="N164">
        <v>1010</v>
      </c>
      <c r="O164" t="s">
        <v>148</v>
      </c>
      <c r="P164" t="s">
        <v>148</v>
      </c>
      <c r="Q164">
        <v>1</v>
      </c>
      <c r="W164">
        <v>0</v>
      </c>
      <c r="X164">
        <v>-502973214</v>
      </c>
      <c r="Y164">
        <f t="shared" si="61"/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9.84</v>
      </c>
      <c r="AJ164">
        <v>1</v>
      </c>
      <c r="AK164">
        <v>1</v>
      </c>
      <c r="AL164">
        <v>1</v>
      </c>
      <c r="AM164">
        <v>0</v>
      </c>
      <c r="AN164">
        <v>0</v>
      </c>
      <c r="AO164">
        <v>0</v>
      </c>
      <c r="AP164">
        <v>1</v>
      </c>
      <c r="AQ164">
        <v>0</v>
      </c>
      <c r="AR164">
        <v>0</v>
      </c>
      <c r="AS164" t="s">
        <v>3</v>
      </c>
      <c r="AT164">
        <v>0</v>
      </c>
      <c r="AU164" t="s">
        <v>3</v>
      </c>
      <c r="AV164">
        <v>0</v>
      </c>
      <c r="AW164">
        <v>2</v>
      </c>
      <c r="AX164">
        <v>427664607</v>
      </c>
      <c r="AY164">
        <v>1</v>
      </c>
      <c r="AZ164">
        <v>0</v>
      </c>
      <c r="BA164">
        <v>174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ROUND(Y164*Source!I227,9)</f>
        <v>0</v>
      </c>
      <c r="CY164">
        <f t="shared" si="70"/>
        <v>0</v>
      </c>
      <c r="CZ164">
        <f t="shared" si="71"/>
        <v>0</v>
      </c>
      <c r="DA164">
        <f t="shared" si="72"/>
        <v>9.84</v>
      </c>
      <c r="DB164">
        <f t="shared" si="62"/>
        <v>0</v>
      </c>
      <c r="DC164">
        <f t="shared" si="63"/>
        <v>0</v>
      </c>
      <c r="DD164" t="s">
        <v>3</v>
      </c>
      <c r="DE164" t="s">
        <v>3</v>
      </c>
      <c r="DF164">
        <f t="shared" si="73"/>
        <v>0</v>
      </c>
      <c r="DG164">
        <f t="shared" si="74"/>
        <v>0</v>
      </c>
      <c r="DH164">
        <f t="shared" si="75"/>
        <v>0</v>
      </c>
      <c r="DI164">
        <f t="shared" si="64"/>
        <v>0</v>
      </c>
      <c r="DJ164">
        <f t="shared" si="76"/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ROW(Source!A234)</f>
        <v>234</v>
      </c>
      <c r="B165">
        <v>427663417</v>
      </c>
      <c r="C165">
        <v>427664272</v>
      </c>
      <c r="D165">
        <v>405844724</v>
      </c>
      <c r="E165">
        <v>1080</v>
      </c>
      <c r="F165">
        <v>1</v>
      </c>
      <c r="G165">
        <v>1080</v>
      </c>
      <c r="H165">
        <v>1</v>
      </c>
      <c r="I165" t="s">
        <v>270</v>
      </c>
      <c r="J165" t="s">
        <v>3</v>
      </c>
      <c r="K165" t="s">
        <v>271</v>
      </c>
      <c r="L165">
        <v>1191</v>
      </c>
      <c r="N165">
        <v>1013</v>
      </c>
      <c r="O165" t="s">
        <v>272</v>
      </c>
      <c r="P165" t="s">
        <v>272</v>
      </c>
      <c r="Q165">
        <v>1</v>
      </c>
      <c r="W165">
        <v>0</v>
      </c>
      <c r="X165">
        <v>476480486</v>
      </c>
      <c r="Y165">
        <f t="shared" si="61"/>
        <v>135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135</v>
      </c>
      <c r="AU165" t="s">
        <v>3</v>
      </c>
      <c r="AV165">
        <v>1</v>
      </c>
      <c r="AW165">
        <v>2</v>
      </c>
      <c r="AX165">
        <v>427664608</v>
      </c>
      <c r="AY165">
        <v>1</v>
      </c>
      <c r="AZ165">
        <v>0</v>
      </c>
      <c r="BA165">
        <v>175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U165">
        <f>ROUND(AT165*Source!I234*AH165*AL165,2)</f>
        <v>0</v>
      </c>
      <c r="CV165">
        <f>ROUND(Y165*Source!I234,9)</f>
        <v>1.2150000000000001</v>
      </c>
      <c r="CW165">
        <v>0</v>
      </c>
      <c r="CX165">
        <f>ROUND(Y165*Source!I234,9)</f>
        <v>1.2150000000000001</v>
      </c>
      <c r="CY165">
        <f>AD165</f>
        <v>0</v>
      </c>
      <c r="CZ165">
        <f>AH165</f>
        <v>0</v>
      </c>
      <c r="DA165">
        <f>AL165</f>
        <v>1</v>
      </c>
      <c r="DB165">
        <f t="shared" si="62"/>
        <v>0</v>
      </c>
      <c r="DC165">
        <f t="shared" si="63"/>
        <v>0</v>
      </c>
      <c r="DD165" t="s">
        <v>3</v>
      </c>
      <c r="DE165" t="s">
        <v>3</v>
      </c>
      <c r="DF165">
        <f t="shared" ref="DF165:DF182" si="77">ROUND(ROUND(AE165,2)*CX165,2)</f>
        <v>0</v>
      </c>
      <c r="DG165">
        <f t="shared" si="74"/>
        <v>0</v>
      </c>
      <c r="DH165">
        <f t="shared" si="75"/>
        <v>0</v>
      </c>
      <c r="DI165">
        <f t="shared" si="64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ROW(Source!A234)</f>
        <v>234</v>
      </c>
      <c r="B166">
        <v>427663417</v>
      </c>
      <c r="C166">
        <v>427664272</v>
      </c>
      <c r="D166">
        <v>405915892</v>
      </c>
      <c r="E166">
        <v>1</v>
      </c>
      <c r="F166">
        <v>1</v>
      </c>
      <c r="G166">
        <v>1080</v>
      </c>
      <c r="H166">
        <v>2</v>
      </c>
      <c r="I166" t="s">
        <v>335</v>
      </c>
      <c r="J166" t="s">
        <v>336</v>
      </c>
      <c r="K166" t="s">
        <v>337</v>
      </c>
      <c r="L166">
        <v>1368</v>
      </c>
      <c r="N166">
        <v>1011</v>
      </c>
      <c r="O166" t="s">
        <v>276</v>
      </c>
      <c r="P166" t="s">
        <v>276</v>
      </c>
      <c r="Q166">
        <v>1</v>
      </c>
      <c r="W166">
        <v>0</v>
      </c>
      <c r="X166">
        <v>864056938</v>
      </c>
      <c r="Y166">
        <f t="shared" si="61"/>
        <v>8</v>
      </c>
      <c r="AA166">
        <v>0</v>
      </c>
      <c r="AB166">
        <v>26.12</v>
      </c>
      <c r="AC166">
        <v>0</v>
      </c>
      <c r="AD166">
        <v>0</v>
      </c>
      <c r="AE166">
        <v>0</v>
      </c>
      <c r="AF166">
        <v>24.95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8</v>
      </c>
      <c r="AU166" t="s">
        <v>3</v>
      </c>
      <c r="AV166">
        <v>0</v>
      </c>
      <c r="AW166">
        <v>2</v>
      </c>
      <c r="AX166">
        <v>427664609</v>
      </c>
      <c r="AY166">
        <v>1</v>
      </c>
      <c r="AZ166">
        <v>0</v>
      </c>
      <c r="BA166">
        <v>176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ROUND(Y166*Source!I234*DO166,9)</f>
        <v>0</v>
      </c>
      <c r="CX166">
        <f>ROUND(Y166*Source!I234,9)</f>
        <v>7.1999999999999995E-2</v>
      </c>
      <c r="CY166">
        <f t="shared" ref="CY166:CY171" si="78">AB166</f>
        <v>26.12</v>
      </c>
      <c r="CZ166">
        <f t="shared" ref="CZ166:CZ171" si="79">AF166</f>
        <v>24.95</v>
      </c>
      <c r="DA166">
        <f t="shared" ref="DA166:DA171" si="80">AJ166</f>
        <v>1</v>
      </c>
      <c r="DB166">
        <f t="shared" si="62"/>
        <v>199.6</v>
      </c>
      <c r="DC166">
        <f t="shared" si="63"/>
        <v>0</v>
      </c>
      <c r="DD166" t="s">
        <v>3</v>
      </c>
      <c r="DE166" t="s">
        <v>3</v>
      </c>
      <c r="DF166">
        <f t="shared" si="77"/>
        <v>0</v>
      </c>
      <c r="DG166">
        <f t="shared" si="74"/>
        <v>1.8</v>
      </c>
      <c r="DH166">
        <f t="shared" si="75"/>
        <v>0</v>
      </c>
      <c r="DI166">
        <f t="shared" si="64"/>
        <v>0</v>
      </c>
      <c r="DJ166">
        <f t="shared" ref="DJ166:DJ171" si="81">DG166</f>
        <v>1.8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ROW(Source!A234)</f>
        <v>234</v>
      </c>
      <c r="B167">
        <v>427663417</v>
      </c>
      <c r="C167">
        <v>427664272</v>
      </c>
      <c r="D167">
        <v>405915953</v>
      </c>
      <c r="E167">
        <v>1</v>
      </c>
      <c r="F167">
        <v>1</v>
      </c>
      <c r="G167">
        <v>1080</v>
      </c>
      <c r="H167">
        <v>2</v>
      </c>
      <c r="I167" t="s">
        <v>338</v>
      </c>
      <c r="J167" t="s">
        <v>339</v>
      </c>
      <c r="K167" t="s">
        <v>340</v>
      </c>
      <c r="L167">
        <v>1368</v>
      </c>
      <c r="N167">
        <v>1011</v>
      </c>
      <c r="O167" t="s">
        <v>276</v>
      </c>
      <c r="P167" t="s">
        <v>276</v>
      </c>
      <c r="Q167">
        <v>1</v>
      </c>
      <c r="W167">
        <v>0</v>
      </c>
      <c r="X167">
        <v>758425962</v>
      </c>
      <c r="Y167">
        <f t="shared" si="61"/>
        <v>2</v>
      </c>
      <c r="AA167">
        <v>0</v>
      </c>
      <c r="AB167">
        <v>4.91</v>
      </c>
      <c r="AC167">
        <v>0</v>
      </c>
      <c r="AD167">
        <v>0</v>
      </c>
      <c r="AE167">
        <v>0</v>
      </c>
      <c r="AF167">
        <v>4.6900000000000004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2</v>
      </c>
      <c r="AU167" t="s">
        <v>3</v>
      </c>
      <c r="AV167">
        <v>0</v>
      </c>
      <c r="AW167">
        <v>2</v>
      </c>
      <c r="AX167">
        <v>427664610</v>
      </c>
      <c r="AY167">
        <v>1</v>
      </c>
      <c r="AZ167">
        <v>0</v>
      </c>
      <c r="BA167">
        <v>177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ROUND(Y167*Source!I234*DO167,9)</f>
        <v>0</v>
      </c>
      <c r="CX167">
        <f>ROUND(Y167*Source!I234,9)</f>
        <v>1.7999999999999999E-2</v>
      </c>
      <c r="CY167">
        <f t="shared" si="78"/>
        <v>4.91</v>
      </c>
      <c r="CZ167">
        <f t="shared" si="79"/>
        <v>4.6900000000000004</v>
      </c>
      <c r="DA167">
        <f t="shared" si="80"/>
        <v>1</v>
      </c>
      <c r="DB167">
        <f t="shared" si="62"/>
        <v>9.3800000000000008</v>
      </c>
      <c r="DC167">
        <f t="shared" si="63"/>
        <v>0</v>
      </c>
      <c r="DD167" t="s">
        <v>3</v>
      </c>
      <c r="DE167" t="s">
        <v>3</v>
      </c>
      <c r="DF167">
        <f t="shared" si="77"/>
        <v>0</v>
      </c>
      <c r="DG167">
        <f t="shared" si="74"/>
        <v>0.08</v>
      </c>
      <c r="DH167">
        <f t="shared" si="75"/>
        <v>0</v>
      </c>
      <c r="DI167">
        <f t="shared" si="64"/>
        <v>0</v>
      </c>
      <c r="DJ167">
        <f t="shared" si="81"/>
        <v>0.08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ROW(Source!A234)</f>
        <v>234</v>
      </c>
      <c r="B168">
        <v>427663417</v>
      </c>
      <c r="C168">
        <v>427664272</v>
      </c>
      <c r="D168">
        <v>405916091</v>
      </c>
      <c r="E168">
        <v>1</v>
      </c>
      <c r="F168">
        <v>1</v>
      </c>
      <c r="G168">
        <v>1080</v>
      </c>
      <c r="H168">
        <v>2</v>
      </c>
      <c r="I168" t="s">
        <v>341</v>
      </c>
      <c r="J168" t="s">
        <v>342</v>
      </c>
      <c r="K168" t="s">
        <v>343</v>
      </c>
      <c r="L168">
        <v>1368</v>
      </c>
      <c r="N168">
        <v>1011</v>
      </c>
      <c r="O168" t="s">
        <v>276</v>
      </c>
      <c r="P168" t="s">
        <v>276</v>
      </c>
      <c r="Q168">
        <v>1</v>
      </c>
      <c r="W168">
        <v>0</v>
      </c>
      <c r="X168">
        <v>-945177931</v>
      </c>
      <c r="Y168">
        <f t="shared" si="61"/>
        <v>30</v>
      </c>
      <c r="AA168">
        <v>0</v>
      </c>
      <c r="AB168">
        <v>6.39</v>
      </c>
      <c r="AC168">
        <v>0</v>
      </c>
      <c r="AD168">
        <v>0</v>
      </c>
      <c r="AE168">
        <v>0</v>
      </c>
      <c r="AF168">
        <v>6.1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30</v>
      </c>
      <c r="AU168" t="s">
        <v>3</v>
      </c>
      <c r="AV168">
        <v>0</v>
      </c>
      <c r="AW168">
        <v>2</v>
      </c>
      <c r="AX168">
        <v>427664611</v>
      </c>
      <c r="AY168">
        <v>1</v>
      </c>
      <c r="AZ168">
        <v>0</v>
      </c>
      <c r="BA168">
        <v>178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ROUND(Y168*Source!I234*DO168,9)</f>
        <v>0</v>
      </c>
      <c r="CX168">
        <f>ROUND(Y168*Source!I234,9)</f>
        <v>0.27</v>
      </c>
      <c r="CY168">
        <f t="shared" si="78"/>
        <v>6.39</v>
      </c>
      <c r="CZ168">
        <f t="shared" si="79"/>
        <v>6.1</v>
      </c>
      <c r="DA168">
        <f t="shared" si="80"/>
        <v>1</v>
      </c>
      <c r="DB168">
        <f t="shared" si="62"/>
        <v>183</v>
      </c>
      <c r="DC168">
        <f t="shared" si="63"/>
        <v>0</v>
      </c>
      <c r="DD168" t="s">
        <v>3</v>
      </c>
      <c r="DE168" t="s">
        <v>3</v>
      </c>
      <c r="DF168">
        <f t="shared" si="77"/>
        <v>0</v>
      </c>
      <c r="DG168">
        <f t="shared" si="74"/>
        <v>1.65</v>
      </c>
      <c r="DH168">
        <f t="shared" si="75"/>
        <v>0</v>
      </c>
      <c r="DI168">
        <f t="shared" si="64"/>
        <v>0</v>
      </c>
      <c r="DJ168">
        <f t="shared" si="81"/>
        <v>1.65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ROW(Source!A234)</f>
        <v>234</v>
      </c>
      <c r="B169">
        <v>427663417</v>
      </c>
      <c r="C169">
        <v>427664272</v>
      </c>
      <c r="D169">
        <v>405916219</v>
      </c>
      <c r="E169">
        <v>1</v>
      </c>
      <c r="F169">
        <v>1</v>
      </c>
      <c r="G169">
        <v>1080</v>
      </c>
      <c r="H169">
        <v>2</v>
      </c>
      <c r="I169" t="s">
        <v>281</v>
      </c>
      <c r="J169" t="s">
        <v>282</v>
      </c>
      <c r="K169" t="s">
        <v>283</v>
      </c>
      <c r="L169">
        <v>1368</v>
      </c>
      <c r="N169">
        <v>1011</v>
      </c>
      <c r="O169" t="s">
        <v>276</v>
      </c>
      <c r="P169" t="s">
        <v>276</v>
      </c>
      <c r="Q169">
        <v>1</v>
      </c>
      <c r="W169">
        <v>0</v>
      </c>
      <c r="X169">
        <v>-1985943078</v>
      </c>
      <c r="Y169">
        <f t="shared" si="61"/>
        <v>0.02</v>
      </c>
      <c r="AA169">
        <v>0</v>
      </c>
      <c r="AB169">
        <v>87.01</v>
      </c>
      <c r="AC169">
        <v>13.21</v>
      </c>
      <c r="AD169">
        <v>0</v>
      </c>
      <c r="AE169">
        <v>0</v>
      </c>
      <c r="AF169">
        <v>83.1</v>
      </c>
      <c r="AG169">
        <v>12.62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0.02</v>
      </c>
      <c r="AU169" t="s">
        <v>3</v>
      </c>
      <c r="AV169">
        <v>0</v>
      </c>
      <c r="AW169">
        <v>2</v>
      </c>
      <c r="AX169">
        <v>427664612</v>
      </c>
      <c r="AY169">
        <v>1</v>
      </c>
      <c r="AZ169">
        <v>0</v>
      </c>
      <c r="BA169">
        <v>179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ROUND(Y169*Source!I234*DO169,9)</f>
        <v>2.2715999999999999E-3</v>
      </c>
      <c r="CX169">
        <f>ROUND(Y169*Source!I234,9)</f>
        <v>1.8000000000000001E-4</v>
      </c>
      <c r="CY169">
        <f t="shared" si="78"/>
        <v>87.01</v>
      </c>
      <c r="CZ169">
        <f t="shared" si="79"/>
        <v>83.1</v>
      </c>
      <c r="DA169">
        <f t="shared" si="80"/>
        <v>1</v>
      </c>
      <c r="DB169">
        <f t="shared" si="62"/>
        <v>1.66</v>
      </c>
      <c r="DC169">
        <f t="shared" si="63"/>
        <v>0.25</v>
      </c>
      <c r="DD169" t="s">
        <v>3</v>
      </c>
      <c r="DE169" t="s">
        <v>3</v>
      </c>
      <c r="DF169">
        <f t="shared" si="77"/>
        <v>0</v>
      </c>
      <c r="DG169">
        <f t="shared" si="74"/>
        <v>0.01</v>
      </c>
      <c r="DH169">
        <f t="shared" si="75"/>
        <v>0</v>
      </c>
      <c r="DI169">
        <f t="shared" si="64"/>
        <v>0</v>
      </c>
      <c r="DJ169">
        <f t="shared" si="81"/>
        <v>0.01</v>
      </c>
      <c r="DK169">
        <v>0</v>
      </c>
      <c r="DL169" t="s">
        <v>277</v>
      </c>
      <c r="DM169">
        <v>0</v>
      </c>
      <c r="DN169" t="s">
        <v>272</v>
      </c>
      <c r="DO169">
        <v>12.62</v>
      </c>
    </row>
    <row r="170" spans="1:119" x14ac:dyDescent="0.2">
      <c r="A170">
        <f>ROW(Source!A234)</f>
        <v>234</v>
      </c>
      <c r="B170">
        <v>427663417</v>
      </c>
      <c r="C170">
        <v>427664272</v>
      </c>
      <c r="D170">
        <v>405916338</v>
      </c>
      <c r="E170">
        <v>1</v>
      </c>
      <c r="F170">
        <v>1</v>
      </c>
      <c r="G170">
        <v>1080</v>
      </c>
      <c r="H170">
        <v>2</v>
      </c>
      <c r="I170" t="s">
        <v>344</v>
      </c>
      <c r="J170" t="s">
        <v>345</v>
      </c>
      <c r="K170" t="s">
        <v>346</v>
      </c>
      <c r="L170">
        <v>1368</v>
      </c>
      <c r="N170">
        <v>1011</v>
      </c>
      <c r="O170" t="s">
        <v>276</v>
      </c>
      <c r="P170" t="s">
        <v>276</v>
      </c>
      <c r="Q170">
        <v>1</v>
      </c>
      <c r="W170">
        <v>0</v>
      </c>
      <c r="X170">
        <v>2147454900</v>
      </c>
      <c r="Y170">
        <f t="shared" si="61"/>
        <v>3</v>
      </c>
      <c r="AA170">
        <v>0</v>
      </c>
      <c r="AB170">
        <v>0.84</v>
      </c>
      <c r="AC170">
        <v>0</v>
      </c>
      <c r="AD170">
        <v>0</v>
      </c>
      <c r="AE170">
        <v>0</v>
      </c>
      <c r="AF170">
        <v>0.8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3</v>
      </c>
      <c r="AU170" t="s">
        <v>3</v>
      </c>
      <c r="AV170">
        <v>0</v>
      </c>
      <c r="AW170">
        <v>2</v>
      </c>
      <c r="AX170">
        <v>427664614</v>
      </c>
      <c r="AY170">
        <v>1</v>
      </c>
      <c r="AZ170">
        <v>0</v>
      </c>
      <c r="BA170">
        <v>180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ROUND(Y170*Source!I234*DO170,9)</f>
        <v>0</v>
      </c>
      <c r="CX170">
        <f>ROUND(Y170*Source!I234,9)</f>
        <v>2.7E-2</v>
      </c>
      <c r="CY170">
        <f t="shared" si="78"/>
        <v>0.84</v>
      </c>
      <c r="CZ170">
        <f t="shared" si="79"/>
        <v>0.8</v>
      </c>
      <c r="DA170">
        <f t="shared" si="80"/>
        <v>1</v>
      </c>
      <c r="DB170">
        <f t="shared" si="62"/>
        <v>2.4</v>
      </c>
      <c r="DC170">
        <f t="shared" si="63"/>
        <v>0</v>
      </c>
      <c r="DD170" t="s">
        <v>3</v>
      </c>
      <c r="DE170" t="s">
        <v>3</v>
      </c>
      <c r="DF170">
        <f t="shared" si="77"/>
        <v>0</v>
      </c>
      <c r="DG170">
        <f t="shared" si="74"/>
        <v>0.02</v>
      </c>
      <c r="DH170">
        <f t="shared" si="75"/>
        <v>0</v>
      </c>
      <c r="DI170">
        <f t="shared" si="64"/>
        <v>0</v>
      </c>
      <c r="DJ170">
        <f t="shared" si="81"/>
        <v>0.02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ROW(Source!A234)</f>
        <v>234</v>
      </c>
      <c r="B171">
        <v>427663417</v>
      </c>
      <c r="C171">
        <v>427664272</v>
      </c>
      <c r="D171">
        <v>405915455</v>
      </c>
      <c r="E171">
        <v>1</v>
      </c>
      <c r="F171">
        <v>1</v>
      </c>
      <c r="G171">
        <v>1080</v>
      </c>
      <c r="H171">
        <v>2</v>
      </c>
      <c r="I171" t="s">
        <v>347</v>
      </c>
      <c r="J171" t="s">
        <v>348</v>
      </c>
      <c r="K171" t="s">
        <v>349</v>
      </c>
      <c r="L171">
        <v>1368</v>
      </c>
      <c r="N171">
        <v>1011</v>
      </c>
      <c r="O171" t="s">
        <v>276</v>
      </c>
      <c r="P171" t="s">
        <v>276</v>
      </c>
      <c r="Q171">
        <v>1</v>
      </c>
      <c r="W171">
        <v>0</v>
      </c>
      <c r="X171">
        <v>1087580389</v>
      </c>
      <c r="Y171">
        <f t="shared" si="61"/>
        <v>0.02</v>
      </c>
      <c r="AA171">
        <v>0</v>
      </c>
      <c r="AB171">
        <v>187.59</v>
      </c>
      <c r="AC171">
        <v>17.73</v>
      </c>
      <c r="AD171">
        <v>0</v>
      </c>
      <c r="AE171">
        <v>0</v>
      </c>
      <c r="AF171">
        <v>179.17</v>
      </c>
      <c r="AG171">
        <v>16.93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0.02</v>
      </c>
      <c r="AU171" t="s">
        <v>3</v>
      </c>
      <c r="AV171">
        <v>0</v>
      </c>
      <c r="AW171">
        <v>2</v>
      </c>
      <c r="AX171">
        <v>427664613</v>
      </c>
      <c r="AY171">
        <v>1</v>
      </c>
      <c r="AZ171">
        <v>0</v>
      </c>
      <c r="BA171">
        <v>181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ROUND(Y171*Source!I234*DO171,9)</f>
        <v>3.0474E-3</v>
      </c>
      <c r="CX171">
        <f>ROUND(Y171*Source!I234,9)</f>
        <v>1.8000000000000001E-4</v>
      </c>
      <c r="CY171">
        <f t="shared" si="78"/>
        <v>187.59</v>
      </c>
      <c r="CZ171">
        <f t="shared" si="79"/>
        <v>179.17</v>
      </c>
      <c r="DA171">
        <f t="shared" si="80"/>
        <v>1</v>
      </c>
      <c r="DB171">
        <f t="shared" si="62"/>
        <v>3.58</v>
      </c>
      <c r="DC171">
        <f t="shared" si="63"/>
        <v>0.34</v>
      </c>
      <c r="DD171" t="s">
        <v>3</v>
      </c>
      <c r="DE171" t="s">
        <v>3</v>
      </c>
      <c r="DF171">
        <f t="shared" si="77"/>
        <v>0</v>
      </c>
      <c r="DG171">
        <f t="shared" si="74"/>
        <v>0.03</v>
      </c>
      <c r="DH171">
        <f t="shared" si="75"/>
        <v>0</v>
      </c>
      <c r="DI171">
        <f t="shared" si="64"/>
        <v>0</v>
      </c>
      <c r="DJ171">
        <f t="shared" si="81"/>
        <v>0.03</v>
      </c>
      <c r="DK171">
        <v>0</v>
      </c>
      <c r="DL171" t="s">
        <v>277</v>
      </c>
      <c r="DM171">
        <v>0</v>
      </c>
      <c r="DN171" t="s">
        <v>272</v>
      </c>
      <c r="DO171">
        <v>16.93</v>
      </c>
    </row>
    <row r="172" spans="1:119" x14ac:dyDescent="0.2">
      <c r="A172">
        <f>ROW(Source!A234)</f>
        <v>234</v>
      </c>
      <c r="B172">
        <v>427663417</v>
      </c>
      <c r="C172">
        <v>427664272</v>
      </c>
      <c r="D172">
        <v>405884445</v>
      </c>
      <c r="E172">
        <v>1</v>
      </c>
      <c r="F172">
        <v>1</v>
      </c>
      <c r="G172">
        <v>1080</v>
      </c>
      <c r="H172">
        <v>3</v>
      </c>
      <c r="I172" t="s">
        <v>350</v>
      </c>
      <c r="J172" t="s">
        <v>351</v>
      </c>
      <c r="K172" t="s">
        <v>352</v>
      </c>
      <c r="L172">
        <v>1346</v>
      </c>
      <c r="N172">
        <v>1009</v>
      </c>
      <c r="O172" t="s">
        <v>233</v>
      </c>
      <c r="P172" t="s">
        <v>233</v>
      </c>
      <c r="Q172">
        <v>1</v>
      </c>
      <c r="W172">
        <v>0</v>
      </c>
      <c r="X172">
        <v>-709773495</v>
      </c>
      <c r="Y172">
        <f t="shared" si="61"/>
        <v>0.8</v>
      </c>
      <c r="AA172">
        <v>1.61</v>
      </c>
      <c r="AB172">
        <v>0</v>
      </c>
      <c r="AC172">
        <v>0</v>
      </c>
      <c r="AD172">
        <v>0</v>
      </c>
      <c r="AE172">
        <v>1.61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0.8</v>
      </c>
      <c r="AU172" t="s">
        <v>3</v>
      </c>
      <c r="AV172">
        <v>0</v>
      </c>
      <c r="AW172">
        <v>2</v>
      </c>
      <c r="AX172">
        <v>427664615</v>
      </c>
      <c r="AY172">
        <v>1</v>
      </c>
      <c r="AZ172">
        <v>0</v>
      </c>
      <c r="BA172">
        <v>182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ROUND(Y172*Source!I234,9)</f>
        <v>7.1999999999999998E-3</v>
      </c>
      <c r="CY172">
        <f>AA172</f>
        <v>1.61</v>
      </c>
      <c r="CZ172">
        <f>AE172</f>
        <v>1.61</v>
      </c>
      <c r="DA172">
        <f>AI172</f>
        <v>1</v>
      </c>
      <c r="DB172">
        <f t="shared" si="62"/>
        <v>1.29</v>
      </c>
      <c r="DC172">
        <f t="shared" si="63"/>
        <v>0</v>
      </c>
      <c r="DD172" t="s">
        <v>3</v>
      </c>
      <c r="DE172" t="s">
        <v>3</v>
      </c>
      <c r="DF172">
        <f t="shared" si="77"/>
        <v>0.01</v>
      </c>
      <c r="DG172">
        <f t="shared" si="74"/>
        <v>0</v>
      </c>
      <c r="DH172">
        <f t="shared" si="75"/>
        <v>0</v>
      </c>
      <c r="DI172">
        <f t="shared" si="64"/>
        <v>0</v>
      </c>
      <c r="DJ172">
        <f>DF172</f>
        <v>0.01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ROW(Source!A234)</f>
        <v>234</v>
      </c>
      <c r="B173">
        <v>427663417</v>
      </c>
      <c r="C173">
        <v>427664272</v>
      </c>
      <c r="D173">
        <v>405884929</v>
      </c>
      <c r="E173">
        <v>1</v>
      </c>
      <c r="F173">
        <v>1</v>
      </c>
      <c r="G173">
        <v>1080</v>
      </c>
      <c r="H173">
        <v>3</v>
      </c>
      <c r="I173" t="s">
        <v>353</v>
      </c>
      <c r="J173" t="s">
        <v>354</v>
      </c>
      <c r="K173" t="s">
        <v>355</v>
      </c>
      <c r="L173">
        <v>1327</v>
      </c>
      <c r="N173">
        <v>1005</v>
      </c>
      <c r="O173" t="s">
        <v>356</v>
      </c>
      <c r="P173" t="s">
        <v>356</v>
      </c>
      <c r="Q173">
        <v>1</v>
      </c>
      <c r="W173">
        <v>0</v>
      </c>
      <c r="X173">
        <v>1328928586</v>
      </c>
      <c r="Y173">
        <f t="shared" si="61"/>
        <v>140</v>
      </c>
      <c r="AA173">
        <v>3.66</v>
      </c>
      <c r="AB173">
        <v>0</v>
      </c>
      <c r="AC173">
        <v>0</v>
      </c>
      <c r="AD173">
        <v>0</v>
      </c>
      <c r="AE173">
        <v>3.66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140</v>
      </c>
      <c r="AU173" t="s">
        <v>3</v>
      </c>
      <c r="AV173">
        <v>0</v>
      </c>
      <c r="AW173">
        <v>2</v>
      </c>
      <c r="AX173">
        <v>427664616</v>
      </c>
      <c r="AY173">
        <v>1</v>
      </c>
      <c r="AZ173">
        <v>0</v>
      </c>
      <c r="BA173">
        <v>183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ROUND(Y173*Source!I234,9)</f>
        <v>1.26</v>
      </c>
      <c r="CY173">
        <f>AA173</f>
        <v>3.66</v>
      </c>
      <c r="CZ173">
        <f>AE173</f>
        <v>3.66</v>
      </c>
      <c r="DA173">
        <f>AI173</f>
        <v>1</v>
      </c>
      <c r="DB173">
        <f t="shared" si="62"/>
        <v>512.4</v>
      </c>
      <c r="DC173">
        <f t="shared" si="63"/>
        <v>0</v>
      </c>
      <c r="DD173" t="s">
        <v>3</v>
      </c>
      <c r="DE173" t="s">
        <v>3</v>
      </c>
      <c r="DF173">
        <f t="shared" si="77"/>
        <v>4.6100000000000003</v>
      </c>
      <c r="DG173">
        <f t="shared" si="74"/>
        <v>0</v>
      </c>
      <c r="DH173">
        <f t="shared" si="75"/>
        <v>0</v>
      </c>
      <c r="DI173">
        <f t="shared" si="64"/>
        <v>0</v>
      </c>
      <c r="DJ173">
        <f>DF173</f>
        <v>4.6100000000000003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ROW(Source!A234)</f>
        <v>234</v>
      </c>
      <c r="B174">
        <v>427663417</v>
      </c>
      <c r="C174">
        <v>427664272</v>
      </c>
      <c r="D174">
        <v>405885046</v>
      </c>
      <c r="E174">
        <v>1</v>
      </c>
      <c r="F174">
        <v>1</v>
      </c>
      <c r="G174">
        <v>1080</v>
      </c>
      <c r="H174">
        <v>3</v>
      </c>
      <c r="I174" t="s">
        <v>357</v>
      </c>
      <c r="J174" t="s">
        <v>358</v>
      </c>
      <c r="K174" t="s">
        <v>359</v>
      </c>
      <c r="L174">
        <v>1348</v>
      </c>
      <c r="N174">
        <v>1009</v>
      </c>
      <c r="O174" t="s">
        <v>193</v>
      </c>
      <c r="P174" t="s">
        <v>193</v>
      </c>
      <c r="Q174">
        <v>1000</v>
      </c>
      <c r="W174">
        <v>0</v>
      </c>
      <c r="X174">
        <v>320915526</v>
      </c>
      <c r="Y174">
        <f t="shared" si="61"/>
        <v>2.0000000000000001E-4</v>
      </c>
      <c r="AA174">
        <v>13596.42</v>
      </c>
      <c r="AB174">
        <v>0</v>
      </c>
      <c r="AC174">
        <v>0</v>
      </c>
      <c r="AD174">
        <v>0</v>
      </c>
      <c r="AE174">
        <v>13596.42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2.0000000000000001E-4</v>
      </c>
      <c r="AU174" t="s">
        <v>3</v>
      </c>
      <c r="AV174">
        <v>0</v>
      </c>
      <c r="AW174">
        <v>2</v>
      </c>
      <c r="AX174">
        <v>427664617</v>
      </c>
      <c r="AY174">
        <v>1</v>
      </c>
      <c r="AZ174">
        <v>0</v>
      </c>
      <c r="BA174">
        <v>184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ROUND(Y174*Source!I234,9)</f>
        <v>1.7999999999999999E-6</v>
      </c>
      <c r="CY174">
        <f>AA174</f>
        <v>13596.42</v>
      </c>
      <c r="CZ174">
        <f>AE174</f>
        <v>13596.42</v>
      </c>
      <c r="DA174">
        <f>AI174</f>
        <v>1</v>
      </c>
      <c r="DB174">
        <f t="shared" si="62"/>
        <v>2.72</v>
      </c>
      <c r="DC174">
        <f t="shared" si="63"/>
        <v>0</v>
      </c>
      <c r="DD174" t="s">
        <v>3</v>
      </c>
      <c r="DE174" t="s">
        <v>3</v>
      </c>
      <c r="DF174">
        <f t="shared" si="77"/>
        <v>0.02</v>
      </c>
      <c r="DG174">
        <f t="shared" si="74"/>
        <v>0</v>
      </c>
      <c r="DH174">
        <f t="shared" si="75"/>
        <v>0</v>
      </c>
      <c r="DI174">
        <f t="shared" si="64"/>
        <v>0</v>
      </c>
      <c r="DJ174">
        <f>DF174</f>
        <v>0.02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ROW(Source!A234)</f>
        <v>234</v>
      </c>
      <c r="B175">
        <v>427663417</v>
      </c>
      <c r="C175">
        <v>427664272</v>
      </c>
      <c r="D175">
        <v>405880822</v>
      </c>
      <c r="E175">
        <v>1080</v>
      </c>
      <c r="F175">
        <v>1</v>
      </c>
      <c r="G175">
        <v>1080</v>
      </c>
      <c r="H175">
        <v>3</v>
      </c>
      <c r="I175" t="s">
        <v>191</v>
      </c>
      <c r="J175" t="s">
        <v>3</v>
      </c>
      <c r="K175" t="s">
        <v>192</v>
      </c>
      <c r="L175">
        <v>1348</v>
      </c>
      <c r="N175">
        <v>1009</v>
      </c>
      <c r="O175" t="s">
        <v>193</v>
      </c>
      <c r="P175" t="s">
        <v>193</v>
      </c>
      <c r="Q175">
        <v>1000</v>
      </c>
      <c r="W175">
        <v>0</v>
      </c>
      <c r="X175">
        <v>1110938195</v>
      </c>
      <c r="Y175">
        <f t="shared" si="61"/>
        <v>0.1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0</v>
      </c>
      <c r="AN175">
        <v>0</v>
      </c>
      <c r="AO175">
        <v>0</v>
      </c>
      <c r="AP175">
        <v>1</v>
      </c>
      <c r="AQ175">
        <v>0</v>
      </c>
      <c r="AR175">
        <v>0</v>
      </c>
      <c r="AS175" t="s">
        <v>3</v>
      </c>
      <c r="AT175">
        <v>0.1</v>
      </c>
      <c r="AU175" t="s">
        <v>3</v>
      </c>
      <c r="AV175">
        <v>0</v>
      </c>
      <c r="AW175">
        <v>2</v>
      </c>
      <c r="AX175">
        <v>427664618</v>
      </c>
      <c r="AY175">
        <v>1</v>
      </c>
      <c r="AZ175">
        <v>0</v>
      </c>
      <c r="BA175">
        <v>185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ROUND(Y175*Source!I234,9)</f>
        <v>8.9999999999999998E-4</v>
      </c>
      <c r="CY175">
        <f>AA175</f>
        <v>0</v>
      </c>
      <c r="CZ175">
        <f>AE175</f>
        <v>0</v>
      </c>
      <c r="DA175">
        <f>AI175</f>
        <v>1</v>
      </c>
      <c r="DB175">
        <f t="shared" si="62"/>
        <v>0</v>
      </c>
      <c r="DC175">
        <f t="shared" si="63"/>
        <v>0</v>
      </c>
      <c r="DD175" t="s">
        <v>3</v>
      </c>
      <c r="DE175" t="s">
        <v>3</v>
      </c>
      <c r="DF175">
        <f t="shared" si="77"/>
        <v>0</v>
      </c>
      <c r="DG175">
        <f t="shared" si="74"/>
        <v>0</v>
      </c>
      <c r="DH175">
        <f t="shared" si="75"/>
        <v>0</v>
      </c>
      <c r="DI175">
        <f t="shared" si="64"/>
        <v>0</v>
      </c>
      <c r="DJ175">
        <f>DF175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ROW(Source!A235)</f>
        <v>235</v>
      </c>
      <c r="B176">
        <v>427663415</v>
      </c>
      <c r="C176">
        <v>427664272</v>
      </c>
      <c r="D176">
        <v>405844724</v>
      </c>
      <c r="E176">
        <v>1080</v>
      </c>
      <c r="F176">
        <v>1</v>
      </c>
      <c r="G176">
        <v>1080</v>
      </c>
      <c r="H176">
        <v>1</v>
      </c>
      <c r="I176" t="s">
        <v>270</v>
      </c>
      <c r="J176" t="s">
        <v>3</v>
      </c>
      <c r="K176" t="s">
        <v>271</v>
      </c>
      <c r="L176">
        <v>1191</v>
      </c>
      <c r="N176">
        <v>1013</v>
      </c>
      <c r="O176" t="s">
        <v>272</v>
      </c>
      <c r="P176" t="s">
        <v>272</v>
      </c>
      <c r="Q176">
        <v>1</v>
      </c>
      <c r="W176">
        <v>0</v>
      </c>
      <c r="X176">
        <v>476480486</v>
      </c>
      <c r="Y176">
        <f t="shared" si="61"/>
        <v>135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5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135</v>
      </c>
      <c r="AU176" t="s">
        <v>3</v>
      </c>
      <c r="AV176">
        <v>1</v>
      </c>
      <c r="AW176">
        <v>2</v>
      </c>
      <c r="AX176">
        <v>427664608</v>
      </c>
      <c r="AY176">
        <v>1</v>
      </c>
      <c r="AZ176">
        <v>0</v>
      </c>
      <c r="BA176">
        <v>186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U176">
        <f>ROUND(AT176*Source!I235*AH176*AL176,2)</f>
        <v>0</v>
      </c>
      <c r="CV176">
        <f>ROUND(Y176*Source!I235,9)</f>
        <v>1.2150000000000001</v>
      </c>
      <c r="CW176">
        <v>0</v>
      </c>
      <c r="CX176">
        <f>ROUND(Y176*Source!I235,9)</f>
        <v>1.2150000000000001</v>
      </c>
      <c r="CY176">
        <f>AD176</f>
        <v>0</v>
      </c>
      <c r="CZ176">
        <f>AH176</f>
        <v>0</v>
      </c>
      <c r="DA176">
        <f>AL176</f>
        <v>1</v>
      </c>
      <c r="DB176">
        <f t="shared" si="62"/>
        <v>0</v>
      </c>
      <c r="DC176">
        <f t="shared" si="63"/>
        <v>0</v>
      </c>
      <c r="DD176" t="s">
        <v>3</v>
      </c>
      <c r="DE176" t="s">
        <v>3</v>
      </c>
      <c r="DF176">
        <f t="shared" si="77"/>
        <v>0</v>
      </c>
      <c r="DG176">
        <f t="shared" si="74"/>
        <v>0</v>
      </c>
      <c r="DH176">
        <f t="shared" si="75"/>
        <v>0</v>
      </c>
      <c r="DI176">
        <f t="shared" si="64"/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ROW(Source!A235)</f>
        <v>235</v>
      </c>
      <c r="B177">
        <v>427663415</v>
      </c>
      <c r="C177">
        <v>427664272</v>
      </c>
      <c r="D177">
        <v>405915892</v>
      </c>
      <c r="E177">
        <v>1</v>
      </c>
      <c r="F177">
        <v>1</v>
      </c>
      <c r="G177">
        <v>1080</v>
      </c>
      <c r="H177">
        <v>2</v>
      </c>
      <c r="I177" t="s">
        <v>335</v>
      </c>
      <c r="J177" t="s">
        <v>336</v>
      </c>
      <c r="K177" t="s">
        <v>337</v>
      </c>
      <c r="L177">
        <v>1368</v>
      </c>
      <c r="N177">
        <v>1011</v>
      </c>
      <c r="O177" t="s">
        <v>276</v>
      </c>
      <c r="P177" t="s">
        <v>276</v>
      </c>
      <c r="Q177">
        <v>1</v>
      </c>
      <c r="W177">
        <v>0</v>
      </c>
      <c r="X177">
        <v>864056938</v>
      </c>
      <c r="Y177">
        <f t="shared" si="61"/>
        <v>8</v>
      </c>
      <c r="AA177">
        <v>0</v>
      </c>
      <c r="AB177">
        <v>307.99</v>
      </c>
      <c r="AC177">
        <v>0</v>
      </c>
      <c r="AD177">
        <v>0</v>
      </c>
      <c r="AE177">
        <v>0</v>
      </c>
      <c r="AF177">
        <v>24.95</v>
      </c>
      <c r="AG177">
        <v>0</v>
      </c>
      <c r="AH177">
        <v>0</v>
      </c>
      <c r="AI177">
        <v>1</v>
      </c>
      <c r="AJ177">
        <v>11.79</v>
      </c>
      <c r="AK177">
        <v>56.35</v>
      </c>
      <c r="AL177">
        <v>1</v>
      </c>
      <c r="AM177">
        <v>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8</v>
      </c>
      <c r="AU177" t="s">
        <v>3</v>
      </c>
      <c r="AV177">
        <v>0</v>
      </c>
      <c r="AW177">
        <v>2</v>
      </c>
      <c r="AX177">
        <v>427664609</v>
      </c>
      <c r="AY177">
        <v>1</v>
      </c>
      <c r="AZ177">
        <v>0</v>
      </c>
      <c r="BA177">
        <v>187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ROUND(Y177*Source!I235*DO177,9)</f>
        <v>0</v>
      </c>
      <c r="CX177">
        <f>ROUND(Y177*Source!I235,9)</f>
        <v>7.1999999999999995E-2</v>
      </c>
      <c r="CY177">
        <f t="shared" ref="CY177:CY182" si="82">AB177</f>
        <v>307.99</v>
      </c>
      <c r="CZ177">
        <f t="shared" ref="CZ177:CZ182" si="83">AF177</f>
        <v>24.95</v>
      </c>
      <c r="DA177">
        <f t="shared" ref="DA177:DA182" si="84">AJ177</f>
        <v>11.79</v>
      </c>
      <c r="DB177">
        <f t="shared" si="62"/>
        <v>199.6</v>
      </c>
      <c r="DC177">
        <f t="shared" si="63"/>
        <v>0</v>
      </c>
      <c r="DD177" t="s">
        <v>3</v>
      </c>
      <c r="DE177" t="s">
        <v>3</v>
      </c>
      <c r="DF177">
        <f t="shared" si="77"/>
        <v>0</v>
      </c>
      <c r="DG177">
        <f t="shared" ref="DG177:DG182" si="85">ROUND(ROUND(AF177*AJ177,2)*CX177,2)</f>
        <v>21.18</v>
      </c>
      <c r="DH177">
        <f t="shared" ref="DH177:DH182" si="86">ROUND(ROUND(AG177*AK177,2)*CX177,2)</f>
        <v>0</v>
      </c>
      <c r="DI177">
        <f t="shared" si="64"/>
        <v>0</v>
      </c>
      <c r="DJ177">
        <f t="shared" ref="DJ177:DJ182" si="87">DG177</f>
        <v>21.18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ROW(Source!A235)</f>
        <v>235</v>
      </c>
      <c r="B178">
        <v>427663415</v>
      </c>
      <c r="C178">
        <v>427664272</v>
      </c>
      <c r="D178">
        <v>405915953</v>
      </c>
      <c r="E178">
        <v>1</v>
      </c>
      <c r="F178">
        <v>1</v>
      </c>
      <c r="G178">
        <v>1080</v>
      </c>
      <c r="H178">
        <v>2</v>
      </c>
      <c r="I178" t="s">
        <v>338</v>
      </c>
      <c r="J178" t="s">
        <v>339</v>
      </c>
      <c r="K178" t="s">
        <v>340</v>
      </c>
      <c r="L178">
        <v>1368</v>
      </c>
      <c r="N178">
        <v>1011</v>
      </c>
      <c r="O178" t="s">
        <v>276</v>
      </c>
      <c r="P178" t="s">
        <v>276</v>
      </c>
      <c r="Q178">
        <v>1</v>
      </c>
      <c r="W178">
        <v>0</v>
      </c>
      <c r="X178">
        <v>758425962</v>
      </c>
      <c r="Y178">
        <f t="shared" si="61"/>
        <v>2</v>
      </c>
      <c r="AA178">
        <v>0</v>
      </c>
      <c r="AB178">
        <v>50.72</v>
      </c>
      <c r="AC178">
        <v>0</v>
      </c>
      <c r="AD178">
        <v>0</v>
      </c>
      <c r="AE178">
        <v>0</v>
      </c>
      <c r="AF178">
        <v>4.6900000000000004</v>
      </c>
      <c r="AG178">
        <v>0</v>
      </c>
      <c r="AH178">
        <v>0</v>
      </c>
      <c r="AI178">
        <v>1</v>
      </c>
      <c r="AJ178">
        <v>10.33</v>
      </c>
      <c r="AK178">
        <v>56.35</v>
      </c>
      <c r="AL178">
        <v>1</v>
      </c>
      <c r="AM178">
        <v>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2</v>
      </c>
      <c r="AU178" t="s">
        <v>3</v>
      </c>
      <c r="AV178">
        <v>0</v>
      </c>
      <c r="AW178">
        <v>2</v>
      </c>
      <c r="AX178">
        <v>427664610</v>
      </c>
      <c r="AY178">
        <v>1</v>
      </c>
      <c r="AZ178">
        <v>0</v>
      </c>
      <c r="BA178">
        <v>188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ROUND(Y178*Source!I235*DO178,9)</f>
        <v>0</v>
      </c>
      <c r="CX178">
        <f>ROUND(Y178*Source!I235,9)</f>
        <v>1.7999999999999999E-2</v>
      </c>
      <c r="CY178">
        <f t="shared" si="82"/>
        <v>50.72</v>
      </c>
      <c r="CZ178">
        <f t="shared" si="83"/>
        <v>4.6900000000000004</v>
      </c>
      <c r="DA178">
        <f t="shared" si="84"/>
        <v>10.33</v>
      </c>
      <c r="DB178">
        <f t="shared" si="62"/>
        <v>9.3800000000000008</v>
      </c>
      <c r="DC178">
        <f t="shared" si="63"/>
        <v>0</v>
      </c>
      <c r="DD178" t="s">
        <v>3</v>
      </c>
      <c r="DE178" t="s">
        <v>3</v>
      </c>
      <c r="DF178">
        <f t="shared" si="77"/>
        <v>0</v>
      </c>
      <c r="DG178">
        <f t="shared" si="85"/>
        <v>0.87</v>
      </c>
      <c r="DH178">
        <f t="shared" si="86"/>
        <v>0</v>
      </c>
      <c r="DI178">
        <f t="shared" si="64"/>
        <v>0</v>
      </c>
      <c r="DJ178">
        <f t="shared" si="87"/>
        <v>0.87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ROW(Source!A235)</f>
        <v>235</v>
      </c>
      <c r="B179">
        <v>427663415</v>
      </c>
      <c r="C179">
        <v>427664272</v>
      </c>
      <c r="D179">
        <v>405916091</v>
      </c>
      <c r="E179">
        <v>1</v>
      </c>
      <c r="F179">
        <v>1</v>
      </c>
      <c r="G179">
        <v>1080</v>
      </c>
      <c r="H179">
        <v>2</v>
      </c>
      <c r="I179" t="s">
        <v>341</v>
      </c>
      <c r="J179" t="s">
        <v>342</v>
      </c>
      <c r="K179" t="s">
        <v>343</v>
      </c>
      <c r="L179">
        <v>1368</v>
      </c>
      <c r="N179">
        <v>1011</v>
      </c>
      <c r="O179" t="s">
        <v>276</v>
      </c>
      <c r="P179" t="s">
        <v>276</v>
      </c>
      <c r="Q179">
        <v>1</v>
      </c>
      <c r="W179">
        <v>0</v>
      </c>
      <c r="X179">
        <v>-945177931</v>
      </c>
      <c r="Y179">
        <f t="shared" si="61"/>
        <v>30</v>
      </c>
      <c r="AA179">
        <v>0</v>
      </c>
      <c r="AB179">
        <v>64.510000000000005</v>
      </c>
      <c r="AC179">
        <v>0</v>
      </c>
      <c r="AD179">
        <v>0</v>
      </c>
      <c r="AE179">
        <v>0</v>
      </c>
      <c r="AF179">
        <v>6.1</v>
      </c>
      <c r="AG179">
        <v>0</v>
      </c>
      <c r="AH179">
        <v>0</v>
      </c>
      <c r="AI179">
        <v>1</v>
      </c>
      <c r="AJ179">
        <v>10.1</v>
      </c>
      <c r="AK179">
        <v>56.35</v>
      </c>
      <c r="AL179">
        <v>1</v>
      </c>
      <c r="AM179">
        <v>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30</v>
      </c>
      <c r="AU179" t="s">
        <v>3</v>
      </c>
      <c r="AV179">
        <v>0</v>
      </c>
      <c r="AW179">
        <v>2</v>
      </c>
      <c r="AX179">
        <v>427664611</v>
      </c>
      <c r="AY179">
        <v>1</v>
      </c>
      <c r="AZ179">
        <v>0</v>
      </c>
      <c r="BA179">
        <v>189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ROUND(Y179*Source!I235*DO179,9)</f>
        <v>0</v>
      </c>
      <c r="CX179">
        <f>ROUND(Y179*Source!I235,9)</f>
        <v>0.27</v>
      </c>
      <c r="CY179">
        <f t="shared" si="82"/>
        <v>64.510000000000005</v>
      </c>
      <c r="CZ179">
        <f t="shared" si="83"/>
        <v>6.1</v>
      </c>
      <c r="DA179">
        <f t="shared" si="84"/>
        <v>10.1</v>
      </c>
      <c r="DB179">
        <f t="shared" si="62"/>
        <v>183</v>
      </c>
      <c r="DC179">
        <f t="shared" si="63"/>
        <v>0</v>
      </c>
      <c r="DD179" t="s">
        <v>3</v>
      </c>
      <c r="DE179" t="s">
        <v>3</v>
      </c>
      <c r="DF179">
        <f t="shared" si="77"/>
        <v>0</v>
      </c>
      <c r="DG179">
        <f t="shared" si="85"/>
        <v>16.63</v>
      </c>
      <c r="DH179">
        <f t="shared" si="86"/>
        <v>0</v>
      </c>
      <c r="DI179">
        <f t="shared" si="64"/>
        <v>0</v>
      </c>
      <c r="DJ179">
        <f t="shared" si="87"/>
        <v>16.63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ROW(Source!A235)</f>
        <v>235</v>
      </c>
      <c r="B180">
        <v>427663415</v>
      </c>
      <c r="C180">
        <v>427664272</v>
      </c>
      <c r="D180">
        <v>405916219</v>
      </c>
      <c r="E180">
        <v>1</v>
      </c>
      <c r="F180">
        <v>1</v>
      </c>
      <c r="G180">
        <v>1080</v>
      </c>
      <c r="H180">
        <v>2</v>
      </c>
      <c r="I180" t="s">
        <v>281</v>
      </c>
      <c r="J180" t="s">
        <v>282</v>
      </c>
      <c r="K180" t="s">
        <v>283</v>
      </c>
      <c r="L180">
        <v>1368</v>
      </c>
      <c r="N180">
        <v>1011</v>
      </c>
      <c r="O180" t="s">
        <v>276</v>
      </c>
      <c r="P180" t="s">
        <v>276</v>
      </c>
      <c r="Q180">
        <v>1</v>
      </c>
      <c r="W180">
        <v>0</v>
      </c>
      <c r="X180">
        <v>-1985943078</v>
      </c>
      <c r="Y180">
        <f t="shared" si="61"/>
        <v>0.02</v>
      </c>
      <c r="AA180">
        <v>0</v>
      </c>
      <c r="AB180">
        <v>1485.19</v>
      </c>
      <c r="AC180">
        <v>744.56</v>
      </c>
      <c r="AD180">
        <v>0</v>
      </c>
      <c r="AE180">
        <v>0</v>
      </c>
      <c r="AF180">
        <v>83.1</v>
      </c>
      <c r="AG180">
        <v>12.62</v>
      </c>
      <c r="AH180">
        <v>0</v>
      </c>
      <c r="AI180">
        <v>1</v>
      </c>
      <c r="AJ180">
        <v>17.07</v>
      </c>
      <c r="AK180">
        <v>56.35</v>
      </c>
      <c r="AL180">
        <v>1</v>
      </c>
      <c r="AM180">
        <v>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0.02</v>
      </c>
      <c r="AU180" t="s">
        <v>3</v>
      </c>
      <c r="AV180">
        <v>0</v>
      </c>
      <c r="AW180">
        <v>2</v>
      </c>
      <c r="AX180">
        <v>427664612</v>
      </c>
      <c r="AY180">
        <v>1</v>
      </c>
      <c r="AZ180">
        <v>0</v>
      </c>
      <c r="BA180">
        <v>190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ROUND(Y180*Source!I235*DO180,9)</f>
        <v>2.2715999999999999E-3</v>
      </c>
      <c r="CX180">
        <f>ROUND(Y180*Source!I235,9)</f>
        <v>1.8000000000000001E-4</v>
      </c>
      <c r="CY180">
        <f t="shared" si="82"/>
        <v>1485.19</v>
      </c>
      <c r="CZ180">
        <f t="shared" si="83"/>
        <v>83.1</v>
      </c>
      <c r="DA180">
        <f t="shared" si="84"/>
        <v>17.07</v>
      </c>
      <c r="DB180">
        <f t="shared" si="62"/>
        <v>1.66</v>
      </c>
      <c r="DC180">
        <f t="shared" si="63"/>
        <v>0.25</v>
      </c>
      <c r="DD180" t="s">
        <v>3</v>
      </c>
      <c r="DE180" t="s">
        <v>3</v>
      </c>
      <c r="DF180">
        <f t="shared" si="77"/>
        <v>0</v>
      </c>
      <c r="DG180">
        <f t="shared" si="85"/>
        <v>0.26</v>
      </c>
      <c r="DH180">
        <f t="shared" si="86"/>
        <v>0.13</v>
      </c>
      <c r="DI180">
        <f t="shared" si="64"/>
        <v>0</v>
      </c>
      <c r="DJ180">
        <f t="shared" si="87"/>
        <v>0.26</v>
      </c>
      <c r="DK180">
        <v>0</v>
      </c>
      <c r="DL180" t="s">
        <v>277</v>
      </c>
      <c r="DM180">
        <v>0</v>
      </c>
      <c r="DN180" t="s">
        <v>272</v>
      </c>
      <c r="DO180">
        <v>12.62</v>
      </c>
    </row>
    <row r="181" spans="1:119" x14ac:dyDescent="0.2">
      <c r="A181">
        <f>ROW(Source!A235)</f>
        <v>235</v>
      </c>
      <c r="B181">
        <v>427663415</v>
      </c>
      <c r="C181">
        <v>427664272</v>
      </c>
      <c r="D181">
        <v>405916338</v>
      </c>
      <c r="E181">
        <v>1</v>
      </c>
      <c r="F181">
        <v>1</v>
      </c>
      <c r="G181">
        <v>1080</v>
      </c>
      <c r="H181">
        <v>2</v>
      </c>
      <c r="I181" t="s">
        <v>344</v>
      </c>
      <c r="J181" t="s">
        <v>345</v>
      </c>
      <c r="K181" t="s">
        <v>346</v>
      </c>
      <c r="L181">
        <v>1368</v>
      </c>
      <c r="N181">
        <v>1011</v>
      </c>
      <c r="O181" t="s">
        <v>276</v>
      </c>
      <c r="P181" t="s">
        <v>276</v>
      </c>
      <c r="Q181">
        <v>1</v>
      </c>
      <c r="W181">
        <v>0</v>
      </c>
      <c r="X181">
        <v>2147454900</v>
      </c>
      <c r="Y181">
        <f t="shared" si="61"/>
        <v>3</v>
      </c>
      <c r="AA181">
        <v>0</v>
      </c>
      <c r="AB181">
        <v>7.92</v>
      </c>
      <c r="AC181">
        <v>0</v>
      </c>
      <c r="AD181">
        <v>0</v>
      </c>
      <c r="AE181">
        <v>0</v>
      </c>
      <c r="AF181">
        <v>0.8</v>
      </c>
      <c r="AG181">
        <v>0</v>
      </c>
      <c r="AH181">
        <v>0</v>
      </c>
      <c r="AI181">
        <v>1</v>
      </c>
      <c r="AJ181">
        <v>9.4600000000000009</v>
      </c>
      <c r="AK181">
        <v>56.35</v>
      </c>
      <c r="AL181">
        <v>1</v>
      </c>
      <c r="AM181">
        <v>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3</v>
      </c>
      <c r="AU181" t="s">
        <v>3</v>
      </c>
      <c r="AV181">
        <v>0</v>
      </c>
      <c r="AW181">
        <v>2</v>
      </c>
      <c r="AX181">
        <v>427664614</v>
      </c>
      <c r="AY181">
        <v>1</v>
      </c>
      <c r="AZ181">
        <v>0</v>
      </c>
      <c r="BA181">
        <v>191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ROUND(Y181*Source!I235*DO181,9)</f>
        <v>0</v>
      </c>
      <c r="CX181">
        <f>ROUND(Y181*Source!I235,9)</f>
        <v>2.7E-2</v>
      </c>
      <c r="CY181">
        <f t="shared" si="82"/>
        <v>7.92</v>
      </c>
      <c r="CZ181">
        <f t="shared" si="83"/>
        <v>0.8</v>
      </c>
      <c r="DA181">
        <f t="shared" si="84"/>
        <v>9.4600000000000009</v>
      </c>
      <c r="DB181">
        <f t="shared" si="62"/>
        <v>2.4</v>
      </c>
      <c r="DC181">
        <f t="shared" si="63"/>
        <v>0</v>
      </c>
      <c r="DD181" t="s">
        <v>3</v>
      </c>
      <c r="DE181" t="s">
        <v>3</v>
      </c>
      <c r="DF181">
        <f t="shared" si="77"/>
        <v>0</v>
      </c>
      <c r="DG181">
        <f t="shared" si="85"/>
        <v>0.2</v>
      </c>
      <c r="DH181">
        <f t="shared" si="86"/>
        <v>0</v>
      </c>
      <c r="DI181">
        <f t="shared" si="64"/>
        <v>0</v>
      </c>
      <c r="DJ181">
        <f t="shared" si="87"/>
        <v>0.2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ROW(Source!A235)</f>
        <v>235</v>
      </c>
      <c r="B182">
        <v>427663415</v>
      </c>
      <c r="C182">
        <v>427664272</v>
      </c>
      <c r="D182">
        <v>405915455</v>
      </c>
      <c r="E182">
        <v>1</v>
      </c>
      <c r="F182">
        <v>1</v>
      </c>
      <c r="G182">
        <v>1080</v>
      </c>
      <c r="H182">
        <v>2</v>
      </c>
      <c r="I182" t="s">
        <v>347</v>
      </c>
      <c r="J182" t="s">
        <v>348</v>
      </c>
      <c r="K182" t="s">
        <v>349</v>
      </c>
      <c r="L182">
        <v>1368</v>
      </c>
      <c r="N182">
        <v>1011</v>
      </c>
      <c r="O182" t="s">
        <v>276</v>
      </c>
      <c r="P182" t="s">
        <v>276</v>
      </c>
      <c r="Q182">
        <v>1</v>
      </c>
      <c r="W182">
        <v>0</v>
      </c>
      <c r="X182">
        <v>1087580389</v>
      </c>
      <c r="Y182">
        <f t="shared" si="61"/>
        <v>0.02</v>
      </c>
      <c r="AA182">
        <v>0</v>
      </c>
      <c r="AB182">
        <v>2706.94</v>
      </c>
      <c r="AC182">
        <v>998.84</v>
      </c>
      <c r="AD182">
        <v>0</v>
      </c>
      <c r="AE182">
        <v>0</v>
      </c>
      <c r="AF182">
        <v>179.17</v>
      </c>
      <c r="AG182">
        <v>16.93</v>
      </c>
      <c r="AH182">
        <v>0</v>
      </c>
      <c r="AI182">
        <v>1</v>
      </c>
      <c r="AJ182">
        <v>14.43</v>
      </c>
      <c r="AK182">
        <v>56.35</v>
      </c>
      <c r="AL182">
        <v>1</v>
      </c>
      <c r="AM182">
        <v>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0.02</v>
      </c>
      <c r="AU182" t="s">
        <v>3</v>
      </c>
      <c r="AV182">
        <v>0</v>
      </c>
      <c r="AW182">
        <v>2</v>
      </c>
      <c r="AX182">
        <v>427664613</v>
      </c>
      <c r="AY182">
        <v>1</v>
      </c>
      <c r="AZ182">
        <v>0</v>
      </c>
      <c r="BA182">
        <v>192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f>ROUND(Y182*Source!I235*DO182,9)</f>
        <v>3.0474E-3</v>
      </c>
      <c r="CX182">
        <f>ROUND(Y182*Source!I235,9)</f>
        <v>1.8000000000000001E-4</v>
      </c>
      <c r="CY182">
        <f t="shared" si="82"/>
        <v>2706.94</v>
      </c>
      <c r="CZ182">
        <f t="shared" si="83"/>
        <v>179.17</v>
      </c>
      <c r="DA182">
        <f t="shared" si="84"/>
        <v>14.43</v>
      </c>
      <c r="DB182">
        <f t="shared" si="62"/>
        <v>3.58</v>
      </c>
      <c r="DC182">
        <f t="shared" si="63"/>
        <v>0.34</v>
      </c>
      <c r="DD182" t="s">
        <v>3</v>
      </c>
      <c r="DE182" t="s">
        <v>3</v>
      </c>
      <c r="DF182">
        <f t="shared" si="77"/>
        <v>0</v>
      </c>
      <c r="DG182">
        <f t="shared" si="85"/>
        <v>0.47</v>
      </c>
      <c r="DH182">
        <f t="shared" si="86"/>
        <v>0.17</v>
      </c>
      <c r="DI182">
        <f t="shared" si="64"/>
        <v>0</v>
      </c>
      <c r="DJ182">
        <f t="shared" si="87"/>
        <v>0.47</v>
      </c>
      <c r="DK182">
        <v>0</v>
      </c>
      <c r="DL182" t="s">
        <v>277</v>
      </c>
      <c r="DM182">
        <v>0</v>
      </c>
      <c r="DN182" t="s">
        <v>272</v>
      </c>
      <c r="DO182">
        <v>16.93</v>
      </c>
    </row>
    <row r="183" spans="1:119" x14ac:dyDescent="0.2">
      <c r="A183">
        <f>ROW(Source!A235)</f>
        <v>235</v>
      </c>
      <c r="B183">
        <v>427663415</v>
      </c>
      <c r="C183">
        <v>427664272</v>
      </c>
      <c r="D183">
        <v>405884445</v>
      </c>
      <c r="E183">
        <v>1</v>
      </c>
      <c r="F183">
        <v>1</v>
      </c>
      <c r="G183">
        <v>1080</v>
      </c>
      <c r="H183">
        <v>3</v>
      </c>
      <c r="I183" t="s">
        <v>350</v>
      </c>
      <c r="J183" t="s">
        <v>351</v>
      </c>
      <c r="K183" t="s">
        <v>352</v>
      </c>
      <c r="L183">
        <v>1346</v>
      </c>
      <c r="N183">
        <v>1009</v>
      </c>
      <c r="O183" t="s">
        <v>233</v>
      </c>
      <c r="P183" t="s">
        <v>233</v>
      </c>
      <c r="Q183">
        <v>1</v>
      </c>
      <c r="W183">
        <v>0</v>
      </c>
      <c r="X183">
        <v>-709773495</v>
      </c>
      <c r="Y183">
        <f t="shared" si="61"/>
        <v>0.8</v>
      </c>
      <c r="AA183">
        <v>23.6</v>
      </c>
      <c r="AB183">
        <v>0</v>
      </c>
      <c r="AC183">
        <v>0</v>
      </c>
      <c r="AD183">
        <v>0</v>
      </c>
      <c r="AE183">
        <v>1.61</v>
      </c>
      <c r="AF183">
        <v>0</v>
      </c>
      <c r="AG183">
        <v>0</v>
      </c>
      <c r="AH183">
        <v>0</v>
      </c>
      <c r="AI183">
        <v>14.66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0.8</v>
      </c>
      <c r="AU183" t="s">
        <v>3</v>
      </c>
      <c r="AV183">
        <v>0</v>
      </c>
      <c r="AW183">
        <v>2</v>
      </c>
      <c r="AX183">
        <v>427664615</v>
      </c>
      <c r="AY183">
        <v>1</v>
      </c>
      <c r="AZ183">
        <v>0</v>
      </c>
      <c r="BA183">
        <v>193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ROUND(Y183*Source!I235,9)</f>
        <v>7.1999999999999998E-3</v>
      </c>
      <c r="CY183">
        <f>AA183</f>
        <v>23.6</v>
      </c>
      <c r="CZ183">
        <f>AE183</f>
        <v>1.61</v>
      </c>
      <c r="DA183">
        <f>AI183</f>
        <v>14.66</v>
      </c>
      <c r="DB183">
        <f t="shared" si="62"/>
        <v>1.29</v>
      </c>
      <c r="DC183">
        <f t="shared" si="63"/>
        <v>0</v>
      </c>
      <c r="DD183" t="s">
        <v>3</v>
      </c>
      <c r="DE183" t="s">
        <v>3</v>
      </c>
      <c r="DF183">
        <f>ROUND(ROUND(AE183*AI183,2)*CX183,2)</f>
        <v>0.17</v>
      </c>
      <c r="DG183">
        <f t="shared" ref="DG183:DG210" si="88">ROUND(ROUND(AF183,2)*CX183,2)</f>
        <v>0</v>
      </c>
      <c r="DH183">
        <f t="shared" ref="DH183:DH210" si="89">ROUND(ROUND(AG183,2)*CX183,2)</f>
        <v>0</v>
      </c>
      <c r="DI183">
        <f t="shared" si="64"/>
        <v>0</v>
      </c>
      <c r="DJ183">
        <f>DF183</f>
        <v>0.17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ROW(Source!A235)</f>
        <v>235</v>
      </c>
      <c r="B184">
        <v>427663415</v>
      </c>
      <c r="C184">
        <v>427664272</v>
      </c>
      <c r="D184">
        <v>405884929</v>
      </c>
      <c r="E184">
        <v>1</v>
      </c>
      <c r="F184">
        <v>1</v>
      </c>
      <c r="G184">
        <v>1080</v>
      </c>
      <c r="H184">
        <v>3</v>
      </c>
      <c r="I184" t="s">
        <v>353</v>
      </c>
      <c r="J184" t="s">
        <v>354</v>
      </c>
      <c r="K184" t="s">
        <v>355</v>
      </c>
      <c r="L184">
        <v>1327</v>
      </c>
      <c r="N184">
        <v>1005</v>
      </c>
      <c r="O184" t="s">
        <v>356</v>
      </c>
      <c r="P184" t="s">
        <v>356</v>
      </c>
      <c r="Q184">
        <v>1</v>
      </c>
      <c r="W184">
        <v>0</v>
      </c>
      <c r="X184">
        <v>1328928586</v>
      </c>
      <c r="Y184">
        <f t="shared" si="61"/>
        <v>140</v>
      </c>
      <c r="AA184">
        <v>9.92</v>
      </c>
      <c r="AB184">
        <v>0</v>
      </c>
      <c r="AC184">
        <v>0</v>
      </c>
      <c r="AD184">
        <v>0</v>
      </c>
      <c r="AE184">
        <v>3.66</v>
      </c>
      <c r="AF184">
        <v>0</v>
      </c>
      <c r="AG184">
        <v>0</v>
      </c>
      <c r="AH184">
        <v>0</v>
      </c>
      <c r="AI184">
        <v>2.71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140</v>
      </c>
      <c r="AU184" t="s">
        <v>3</v>
      </c>
      <c r="AV184">
        <v>0</v>
      </c>
      <c r="AW184">
        <v>2</v>
      </c>
      <c r="AX184">
        <v>427664616</v>
      </c>
      <c r="AY184">
        <v>1</v>
      </c>
      <c r="AZ184">
        <v>0</v>
      </c>
      <c r="BA184">
        <v>194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ROUND(Y184*Source!I235,9)</f>
        <v>1.26</v>
      </c>
      <c r="CY184">
        <f>AA184</f>
        <v>9.92</v>
      </c>
      <c r="CZ184">
        <f>AE184</f>
        <v>3.66</v>
      </c>
      <c r="DA184">
        <f>AI184</f>
        <v>2.71</v>
      </c>
      <c r="DB184">
        <f t="shared" si="62"/>
        <v>512.4</v>
      </c>
      <c r="DC184">
        <f t="shared" si="63"/>
        <v>0</v>
      </c>
      <c r="DD184" t="s">
        <v>3</v>
      </c>
      <c r="DE184" t="s">
        <v>3</v>
      </c>
      <c r="DF184">
        <f>ROUND(ROUND(AE184*AI184,2)*CX184,2)</f>
        <v>12.5</v>
      </c>
      <c r="DG184">
        <f t="shared" si="88"/>
        <v>0</v>
      </c>
      <c r="DH184">
        <f t="shared" si="89"/>
        <v>0</v>
      </c>
      <c r="DI184">
        <f t="shared" si="64"/>
        <v>0</v>
      </c>
      <c r="DJ184">
        <f>DF184</f>
        <v>12.5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ROW(Source!A235)</f>
        <v>235</v>
      </c>
      <c r="B185">
        <v>427663415</v>
      </c>
      <c r="C185">
        <v>427664272</v>
      </c>
      <c r="D185">
        <v>405885046</v>
      </c>
      <c r="E185">
        <v>1</v>
      </c>
      <c r="F185">
        <v>1</v>
      </c>
      <c r="G185">
        <v>1080</v>
      </c>
      <c r="H185">
        <v>3</v>
      </c>
      <c r="I185" t="s">
        <v>357</v>
      </c>
      <c r="J185" t="s">
        <v>358</v>
      </c>
      <c r="K185" t="s">
        <v>359</v>
      </c>
      <c r="L185">
        <v>1348</v>
      </c>
      <c r="N185">
        <v>1009</v>
      </c>
      <c r="O185" t="s">
        <v>193</v>
      </c>
      <c r="P185" t="s">
        <v>193</v>
      </c>
      <c r="Q185">
        <v>1000</v>
      </c>
      <c r="W185">
        <v>0</v>
      </c>
      <c r="X185">
        <v>320915526</v>
      </c>
      <c r="Y185">
        <f t="shared" si="61"/>
        <v>2.0000000000000001E-4</v>
      </c>
      <c r="AA185">
        <v>129845.81</v>
      </c>
      <c r="AB185">
        <v>0</v>
      </c>
      <c r="AC185">
        <v>0</v>
      </c>
      <c r="AD185">
        <v>0</v>
      </c>
      <c r="AE185">
        <v>13596.42</v>
      </c>
      <c r="AF185">
        <v>0</v>
      </c>
      <c r="AG185">
        <v>0</v>
      </c>
      <c r="AH185">
        <v>0</v>
      </c>
      <c r="AI185">
        <v>9.5500000000000007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2.0000000000000001E-4</v>
      </c>
      <c r="AU185" t="s">
        <v>3</v>
      </c>
      <c r="AV185">
        <v>0</v>
      </c>
      <c r="AW185">
        <v>2</v>
      </c>
      <c r="AX185">
        <v>427664617</v>
      </c>
      <c r="AY185">
        <v>1</v>
      </c>
      <c r="AZ185">
        <v>0</v>
      </c>
      <c r="BA185">
        <v>195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ROUND(Y185*Source!I235,9)</f>
        <v>1.7999999999999999E-6</v>
      </c>
      <c r="CY185">
        <f>AA185</f>
        <v>129845.81</v>
      </c>
      <c r="CZ185">
        <f>AE185</f>
        <v>13596.42</v>
      </c>
      <c r="DA185">
        <f>AI185</f>
        <v>9.5500000000000007</v>
      </c>
      <c r="DB185">
        <f t="shared" si="62"/>
        <v>2.72</v>
      </c>
      <c r="DC185">
        <f t="shared" si="63"/>
        <v>0</v>
      </c>
      <c r="DD185" t="s">
        <v>3</v>
      </c>
      <c r="DE185" t="s">
        <v>3</v>
      </c>
      <c r="DF185">
        <f>ROUND(ROUND(AE185*AI185,2)*CX185,2)</f>
        <v>0.23</v>
      </c>
      <c r="DG185">
        <f t="shared" si="88"/>
        <v>0</v>
      </c>
      <c r="DH185">
        <f t="shared" si="89"/>
        <v>0</v>
      </c>
      <c r="DI185">
        <f t="shared" si="64"/>
        <v>0</v>
      </c>
      <c r="DJ185">
        <f>DF185</f>
        <v>0.23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ROW(Source!A235)</f>
        <v>235</v>
      </c>
      <c r="B186">
        <v>427663415</v>
      </c>
      <c r="C186">
        <v>427664272</v>
      </c>
      <c r="D186">
        <v>405880822</v>
      </c>
      <c r="E186">
        <v>1080</v>
      </c>
      <c r="F186">
        <v>1</v>
      </c>
      <c r="G186">
        <v>1080</v>
      </c>
      <c r="H186">
        <v>3</v>
      </c>
      <c r="I186" t="s">
        <v>191</v>
      </c>
      <c r="J186" t="s">
        <v>3</v>
      </c>
      <c r="K186" t="s">
        <v>192</v>
      </c>
      <c r="L186">
        <v>1348</v>
      </c>
      <c r="N186">
        <v>1009</v>
      </c>
      <c r="O186" t="s">
        <v>193</v>
      </c>
      <c r="P186" t="s">
        <v>193</v>
      </c>
      <c r="Q186">
        <v>1000</v>
      </c>
      <c r="W186">
        <v>0</v>
      </c>
      <c r="X186">
        <v>1110938195</v>
      </c>
      <c r="Y186">
        <f t="shared" si="61"/>
        <v>0.1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9.84</v>
      </c>
      <c r="AJ186">
        <v>1</v>
      </c>
      <c r="AK186">
        <v>1</v>
      </c>
      <c r="AL186">
        <v>1</v>
      </c>
      <c r="AM186">
        <v>0</v>
      </c>
      <c r="AN186">
        <v>0</v>
      </c>
      <c r="AO186">
        <v>0</v>
      </c>
      <c r="AP186">
        <v>1</v>
      </c>
      <c r="AQ186">
        <v>0</v>
      </c>
      <c r="AR186">
        <v>0</v>
      </c>
      <c r="AS186" t="s">
        <v>3</v>
      </c>
      <c r="AT186">
        <v>0.1</v>
      </c>
      <c r="AU186" t="s">
        <v>3</v>
      </c>
      <c r="AV186">
        <v>0</v>
      </c>
      <c r="AW186">
        <v>2</v>
      </c>
      <c r="AX186">
        <v>427664618</v>
      </c>
      <c r="AY186">
        <v>1</v>
      </c>
      <c r="AZ186">
        <v>0</v>
      </c>
      <c r="BA186">
        <v>196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ROUND(Y186*Source!I235,9)</f>
        <v>8.9999999999999998E-4</v>
      </c>
      <c r="CY186">
        <f>AA186</f>
        <v>0</v>
      </c>
      <c r="CZ186">
        <f>AE186</f>
        <v>0</v>
      </c>
      <c r="DA186">
        <f>AI186</f>
        <v>9.84</v>
      </c>
      <c r="DB186">
        <f t="shared" si="62"/>
        <v>0</v>
      </c>
      <c r="DC186">
        <f t="shared" si="63"/>
        <v>0</v>
      </c>
      <c r="DD186" t="s">
        <v>3</v>
      </c>
      <c r="DE186" t="s">
        <v>3</v>
      </c>
      <c r="DF186">
        <f>ROUND(ROUND(AE186*AI186,2)*CX186,2)</f>
        <v>0</v>
      </c>
      <c r="DG186">
        <f t="shared" si="88"/>
        <v>0</v>
      </c>
      <c r="DH186">
        <f t="shared" si="89"/>
        <v>0</v>
      </c>
      <c r="DI186">
        <f t="shared" si="64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ROW(Source!A240)</f>
        <v>240</v>
      </c>
      <c r="B187">
        <v>427663417</v>
      </c>
      <c r="C187">
        <v>427664297</v>
      </c>
      <c r="D187">
        <v>405844724</v>
      </c>
      <c r="E187">
        <v>1080</v>
      </c>
      <c r="F187">
        <v>1</v>
      </c>
      <c r="G187">
        <v>1080</v>
      </c>
      <c r="H187">
        <v>1</v>
      </c>
      <c r="I187" t="s">
        <v>270</v>
      </c>
      <c r="J187" t="s">
        <v>3</v>
      </c>
      <c r="K187" t="s">
        <v>271</v>
      </c>
      <c r="L187">
        <v>1191</v>
      </c>
      <c r="N187">
        <v>1013</v>
      </c>
      <c r="O187" t="s">
        <v>272</v>
      </c>
      <c r="P187" t="s">
        <v>272</v>
      </c>
      <c r="Q187">
        <v>1</v>
      </c>
      <c r="W187">
        <v>0</v>
      </c>
      <c r="X187">
        <v>476480486</v>
      </c>
      <c r="Y187">
        <f t="shared" si="61"/>
        <v>2.37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2.37</v>
      </c>
      <c r="AU187" t="s">
        <v>3</v>
      </c>
      <c r="AV187">
        <v>1</v>
      </c>
      <c r="AW187">
        <v>2</v>
      </c>
      <c r="AX187">
        <v>427705551</v>
      </c>
      <c r="AY187">
        <v>1</v>
      </c>
      <c r="AZ187">
        <v>0</v>
      </c>
      <c r="BA187">
        <v>197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U187">
        <f>ROUND(AT187*Source!I240*AH187*AL187,2)</f>
        <v>0</v>
      </c>
      <c r="CV187">
        <f>ROUND(Y187*Source!I240,9)</f>
        <v>4.74</v>
      </c>
      <c r="CW187">
        <v>0</v>
      </c>
      <c r="CX187">
        <f>ROUND(Y187*Source!I240,9)</f>
        <v>4.74</v>
      </c>
      <c r="CY187">
        <f>AD187</f>
        <v>0</v>
      </c>
      <c r="CZ187">
        <f>AH187</f>
        <v>0</v>
      </c>
      <c r="DA187">
        <f>AL187</f>
        <v>1</v>
      </c>
      <c r="DB187">
        <f t="shared" si="62"/>
        <v>0</v>
      </c>
      <c r="DC187">
        <f t="shared" si="63"/>
        <v>0</v>
      </c>
      <c r="DD187" t="s">
        <v>3</v>
      </c>
      <c r="DE187" t="s">
        <v>3</v>
      </c>
      <c r="DF187">
        <f t="shared" ref="DF187:DF196" si="90">ROUND(ROUND(AE187,2)*CX187,2)</f>
        <v>0</v>
      </c>
      <c r="DG187">
        <f t="shared" si="88"/>
        <v>0</v>
      </c>
      <c r="DH187">
        <f t="shared" si="89"/>
        <v>0</v>
      </c>
      <c r="DI187">
        <f t="shared" si="64"/>
        <v>0</v>
      </c>
      <c r="DJ187">
        <f>DI187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ROW(Source!A240)</f>
        <v>240</v>
      </c>
      <c r="B188">
        <v>427663417</v>
      </c>
      <c r="C188">
        <v>427664297</v>
      </c>
      <c r="D188">
        <v>405886273</v>
      </c>
      <c r="E188">
        <v>1</v>
      </c>
      <c r="F188">
        <v>1</v>
      </c>
      <c r="G188">
        <v>1080</v>
      </c>
      <c r="H188">
        <v>3</v>
      </c>
      <c r="I188" t="s">
        <v>360</v>
      </c>
      <c r="J188" t="s">
        <v>361</v>
      </c>
      <c r="K188" t="s">
        <v>362</v>
      </c>
      <c r="L188">
        <v>1346</v>
      </c>
      <c r="N188">
        <v>1009</v>
      </c>
      <c r="O188" t="s">
        <v>233</v>
      </c>
      <c r="P188" t="s">
        <v>233</v>
      </c>
      <c r="Q188">
        <v>1</v>
      </c>
      <c r="W188">
        <v>0</v>
      </c>
      <c r="X188">
        <v>88431533</v>
      </c>
      <c r="Y188">
        <f t="shared" si="61"/>
        <v>0.15</v>
      </c>
      <c r="AA188">
        <v>6.25</v>
      </c>
      <c r="AB188">
        <v>0</v>
      </c>
      <c r="AC188">
        <v>0</v>
      </c>
      <c r="AD188">
        <v>0</v>
      </c>
      <c r="AE188">
        <v>6.25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0.15</v>
      </c>
      <c r="AU188" t="s">
        <v>3</v>
      </c>
      <c r="AV188">
        <v>0</v>
      </c>
      <c r="AW188">
        <v>2</v>
      </c>
      <c r="AX188">
        <v>427705552</v>
      </c>
      <c r="AY188">
        <v>1</v>
      </c>
      <c r="AZ188">
        <v>0</v>
      </c>
      <c r="BA188">
        <v>198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ROUND(Y188*Source!I240,9)</f>
        <v>0.3</v>
      </c>
      <c r="CY188">
        <f t="shared" ref="CY188:CY195" si="91">AA188</f>
        <v>6.25</v>
      </c>
      <c r="CZ188">
        <f t="shared" ref="CZ188:CZ195" si="92">AE188</f>
        <v>6.25</v>
      </c>
      <c r="DA188">
        <f t="shared" ref="DA188:DA195" si="93">AI188</f>
        <v>1</v>
      </c>
      <c r="DB188">
        <f t="shared" si="62"/>
        <v>0.94</v>
      </c>
      <c r="DC188">
        <f t="shared" si="63"/>
        <v>0</v>
      </c>
      <c r="DD188" t="s">
        <v>3</v>
      </c>
      <c r="DE188" t="s">
        <v>3</v>
      </c>
      <c r="DF188">
        <f t="shared" si="90"/>
        <v>1.88</v>
      </c>
      <c r="DG188">
        <f t="shared" si="88"/>
        <v>0</v>
      </c>
      <c r="DH188">
        <f t="shared" si="89"/>
        <v>0</v>
      </c>
      <c r="DI188">
        <f t="shared" si="64"/>
        <v>0</v>
      </c>
      <c r="DJ188">
        <f t="shared" ref="DJ188:DJ195" si="94">DF188</f>
        <v>1.88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ROW(Source!A240)</f>
        <v>240</v>
      </c>
      <c r="B189">
        <v>427663417</v>
      </c>
      <c r="C189">
        <v>427664297</v>
      </c>
      <c r="D189">
        <v>405886884</v>
      </c>
      <c r="E189">
        <v>1</v>
      </c>
      <c r="F189">
        <v>1</v>
      </c>
      <c r="G189">
        <v>1080</v>
      </c>
      <c r="H189">
        <v>3</v>
      </c>
      <c r="I189" t="s">
        <v>363</v>
      </c>
      <c r="J189" t="s">
        <v>364</v>
      </c>
      <c r="K189" t="s">
        <v>365</v>
      </c>
      <c r="L189">
        <v>1348</v>
      </c>
      <c r="N189">
        <v>1009</v>
      </c>
      <c r="O189" t="s">
        <v>193</v>
      </c>
      <c r="P189" t="s">
        <v>193</v>
      </c>
      <c r="Q189">
        <v>1000</v>
      </c>
      <c r="W189">
        <v>0</v>
      </c>
      <c r="X189">
        <v>-1601968335</v>
      </c>
      <c r="Y189">
        <f t="shared" si="61"/>
        <v>1.0000000000000001E-5</v>
      </c>
      <c r="AA189">
        <v>16474.36</v>
      </c>
      <c r="AB189">
        <v>0</v>
      </c>
      <c r="AC189">
        <v>0</v>
      </c>
      <c r="AD189">
        <v>0</v>
      </c>
      <c r="AE189">
        <v>16474.36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1.0000000000000001E-5</v>
      </c>
      <c r="AU189" t="s">
        <v>3</v>
      </c>
      <c r="AV189">
        <v>0</v>
      </c>
      <c r="AW189">
        <v>2</v>
      </c>
      <c r="AX189">
        <v>427705553</v>
      </c>
      <c r="AY189">
        <v>1</v>
      </c>
      <c r="AZ189">
        <v>0</v>
      </c>
      <c r="BA189">
        <v>199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ROUND(Y189*Source!I240,9)</f>
        <v>2.0000000000000002E-5</v>
      </c>
      <c r="CY189">
        <f t="shared" si="91"/>
        <v>16474.36</v>
      </c>
      <c r="CZ189">
        <f t="shared" si="92"/>
        <v>16474.36</v>
      </c>
      <c r="DA189">
        <f t="shared" si="93"/>
        <v>1</v>
      </c>
      <c r="DB189">
        <f t="shared" si="62"/>
        <v>0.16</v>
      </c>
      <c r="DC189">
        <f t="shared" si="63"/>
        <v>0</v>
      </c>
      <c r="DD189" t="s">
        <v>3</v>
      </c>
      <c r="DE189" t="s">
        <v>3</v>
      </c>
      <c r="DF189">
        <f t="shared" si="90"/>
        <v>0.33</v>
      </c>
      <c r="DG189">
        <f t="shared" si="88"/>
        <v>0</v>
      </c>
      <c r="DH189">
        <f t="shared" si="89"/>
        <v>0</v>
      </c>
      <c r="DI189">
        <f t="shared" si="64"/>
        <v>0</v>
      </c>
      <c r="DJ189">
        <f t="shared" si="94"/>
        <v>0.33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ROW(Source!A240)</f>
        <v>240</v>
      </c>
      <c r="B190">
        <v>427663417</v>
      </c>
      <c r="C190">
        <v>427664297</v>
      </c>
      <c r="D190">
        <v>405891580</v>
      </c>
      <c r="E190">
        <v>1</v>
      </c>
      <c r="F190">
        <v>1</v>
      </c>
      <c r="G190">
        <v>1080</v>
      </c>
      <c r="H190">
        <v>3</v>
      </c>
      <c r="I190" t="s">
        <v>366</v>
      </c>
      <c r="J190" t="s">
        <v>367</v>
      </c>
      <c r="K190" t="s">
        <v>368</v>
      </c>
      <c r="L190">
        <v>1296</v>
      </c>
      <c r="N190">
        <v>1002</v>
      </c>
      <c r="O190" t="s">
        <v>369</v>
      </c>
      <c r="P190" t="s">
        <v>369</v>
      </c>
      <c r="Q190">
        <v>1</v>
      </c>
      <c r="W190">
        <v>0</v>
      </c>
      <c r="X190">
        <v>1812880787</v>
      </c>
      <c r="Y190">
        <f t="shared" si="61"/>
        <v>1.1299999999999999</v>
      </c>
      <c r="AA190">
        <v>16.25</v>
      </c>
      <c r="AB190">
        <v>0</v>
      </c>
      <c r="AC190">
        <v>0</v>
      </c>
      <c r="AD190">
        <v>0</v>
      </c>
      <c r="AE190">
        <v>16.25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1.1299999999999999</v>
      </c>
      <c r="AU190" t="s">
        <v>3</v>
      </c>
      <c r="AV190">
        <v>0</v>
      </c>
      <c r="AW190">
        <v>2</v>
      </c>
      <c r="AX190">
        <v>427705554</v>
      </c>
      <c r="AY190">
        <v>1</v>
      </c>
      <c r="AZ190">
        <v>0</v>
      </c>
      <c r="BA190">
        <v>200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ROUND(Y190*Source!I240,9)</f>
        <v>2.2599999999999998</v>
      </c>
      <c r="CY190">
        <f t="shared" si="91"/>
        <v>16.25</v>
      </c>
      <c r="CZ190">
        <f t="shared" si="92"/>
        <v>16.25</v>
      </c>
      <c r="DA190">
        <f t="shared" si="93"/>
        <v>1</v>
      </c>
      <c r="DB190">
        <f t="shared" si="62"/>
        <v>18.36</v>
      </c>
      <c r="DC190">
        <f t="shared" si="63"/>
        <v>0</v>
      </c>
      <c r="DD190" t="s">
        <v>3</v>
      </c>
      <c r="DE190" t="s">
        <v>3</v>
      </c>
      <c r="DF190">
        <f t="shared" si="90"/>
        <v>36.729999999999997</v>
      </c>
      <c r="DG190">
        <f t="shared" si="88"/>
        <v>0</v>
      </c>
      <c r="DH190">
        <f t="shared" si="89"/>
        <v>0</v>
      </c>
      <c r="DI190">
        <f t="shared" si="64"/>
        <v>0</v>
      </c>
      <c r="DJ190">
        <f t="shared" si="94"/>
        <v>36.729999999999997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ROW(Source!A240)</f>
        <v>240</v>
      </c>
      <c r="B191">
        <v>427663417</v>
      </c>
      <c r="C191">
        <v>427664297</v>
      </c>
      <c r="D191">
        <v>405908280</v>
      </c>
      <c r="E191">
        <v>1</v>
      </c>
      <c r="F191">
        <v>1</v>
      </c>
      <c r="G191">
        <v>1080</v>
      </c>
      <c r="H191">
        <v>3</v>
      </c>
      <c r="I191" t="s">
        <v>308</v>
      </c>
      <c r="J191" t="s">
        <v>309</v>
      </c>
      <c r="K191" t="s">
        <v>310</v>
      </c>
      <c r="L191">
        <v>1356</v>
      </c>
      <c r="N191">
        <v>1010</v>
      </c>
      <c r="O191" t="s">
        <v>177</v>
      </c>
      <c r="P191" t="s">
        <v>177</v>
      </c>
      <c r="Q191">
        <v>1000</v>
      </c>
      <c r="W191">
        <v>0</v>
      </c>
      <c r="X191">
        <v>-1221558404</v>
      </c>
      <c r="Y191">
        <f t="shared" si="61"/>
        <v>1E-3</v>
      </c>
      <c r="AA191">
        <v>226.66</v>
      </c>
      <c r="AB191">
        <v>0</v>
      </c>
      <c r="AC191">
        <v>0</v>
      </c>
      <c r="AD191">
        <v>0</v>
      </c>
      <c r="AE191">
        <v>226.66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1E-3</v>
      </c>
      <c r="AU191" t="s">
        <v>3</v>
      </c>
      <c r="AV191">
        <v>0</v>
      </c>
      <c r="AW191">
        <v>2</v>
      </c>
      <c r="AX191">
        <v>427705555</v>
      </c>
      <c r="AY191">
        <v>1</v>
      </c>
      <c r="AZ191">
        <v>0</v>
      </c>
      <c r="BA191">
        <v>201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ROUND(Y191*Source!I240,9)</f>
        <v>2E-3</v>
      </c>
      <c r="CY191">
        <f t="shared" si="91"/>
        <v>226.66</v>
      </c>
      <c r="CZ191">
        <f t="shared" si="92"/>
        <v>226.66</v>
      </c>
      <c r="DA191">
        <f t="shared" si="93"/>
        <v>1</v>
      </c>
      <c r="DB191">
        <f t="shared" si="62"/>
        <v>0.23</v>
      </c>
      <c r="DC191">
        <f t="shared" si="63"/>
        <v>0</v>
      </c>
      <c r="DD191" t="s">
        <v>3</v>
      </c>
      <c r="DE191" t="s">
        <v>3</v>
      </c>
      <c r="DF191">
        <f t="shared" si="90"/>
        <v>0.45</v>
      </c>
      <c r="DG191">
        <f t="shared" si="88"/>
        <v>0</v>
      </c>
      <c r="DH191">
        <f t="shared" si="89"/>
        <v>0</v>
      </c>
      <c r="DI191">
        <f t="shared" si="64"/>
        <v>0</v>
      </c>
      <c r="DJ191">
        <f t="shared" si="94"/>
        <v>0.45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ROW(Source!A240)</f>
        <v>240</v>
      </c>
      <c r="B192">
        <v>427663417</v>
      </c>
      <c r="C192">
        <v>427664297</v>
      </c>
      <c r="D192">
        <v>405907941</v>
      </c>
      <c r="E192">
        <v>1</v>
      </c>
      <c r="F192">
        <v>1</v>
      </c>
      <c r="G192">
        <v>1080</v>
      </c>
      <c r="H192">
        <v>3</v>
      </c>
      <c r="I192" t="s">
        <v>311</v>
      </c>
      <c r="J192" t="s">
        <v>312</v>
      </c>
      <c r="K192" t="s">
        <v>313</v>
      </c>
      <c r="L192">
        <v>1301</v>
      </c>
      <c r="N192">
        <v>1003</v>
      </c>
      <c r="O192" t="s">
        <v>140</v>
      </c>
      <c r="P192" t="s">
        <v>140</v>
      </c>
      <c r="Q192">
        <v>1</v>
      </c>
      <c r="W192">
        <v>0</v>
      </c>
      <c r="X192">
        <v>-949506742</v>
      </c>
      <c r="Y192">
        <f t="shared" si="61"/>
        <v>0.24</v>
      </c>
      <c r="AA192">
        <v>0.7</v>
      </c>
      <c r="AB192">
        <v>0</v>
      </c>
      <c r="AC192">
        <v>0</v>
      </c>
      <c r="AD192">
        <v>0</v>
      </c>
      <c r="AE192">
        <v>0.7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0.24</v>
      </c>
      <c r="AU192" t="s">
        <v>3</v>
      </c>
      <c r="AV192">
        <v>0</v>
      </c>
      <c r="AW192">
        <v>2</v>
      </c>
      <c r="AX192">
        <v>427705556</v>
      </c>
      <c r="AY192">
        <v>1</v>
      </c>
      <c r="AZ192">
        <v>0</v>
      </c>
      <c r="BA192">
        <v>202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ROUND(Y192*Source!I240,9)</f>
        <v>0.48</v>
      </c>
      <c r="CY192">
        <f t="shared" si="91"/>
        <v>0.7</v>
      </c>
      <c r="CZ192">
        <f t="shared" si="92"/>
        <v>0.7</v>
      </c>
      <c r="DA192">
        <f t="shared" si="93"/>
        <v>1</v>
      </c>
      <c r="DB192">
        <f t="shared" si="62"/>
        <v>0.17</v>
      </c>
      <c r="DC192">
        <f t="shared" si="63"/>
        <v>0</v>
      </c>
      <c r="DD192" t="s">
        <v>3</v>
      </c>
      <c r="DE192" t="s">
        <v>3</v>
      </c>
      <c r="DF192">
        <f t="shared" si="90"/>
        <v>0.34</v>
      </c>
      <c r="DG192">
        <f t="shared" si="88"/>
        <v>0</v>
      </c>
      <c r="DH192">
        <f t="shared" si="89"/>
        <v>0</v>
      </c>
      <c r="DI192">
        <f t="shared" si="64"/>
        <v>0</v>
      </c>
      <c r="DJ192">
        <f t="shared" si="94"/>
        <v>0.34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ROW(Source!A240)</f>
        <v>240</v>
      </c>
      <c r="B193">
        <v>427663417</v>
      </c>
      <c r="C193">
        <v>427664297</v>
      </c>
      <c r="D193">
        <v>405907943</v>
      </c>
      <c r="E193">
        <v>1</v>
      </c>
      <c r="F193">
        <v>1</v>
      </c>
      <c r="G193">
        <v>1080</v>
      </c>
      <c r="H193">
        <v>3</v>
      </c>
      <c r="I193" t="s">
        <v>314</v>
      </c>
      <c r="J193" t="s">
        <v>315</v>
      </c>
      <c r="K193" t="s">
        <v>316</v>
      </c>
      <c r="L193">
        <v>1356</v>
      </c>
      <c r="N193">
        <v>1010</v>
      </c>
      <c r="O193" t="s">
        <v>177</v>
      </c>
      <c r="P193" t="s">
        <v>177</v>
      </c>
      <c r="Q193">
        <v>1000</v>
      </c>
      <c r="W193">
        <v>0</v>
      </c>
      <c r="X193">
        <v>-510359138</v>
      </c>
      <c r="Y193">
        <f t="shared" ref="Y193:Y250" si="95">AT193</f>
        <v>2.0400000000000001E-3</v>
      </c>
      <c r="AA193">
        <v>6.44</v>
      </c>
      <c r="AB193">
        <v>0</v>
      </c>
      <c r="AC193">
        <v>0</v>
      </c>
      <c r="AD193">
        <v>0</v>
      </c>
      <c r="AE193">
        <v>6.44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2.0400000000000001E-3</v>
      </c>
      <c r="AU193" t="s">
        <v>3</v>
      </c>
      <c r="AV193">
        <v>0</v>
      </c>
      <c r="AW193">
        <v>2</v>
      </c>
      <c r="AX193">
        <v>427705557</v>
      </c>
      <c r="AY193">
        <v>1</v>
      </c>
      <c r="AZ193">
        <v>0</v>
      </c>
      <c r="BA193">
        <v>203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ROUND(Y193*Source!I240,9)</f>
        <v>4.0800000000000003E-3</v>
      </c>
      <c r="CY193">
        <f t="shared" si="91"/>
        <v>6.44</v>
      </c>
      <c r="CZ193">
        <f t="shared" si="92"/>
        <v>6.44</v>
      </c>
      <c r="DA193">
        <f t="shared" si="93"/>
        <v>1</v>
      </c>
      <c r="DB193">
        <f t="shared" ref="DB193:DB250" si="96">ROUND(ROUND(AT193*CZ193,2),6)</f>
        <v>0.01</v>
      </c>
      <c r="DC193">
        <f t="shared" ref="DC193:DC250" si="97">ROUND(ROUND(AT193*AG193,2),6)</f>
        <v>0</v>
      </c>
      <c r="DD193" t="s">
        <v>3</v>
      </c>
      <c r="DE193" t="s">
        <v>3</v>
      </c>
      <c r="DF193">
        <f t="shared" si="90"/>
        <v>0.03</v>
      </c>
      <c r="DG193">
        <f t="shared" si="88"/>
        <v>0</v>
      </c>
      <c r="DH193">
        <f t="shared" si="89"/>
        <v>0</v>
      </c>
      <c r="DI193">
        <f t="shared" ref="DI193:DI250" si="98">ROUND(ROUND(AH193,2)*CX193,2)</f>
        <v>0</v>
      </c>
      <c r="DJ193">
        <f t="shared" si="94"/>
        <v>0.03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ROW(Source!A240)</f>
        <v>240</v>
      </c>
      <c r="B194">
        <v>427663417</v>
      </c>
      <c r="C194">
        <v>427664297</v>
      </c>
      <c r="D194">
        <v>405860182</v>
      </c>
      <c r="E194">
        <v>1080</v>
      </c>
      <c r="F194">
        <v>1</v>
      </c>
      <c r="G194">
        <v>1080</v>
      </c>
      <c r="H194">
        <v>3</v>
      </c>
      <c r="I194" t="s">
        <v>201</v>
      </c>
      <c r="J194" t="s">
        <v>3</v>
      </c>
      <c r="K194" t="s">
        <v>202</v>
      </c>
      <c r="L194">
        <v>1301</v>
      </c>
      <c r="N194">
        <v>1003</v>
      </c>
      <c r="O194" t="s">
        <v>140</v>
      </c>
      <c r="P194" t="s">
        <v>140</v>
      </c>
      <c r="Q194">
        <v>1</v>
      </c>
      <c r="W194">
        <v>0</v>
      </c>
      <c r="X194">
        <v>196488676</v>
      </c>
      <c r="Y194">
        <f t="shared" si="95"/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0</v>
      </c>
      <c r="AN194">
        <v>0</v>
      </c>
      <c r="AO194">
        <v>0</v>
      </c>
      <c r="AP194">
        <v>1</v>
      </c>
      <c r="AQ194">
        <v>0</v>
      </c>
      <c r="AR194">
        <v>0</v>
      </c>
      <c r="AS194" t="s">
        <v>3</v>
      </c>
      <c r="AT194">
        <v>0</v>
      </c>
      <c r="AU194" t="s">
        <v>3</v>
      </c>
      <c r="AV194">
        <v>0</v>
      </c>
      <c r="AW194">
        <v>2</v>
      </c>
      <c r="AX194">
        <v>427705558</v>
      </c>
      <c r="AY194">
        <v>1</v>
      </c>
      <c r="AZ194">
        <v>0</v>
      </c>
      <c r="BA194">
        <v>204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ROUND(Y194*Source!I240,9)</f>
        <v>0</v>
      </c>
      <c r="CY194">
        <f t="shared" si="91"/>
        <v>0</v>
      </c>
      <c r="CZ194">
        <f t="shared" si="92"/>
        <v>0</v>
      </c>
      <c r="DA194">
        <f t="shared" si="93"/>
        <v>1</v>
      </c>
      <c r="DB194">
        <f t="shared" si="96"/>
        <v>0</v>
      </c>
      <c r="DC194">
        <f t="shared" si="97"/>
        <v>0</v>
      </c>
      <c r="DD194" t="s">
        <v>3</v>
      </c>
      <c r="DE194" t="s">
        <v>3</v>
      </c>
      <c r="DF194">
        <f t="shared" si="90"/>
        <v>0</v>
      </c>
      <c r="DG194">
        <f t="shared" si="88"/>
        <v>0</v>
      </c>
      <c r="DH194">
        <f t="shared" si="89"/>
        <v>0</v>
      </c>
      <c r="DI194">
        <f t="shared" si="98"/>
        <v>0</v>
      </c>
      <c r="DJ194">
        <f t="shared" si="94"/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ROW(Source!A240)</f>
        <v>240</v>
      </c>
      <c r="B195">
        <v>427663417</v>
      </c>
      <c r="C195">
        <v>427664297</v>
      </c>
      <c r="D195">
        <v>405865154</v>
      </c>
      <c r="E195">
        <v>1080</v>
      </c>
      <c r="F195">
        <v>1</v>
      </c>
      <c r="G195">
        <v>1080</v>
      </c>
      <c r="H195">
        <v>3</v>
      </c>
      <c r="I195" t="s">
        <v>204</v>
      </c>
      <c r="J195" t="s">
        <v>3</v>
      </c>
      <c r="K195" t="s">
        <v>205</v>
      </c>
      <c r="L195">
        <v>1391</v>
      </c>
      <c r="N195">
        <v>1013</v>
      </c>
      <c r="O195" t="s">
        <v>206</v>
      </c>
      <c r="P195" t="s">
        <v>206</v>
      </c>
      <c r="Q195">
        <v>1</v>
      </c>
      <c r="W195">
        <v>0</v>
      </c>
      <c r="X195">
        <v>-358034700</v>
      </c>
      <c r="Y195">
        <f t="shared" si="95"/>
        <v>1.02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0</v>
      </c>
      <c r="AN195">
        <v>0</v>
      </c>
      <c r="AO195">
        <v>0</v>
      </c>
      <c r="AP195">
        <v>1</v>
      </c>
      <c r="AQ195">
        <v>0</v>
      </c>
      <c r="AR195">
        <v>0</v>
      </c>
      <c r="AS195" t="s">
        <v>3</v>
      </c>
      <c r="AT195">
        <v>1.02</v>
      </c>
      <c r="AU195" t="s">
        <v>3</v>
      </c>
      <c r="AV195">
        <v>0</v>
      </c>
      <c r="AW195">
        <v>2</v>
      </c>
      <c r="AX195">
        <v>427705559</v>
      </c>
      <c r="AY195">
        <v>1</v>
      </c>
      <c r="AZ195">
        <v>0</v>
      </c>
      <c r="BA195">
        <v>205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ROUND(Y195*Source!I240,9)</f>
        <v>2.04</v>
      </c>
      <c r="CY195">
        <f t="shared" si="91"/>
        <v>0</v>
      </c>
      <c r="CZ195">
        <f t="shared" si="92"/>
        <v>0</v>
      </c>
      <c r="DA195">
        <f t="shared" si="93"/>
        <v>1</v>
      </c>
      <c r="DB195">
        <f t="shared" si="96"/>
        <v>0</v>
      </c>
      <c r="DC195">
        <f t="shared" si="97"/>
        <v>0</v>
      </c>
      <c r="DD195" t="s">
        <v>3</v>
      </c>
      <c r="DE195" t="s">
        <v>3</v>
      </c>
      <c r="DF195">
        <f t="shared" si="90"/>
        <v>0</v>
      </c>
      <c r="DG195">
        <f t="shared" si="88"/>
        <v>0</v>
      </c>
      <c r="DH195">
        <f t="shared" si="89"/>
        <v>0</v>
      </c>
      <c r="DI195">
        <f t="shared" si="98"/>
        <v>0</v>
      </c>
      <c r="DJ195">
        <f t="shared" si="94"/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ROW(Source!A241)</f>
        <v>241</v>
      </c>
      <c r="B196">
        <v>427663415</v>
      </c>
      <c r="C196">
        <v>427664297</v>
      </c>
      <c r="D196">
        <v>405844724</v>
      </c>
      <c r="E196">
        <v>1080</v>
      </c>
      <c r="F196">
        <v>1</v>
      </c>
      <c r="G196">
        <v>1080</v>
      </c>
      <c r="H196">
        <v>1</v>
      </c>
      <c r="I196" t="s">
        <v>270</v>
      </c>
      <c r="J196" t="s">
        <v>3</v>
      </c>
      <c r="K196" t="s">
        <v>271</v>
      </c>
      <c r="L196">
        <v>1191</v>
      </c>
      <c r="N196">
        <v>1013</v>
      </c>
      <c r="O196" t="s">
        <v>272</v>
      </c>
      <c r="P196" t="s">
        <v>272</v>
      </c>
      <c r="Q196">
        <v>1</v>
      </c>
      <c r="W196">
        <v>0</v>
      </c>
      <c r="X196">
        <v>476480486</v>
      </c>
      <c r="Y196">
        <f t="shared" si="95"/>
        <v>2.37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5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2.37</v>
      </c>
      <c r="AU196" t="s">
        <v>3</v>
      </c>
      <c r="AV196">
        <v>1</v>
      </c>
      <c r="AW196">
        <v>2</v>
      </c>
      <c r="AX196">
        <v>427705551</v>
      </c>
      <c r="AY196">
        <v>1</v>
      </c>
      <c r="AZ196">
        <v>0</v>
      </c>
      <c r="BA196">
        <v>206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U196">
        <f>ROUND(AT196*Source!I241*AH196*AL196,2)</f>
        <v>0</v>
      </c>
      <c r="CV196">
        <f>ROUND(Y196*Source!I241,9)</f>
        <v>4.74</v>
      </c>
      <c r="CW196">
        <v>0</v>
      </c>
      <c r="CX196">
        <f>ROUND(Y196*Source!I241,9)</f>
        <v>4.74</v>
      </c>
      <c r="CY196">
        <f>AD196</f>
        <v>0</v>
      </c>
      <c r="CZ196">
        <f>AH196</f>
        <v>0</v>
      </c>
      <c r="DA196">
        <f>AL196</f>
        <v>1</v>
      </c>
      <c r="DB196">
        <f t="shared" si="96"/>
        <v>0</v>
      </c>
      <c r="DC196">
        <f t="shared" si="97"/>
        <v>0</v>
      </c>
      <c r="DD196" t="s">
        <v>3</v>
      </c>
      <c r="DE196" t="s">
        <v>3</v>
      </c>
      <c r="DF196">
        <f t="shared" si="90"/>
        <v>0</v>
      </c>
      <c r="DG196">
        <f t="shared" si="88"/>
        <v>0</v>
      </c>
      <c r="DH196">
        <f t="shared" si="89"/>
        <v>0</v>
      </c>
      <c r="DI196">
        <f t="shared" si="98"/>
        <v>0</v>
      </c>
      <c r="DJ196">
        <f>DI196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ROW(Source!A241)</f>
        <v>241</v>
      </c>
      <c r="B197">
        <v>427663415</v>
      </c>
      <c r="C197">
        <v>427664297</v>
      </c>
      <c r="D197">
        <v>405886273</v>
      </c>
      <c r="E197">
        <v>1</v>
      </c>
      <c r="F197">
        <v>1</v>
      </c>
      <c r="G197">
        <v>1080</v>
      </c>
      <c r="H197">
        <v>3</v>
      </c>
      <c r="I197" t="s">
        <v>360</v>
      </c>
      <c r="J197" t="s">
        <v>361</v>
      </c>
      <c r="K197" t="s">
        <v>362</v>
      </c>
      <c r="L197">
        <v>1346</v>
      </c>
      <c r="N197">
        <v>1009</v>
      </c>
      <c r="O197" t="s">
        <v>233</v>
      </c>
      <c r="P197" t="s">
        <v>233</v>
      </c>
      <c r="Q197">
        <v>1</v>
      </c>
      <c r="W197">
        <v>0</v>
      </c>
      <c r="X197">
        <v>88431533</v>
      </c>
      <c r="Y197">
        <f t="shared" si="95"/>
        <v>0.15</v>
      </c>
      <c r="AA197">
        <v>63</v>
      </c>
      <c r="AB197">
        <v>0</v>
      </c>
      <c r="AC197">
        <v>0</v>
      </c>
      <c r="AD197">
        <v>0</v>
      </c>
      <c r="AE197">
        <v>6.25</v>
      </c>
      <c r="AF197">
        <v>0</v>
      </c>
      <c r="AG197">
        <v>0</v>
      </c>
      <c r="AH197">
        <v>0</v>
      </c>
      <c r="AI197">
        <v>10.08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0.15</v>
      </c>
      <c r="AU197" t="s">
        <v>3</v>
      </c>
      <c r="AV197">
        <v>0</v>
      </c>
      <c r="AW197">
        <v>2</v>
      </c>
      <c r="AX197">
        <v>427705552</v>
      </c>
      <c r="AY197">
        <v>1</v>
      </c>
      <c r="AZ197">
        <v>0</v>
      </c>
      <c r="BA197">
        <v>207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ROUND(Y197*Source!I241,9)</f>
        <v>0.3</v>
      </c>
      <c r="CY197">
        <f t="shared" ref="CY197:CY204" si="99">AA197</f>
        <v>63</v>
      </c>
      <c r="CZ197">
        <f t="shared" ref="CZ197:CZ204" si="100">AE197</f>
        <v>6.25</v>
      </c>
      <c r="DA197">
        <f t="shared" ref="DA197:DA204" si="101">AI197</f>
        <v>10.08</v>
      </c>
      <c r="DB197">
        <f t="shared" si="96"/>
        <v>0.94</v>
      </c>
      <c r="DC197">
        <f t="shared" si="97"/>
        <v>0</v>
      </c>
      <c r="DD197" t="s">
        <v>3</v>
      </c>
      <c r="DE197" t="s">
        <v>3</v>
      </c>
      <c r="DF197">
        <f t="shared" ref="DF197:DF204" si="102">ROUND(ROUND(AE197*AI197,2)*CX197,2)</f>
        <v>18.899999999999999</v>
      </c>
      <c r="DG197">
        <f t="shared" si="88"/>
        <v>0</v>
      </c>
      <c r="DH197">
        <f t="shared" si="89"/>
        <v>0</v>
      </c>
      <c r="DI197">
        <f t="shared" si="98"/>
        <v>0</v>
      </c>
      <c r="DJ197">
        <f t="shared" ref="DJ197:DJ204" si="103">DF197</f>
        <v>18.899999999999999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ROW(Source!A241)</f>
        <v>241</v>
      </c>
      <c r="B198">
        <v>427663415</v>
      </c>
      <c r="C198">
        <v>427664297</v>
      </c>
      <c r="D198">
        <v>405886884</v>
      </c>
      <c r="E198">
        <v>1</v>
      </c>
      <c r="F198">
        <v>1</v>
      </c>
      <c r="G198">
        <v>1080</v>
      </c>
      <c r="H198">
        <v>3</v>
      </c>
      <c r="I198" t="s">
        <v>363</v>
      </c>
      <c r="J198" t="s">
        <v>364</v>
      </c>
      <c r="K198" t="s">
        <v>365</v>
      </c>
      <c r="L198">
        <v>1348</v>
      </c>
      <c r="N198">
        <v>1009</v>
      </c>
      <c r="O198" t="s">
        <v>193</v>
      </c>
      <c r="P198" t="s">
        <v>193</v>
      </c>
      <c r="Q198">
        <v>1000</v>
      </c>
      <c r="W198">
        <v>0</v>
      </c>
      <c r="X198">
        <v>-1601968335</v>
      </c>
      <c r="Y198">
        <f t="shared" si="95"/>
        <v>1.0000000000000001E-5</v>
      </c>
      <c r="AA198">
        <v>74134.62</v>
      </c>
      <c r="AB198">
        <v>0</v>
      </c>
      <c r="AC198">
        <v>0</v>
      </c>
      <c r="AD198">
        <v>0</v>
      </c>
      <c r="AE198">
        <v>16474.36</v>
      </c>
      <c r="AF198">
        <v>0</v>
      </c>
      <c r="AG198">
        <v>0</v>
      </c>
      <c r="AH198">
        <v>0</v>
      </c>
      <c r="AI198">
        <v>4.5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1.0000000000000001E-5</v>
      </c>
      <c r="AU198" t="s">
        <v>3</v>
      </c>
      <c r="AV198">
        <v>0</v>
      </c>
      <c r="AW198">
        <v>2</v>
      </c>
      <c r="AX198">
        <v>427705553</v>
      </c>
      <c r="AY198">
        <v>1</v>
      </c>
      <c r="AZ198">
        <v>0</v>
      </c>
      <c r="BA198">
        <v>208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ROUND(Y198*Source!I241,9)</f>
        <v>2.0000000000000002E-5</v>
      </c>
      <c r="CY198">
        <f t="shared" si="99"/>
        <v>74134.62</v>
      </c>
      <c r="CZ198">
        <f t="shared" si="100"/>
        <v>16474.36</v>
      </c>
      <c r="DA198">
        <f t="shared" si="101"/>
        <v>4.5</v>
      </c>
      <c r="DB198">
        <f t="shared" si="96"/>
        <v>0.16</v>
      </c>
      <c r="DC198">
        <f t="shared" si="97"/>
        <v>0</v>
      </c>
      <c r="DD198" t="s">
        <v>3</v>
      </c>
      <c r="DE198" t="s">
        <v>3</v>
      </c>
      <c r="DF198">
        <f t="shared" si="102"/>
        <v>1.48</v>
      </c>
      <c r="DG198">
        <f t="shared" si="88"/>
        <v>0</v>
      </c>
      <c r="DH198">
        <f t="shared" si="89"/>
        <v>0</v>
      </c>
      <c r="DI198">
        <f t="shared" si="98"/>
        <v>0</v>
      </c>
      <c r="DJ198">
        <f t="shared" si="103"/>
        <v>1.48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ROW(Source!A241)</f>
        <v>241</v>
      </c>
      <c r="B199">
        <v>427663415</v>
      </c>
      <c r="C199">
        <v>427664297</v>
      </c>
      <c r="D199">
        <v>405891580</v>
      </c>
      <c r="E199">
        <v>1</v>
      </c>
      <c r="F199">
        <v>1</v>
      </c>
      <c r="G199">
        <v>1080</v>
      </c>
      <c r="H199">
        <v>3</v>
      </c>
      <c r="I199" t="s">
        <v>366</v>
      </c>
      <c r="J199" t="s">
        <v>367</v>
      </c>
      <c r="K199" t="s">
        <v>368</v>
      </c>
      <c r="L199">
        <v>1296</v>
      </c>
      <c r="N199">
        <v>1002</v>
      </c>
      <c r="O199" t="s">
        <v>369</v>
      </c>
      <c r="P199" t="s">
        <v>369</v>
      </c>
      <c r="Q199">
        <v>1</v>
      </c>
      <c r="W199">
        <v>0</v>
      </c>
      <c r="X199">
        <v>1812880787</v>
      </c>
      <c r="Y199">
        <f t="shared" si="95"/>
        <v>1.1299999999999999</v>
      </c>
      <c r="AA199">
        <v>98.31</v>
      </c>
      <c r="AB199">
        <v>0</v>
      </c>
      <c r="AC199">
        <v>0</v>
      </c>
      <c r="AD199">
        <v>0</v>
      </c>
      <c r="AE199">
        <v>16.25</v>
      </c>
      <c r="AF199">
        <v>0</v>
      </c>
      <c r="AG199">
        <v>0</v>
      </c>
      <c r="AH199">
        <v>0</v>
      </c>
      <c r="AI199">
        <v>6.05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1.1299999999999999</v>
      </c>
      <c r="AU199" t="s">
        <v>3</v>
      </c>
      <c r="AV199">
        <v>0</v>
      </c>
      <c r="AW199">
        <v>2</v>
      </c>
      <c r="AX199">
        <v>427705554</v>
      </c>
      <c r="AY199">
        <v>1</v>
      </c>
      <c r="AZ199">
        <v>0</v>
      </c>
      <c r="BA199">
        <v>209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ROUND(Y199*Source!I241,9)</f>
        <v>2.2599999999999998</v>
      </c>
      <c r="CY199">
        <f t="shared" si="99"/>
        <v>98.31</v>
      </c>
      <c r="CZ199">
        <f t="shared" si="100"/>
        <v>16.25</v>
      </c>
      <c r="DA199">
        <f t="shared" si="101"/>
        <v>6.05</v>
      </c>
      <c r="DB199">
        <f t="shared" si="96"/>
        <v>18.36</v>
      </c>
      <c r="DC199">
        <f t="shared" si="97"/>
        <v>0</v>
      </c>
      <c r="DD199" t="s">
        <v>3</v>
      </c>
      <c r="DE199" t="s">
        <v>3</v>
      </c>
      <c r="DF199">
        <f t="shared" si="102"/>
        <v>222.18</v>
      </c>
      <c r="DG199">
        <f t="shared" si="88"/>
        <v>0</v>
      </c>
      <c r="DH199">
        <f t="shared" si="89"/>
        <v>0</v>
      </c>
      <c r="DI199">
        <f t="shared" si="98"/>
        <v>0</v>
      </c>
      <c r="DJ199">
        <f t="shared" si="103"/>
        <v>222.18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ROW(Source!A241)</f>
        <v>241</v>
      </c>
      <c r="B200">
        <v>427663415</v>
      </c>
      <c r="C200">
        <v>427664297</v>
      </c>
      <c r="D200">
        <v>405908280</v>
      </c>
      <c r="E200">
        <v>1</v>
      </c>
      <c r="F200">
        <v>1</v>
      </c>
      <c r="G200">
        <v>1080</v>
      </c>
      <c r="H200">
        <v>3</v>
      </c>
      <c r="I200" t="s">
        <v>308</v>
      </c>
      <c r="J200" t="s">
        <v>309</v>
      </c>
      <c r="K200" t="s">
        <v>310</v>
      </c>
      <c r="L200">
        <v>1356</v>
      </c>
      <c r="N200">
        <v>1010</v>
      </c>
      <c r="O200" t="s">
        <v>177</v>
      </c>
      <c r="P200" t="s">
        <v>177</v>
      </c>
      <c r="Q200">
        <v>1000</v>
      </c>
      <c r="W200">
        <v>0</v>
      </c>
      <c r="X200">
        <v>-1221558404</v>
      </c>
      <c r="Y200">
        <f t="shared" si="95"/>
        <v>1E-3</v>
      </c>
      <c r="AA200">
        <v>1527.69</v>
      </c>
      <c r="AB200">
        <v>0</v>
      </c>
      <c r="AC200">
        <v>0</v>
      </c>
      <c r="AD200">
        <v>0</v>
      </c>
      <c r="AE200">
        <v>226.66</v>
      </c>
      <c r="AF200">
        <v>0</v>
      </c>
      <c r="AG200">
        <v>0</v>
      </c>
      <c r="AH200">
        <v>0</v>
      </c>
      <c r="AI200">
        <v>6.74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1E-3</v>
      </c>
      <c r="AU200" t="s">
        <v>3</v>
      </c>
      <c r="AV200">
        <v>0</v>
      </c>
      <c r="AW200">
        <v>2</v>
      </c>
      <c r="AX200">
        <v>427705555</v>
      </c>
      <c r="AY200">
        <v>1</v>
      </c>
      <c r="AZ200">
        <v>0</v>
      </c>
      <c r="BA200">
        <v>210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ROUND(Y200*Source!I241,9)</f>
        <v>2E-3</v>
      </c>
      <c r="CY200">
        <f t="shared" si="99"/>
        <v>1527.69</v>
      </c>
      <c r="CZ200">
        <f t="shared" si="100"/>
        <v>226.66</v>
      </c>
      <c r="DA200">
        <f t="shared" si="101"/>
        <v>6.74</v>
      </c>
      <c r="DB200">
        <f t="shared" si="96"/>
        <v>0.23</v>
      </c>
      <c r="DC200">
        <f t="shared" si="97"/>
        <v>0</v>
      </c>
      <c r="DD200" t="s">
        <v>3</v>
      </c>
      <c r="DE200" t="s">
        <v>3</v>
      </c>
      <c r="DF200">
        <f t="shared" si="102"/>
        <v>3.06</v>
      </c>
      <c r="DG200">
        <f t="shared" si="88"/>
        <v>0</v>
      </c>
      <c r="DH200">
        <f t="shared" si="89"/>
        <v>0</v>
      </c>
      <c r="DI200">
        <f t="shared" si="98"/>
        <v>0</v>
      </c>
      <c r="DJ200">
        <f t="shared" si="103"/>
        <v>3.06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ROW(Source!A241)</f>
        <v>241</v>
      </c>
      <c r="B201">
        <v>427663415</v>
      </c>
      <c r="C201">
        <v>427664297</v>
      </c>
      <c r="D201">
        <v>405907941</v>
      </c>
      <c r="E201">
        <v>1</v>
      </c>
      <c r="F201">
        <v>1</v>
      </c>
      <c r="G201">
        <v>1080</v>
      </c>
      <c r="H201">
        <v>3</v>
      </c>
      <c r="I201" t="s">
        <v>311</v>
      </c>
      <c r="J201" t="s">
        <v>312</v>
      </c>
      <c r="K201" t="s">
        <v>313</v>
      </c>
      <c r="L201">
        <v>1301</v>
      </c>
      <c r="N201">
        <v>1003</v>
      </c>
      <c r="O201" t="s">
        <v>140</v>
      </c>
      <c r="P201" t="s">
        <v>140</v>
      </c>
      <c r="Q201">
        <v>1</v>
      </c>
      <c r="W201">
        <v>0</v>
      </c>
      <c r="X201">
        <v>-949506742</v>
      </c>
      <c r="Y201">
        <f t="shared" si="95"/>
        <v>0.24</v>
      </c>
      <c r="AA201">
        <v>4.95</v>
      </c>
      <c r="AB201">
        <v>0</v>
      </c>
      <c r="AC201">
        <v>0</v>
      </c>
      <c r="AD201">
        <v>0</v>
      </c>
      <c r="AE201">
        <v>0.7</v>
      </c>
      <c r="AF201">
        <v>0</v>
      </c>
      <c r="AG201">
        <v>0</v>
      </c>
      <c r="AH201">
        <v>0</v>
      </c>
      <c r="AI201">
        <v>7.07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0.24</v>
      </c>
      <c r="AU201" t="s">
        <v>3</v>
      </c>
      <c r="AV201">
        <v>0</v>
      </c>
      <c r="AW201">
        <v>2</v>
      </c>
      <c r="AX201">
        <v>427705556</v>
      </c>
      <c r="AY201">
        <v>1</v>
      </c>
      <c r="AZ201">
        <v>0</v>
      </c>
      <c r="BA201">
        <v>211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ROUND(Y201*Source!I241,9)</f>
        <v>0.48</v>
      </c>
      <c r="CY201">
        <f t="shared" si="99"/>
        <v>4.95</v>
      </c>
      <c r="CZ201">
        <f t="shared" si="100"/>
        <v>0.7</v>
      </c>
      <c r="DA201">
        <f t="shared" si="101"/>
        <v>7.07</v>
      </c>
      <c r="DB201">
        <f t="shared" si="96"/>
        <v>0.17</v>
      </c>
      <c r="DC201">
        <f t="shared" si="97"/>
        <v>0</v>
      </c>
      <c r="DD201" t="s">
        <v>3</v>
      </c>
      <c r="DE201" t="s">
        <v>3</v>
      </c>
      <c r="DF201">
        <f t="shared" si="102"/>
        <v>2.38</v>
      </c>
      <c r="DG201">
        <f t="shared" si="88"/>
        <v>0</v>
      </c>
      <c r="DH201">
        <f t="shared" si="89"/>
        <v>0</v>
      </c>
      <c r="DI201">
        <f t="shared" si="98"/>
        <v>0</v>
      </c>
      <c r="DJ201">
        <f t="shared" si="103"/>
        <v>2.38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ROW(Source!A241)</f>
        <v>241</v>
      </c>
      <c r="B202">
        <v>427663415</v>
      </c>
      <c r="C202">
        <v>427664297</v>
      </c>
      <c r="D202">
        <v>405907943</v>
      </c>
      <c r="E202">
        <v>1</v>
      </c>
      <c r="F202">
        <v>1</v>
      </c>
      <c r="G202">
        <v>1080</v>
      </c>
      <c r="H202">
        <v>3</v>
      </c>
      <c r="I202" t="s">
        <v>314</v>
      </c>
      <c r="J202" t="s">
        <v>315</v>
      </c>
      <c r="K202" t="s">
        <v>316</v>
      </c>
      <c r="L202">
        <v>1356</v>
      </c>
      <c r="N202">
        <v>1010</v>
      </c>
      <c r="O202" t="s">
        <v>177</v>
      </c>
      <c r="P202" t="s">
        <v>177</v>
      </c>
      <c r="Q202">
        <v>1000</v>
      </c>
      <c r="W202">
        <v>0</v>
      </c>
      <c r="X202">
        <v>-510359138</v>
      </c>
      <c r="Y202">
        <f t="shared" si="95"/>
        <v>2.0400000000000001E-3</v>
      </c>
      <c r="AA202">
        <v>215.29</v>
      </c>
      <c r="AB202">
        <v>0</v>
      </c>
      <c r="AC202">
        <v>0</v>
      </c>
      <c r="AD202">
        <v>0</v>
      </c>
      <c r="AE202">
        <v>6.44</v>
      </c>
      <c r="AF202">
        <v>0</v>
      </c>
      <c r="AG202">
        <v>0</v>
      </c>
      <c r="AH202">
        <v>0</v>
      </c>
      <c r="AI202">
        <v>33.43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2.0400000000000001E-3</v>
      </c>
      <c r="AU202" t="s">
        <v>3</v>
      </c>
      <c r="AV202">
        <v>0</v>
      </c>
      <c r="AW202">
        <v>2</v>
      </c>
      <c r="AX202">
        <v>427705557</v>
      </c>
      <c r="AY202">
        <v>1</v>
      </c>
      <c r="AZ202">
        <v>0</v>
      </c>
      <c r="BA202">
        <v>212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ROUND(Y202*Source!I241,9)</f>
        <v>4.0800000000000003E-3</v>
      </c>
      <c r="CY202">
        <f t="shared" si="99"/>
        <v>215.29</v>
      </c>
      <c r="CZ202">
        <f t="shared" si="100"/>
        <v>6.44</v>
      </c>
      <c r="DA202">
        <f t="shared" si="101"/>
        <v>33.43</v>
      </c>
      <c r="DB202">
        <f t="shared" si="96"/>
        <v>0.01</v>
      </c>
      <c r="DC202">
        <f t="shared" si="97"/>
        <v>0</v>
      </c>
      <c r="DD202" t="s">
        <v>3</v>
      </c>
      <c r="DE202" t="s">
        <v>3</v>
      </c>
      <c r="DF202">
        <f t="shared" si="102"/>
        <v>0.88</v>
      </c>
      <c r="DG202">
        <f t="shared" si="88"/>
        <v>0</v>
      </c>
      <c r="DH202">
        <f t="shared" si="89"/>
        <v>0</v>
      </c>
      <c r="DI202">
        <f t="shared" si="98"/>
        <v>0</v>
      </c>
      <c r="DJ202">
        <f t="shared" si="103"/>
        <v>0.88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ROW(Source!A241)</f>
        <v>241</v>
      </c>
      <c r="B203">
        <v>427663415</v>
      </c>
      <c r="C203">
        <v>427664297</v>
      </c>
      <c r="D203">
        <v>405860182</v>
      </c>
      <c r="E203">
        <v>1080</v>
      </c>
      <c r="F203">
        <v>1</v>
      </c>
      <c r="G203">
        <v>1080</v>
      </c>
      <c r="H203">
        <v>3</v>
      </c>
      <c r="I203" t="s">
        <v>201</v>
      </c>
      <c r="J203" t="s">
        <v>3</v>
      </c>
      <c r="K203" t="s">
        <v>202</v>
      </c>
      <c r="L203">
        <v>1301</v>
      </c>
      <c r="N203">
        <v>1003</v>
      </c>
      <c r="O203" t="s">
        <v>140</v>
      </c>
      <c r="P203" t="s">
        <v>140</v>
      </c>
      <c r="Q203">
        <v>1</v>
      </c>
      <c r="W203">
        <v>0</v>
      </c>
      <c r="X203">
        <v>196488676</v>
      </c>
      <c r="Y203">
        <f t="shared" si="95"/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9.84</v>
      </c>
      <c r="AJ203">
        <v>1</v>
      </c>
      <c r="AK203">
        <v>1</v>
      </c>
      <c r="AL203">
        <v>1</v>
      </c>
      <c r="AM203">
        <v>0</v>
      </c>
      <c r="AN203">
        <v>0</v>
      </c>
      <c r="AO203">
        <v>0</v>
      </c>
      <c r="AP203">
        <v>1</v>
      </c>
      <c r="AQ203">
        <v>0</v>
      </c>
      <c r="AR203">
        <v>0</v>
      </c>
      <c r="AS203" t="s">
        <v>3</v>
      </c>
      <c r="AT203">
        <v>0</v>
      </c>
      <c r="AU203" t="s">
        <v>3</v>
      </c>
      <c r="AV203">
        <v>0</v>
      </c>
      <c r="AW203">
        <v>2</v>
      </c>
      <c r="AX203">
        <v>427705558</v>
      </c>
      <c r="AY203">
        <v>1</v>
      </c>
      <c r="AZ203">
        <v>0</v>
      </c>
      <c r="BA203">
        <v>213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ROUND(Y203*Source!I241,9)</f>
        <v>0</v>
      </c>
      <c r="CY203">
        <f t="shared" si="99"/>
        <v>0</v>
      </c>
      <c r="CZ203">
        <f t="shared" si="100"/>
        <v>0</v>
      </c>
      <c r="DA203">
        <f t="shared" si="101"/>
        <v>9.84</v>
      </c>
      <c r="DB203">
        <f t="shared" si="96"/>
        <v>0</v>
      </c>
      <c r="DC203">
        <f t="shared" si="97"/>
        <v>0</v>
      </c>
      <c r="DD203" t="s">
        <v>3</v>
      </c>
      <c r="DE203" t="s">
        <v>3</v>
      </c>
      <c r="DF203">
        <f t="shared" si="102"/>
        <v>0</v>
      </c>
      <c r="DG203">
        <f t="shared" si="88"/>
        <v>0</v>
      </c>
      <c r="DH203">
        <f t="shared" si="89"/>
        <v>0</v>
      </c>
      <c r="DI203">
        <f t="shared" si="98"/>
        <v>0</v>
      </c>
      <c r="DJ203">
        <f t="shared" si="103"/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ROW(Source!A241)</f>
        <v>241</v>
      </c>
      <c r="B204">
        <v>427663415</v>
      </c>
      <c r="C204">
        <v>427664297</v>
      </c>
      <c r="D204">
        <v>405865154</v>
      </c>
      <c r="E204">
        <v>1080</v>
      </c>
      <c r="F204">
        <v>1</v>
      </c>
      <c r="G204">
        <v>1080</v>
      </c>
      <c r="H204">
        <v>3</v>
      </c>
      <c r="I204" t="s">
        <v>204</v>
      </c>
      <c r="J204" t="s">
        <v>3</v>
      </c>
      <c r="K204" t="s">
        <v>205</v>
      </c>
      <c r="L204">
        <v>1391</v>
      </c>
      <c r="N204">
        <v>1013</v>
      </c>
      <c r="O204" t="s">
        <v>206</v>
      </c>
      <c r="P204" t="s">
        <v>206</v>
      </c>
      <c r="Q204">
        <v>1</v>
      </c>
      <c r="W204">
        <v>0</v>
      </c>
      <c r="X204">
        <v>-358034700</v>
      </c>
      <c r="Y204">
        <f t="shared" si="95"/>
        <v>1.02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9.84</v>
      </c>
      <c r="AJ204">
        <v>1</v>
      </c>
      <c r="AK204">
        <v>1</v>
      </c>
      <c r="AL204">
        <v>1</v>
      </c>
      <c r="AM204">
        <v>0</v>
      </c>
      <c r="AN204">
        <v>0</v>
      </c>
      <c r="AO204">
        <v>0</v>
      </c>
      <c r="AP204">
        <v>1</v>
      </c>
      <c r="AQ204">
        <v>0</v>
      </c>
      <c r="AR204">
        <v>0</v>
      </c>
      <c r="AS204" t="s">
        <v>3</v>
      </c>
      <c r="AT204">
        <v>1.02</v>
      </c>
      <c r="AU204" t="s">
        <v>3</v>
      </c>
      <c r="AV204">
        <v>0</v>
      </c>
      <c r="AW204">
        <v>2</v>
      </c>
      <c r="AX204">
        <v>427705559</v>
      </c>
      <c r="AY204">
        <v>1</v>
      </c>
      <c r="AZ204">
        <v>0</v>
      </c>
      <c r="BA204">
        <v>214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ROUND(Y204*Source!I241,9)</f>
        <v>2.04</v>
      </c>
      <c r="CY204">
        <f t="shared" si="99"/>
        <v>0</v>
      </c>
      <c r="CZ204">
        <f t="shared" si="100"/>
        <v>0</v>
      </c>
      <c r="DA204">
        <f t="shared" si="101"/>
        <v>9.84</v>
      </c>
      <c r="DB204">
        <f t="shared" si="96"/>
        <v>0</v>
      </c>
      <c r="DC204">
        <f t="shared" si="97"/>
        <v>0</v>
      </c>
      <c r="DD204" t="s">
        <v>3</v>
      </c>
      <c r="DE204" t="s">
        <v>3</v>
      </c>
      <c r="DF204">
        <f t="shared" si="102"/>
        <v>0</v>
      </c>
      <c r="DG204">
        <f t="shared" si="88"/>
        <v>0</v>
      </c>
      <c r="DH204">
        <f t="shared" si="89"/>
        <v>0</v>
      </c>
      <c r="DI204">
        <f t="shared" si="98"/>
        <v>0</v>
      </c>
      <c r="DJ204">
        <f t="shared" si="103"/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ROW(Source!A248)</f>
        <v>248</v>
      </c>
      <c r="B205">
        <v>427663417</v>
      </c>
      <c r="C205">
        <v>427664319</v>
      </c>
      <c r="D205">
        <v>405844724</v>
      </c>
      <c r="E205">
        <v>1080</v>
      </c>
      <c r="F205">
        <v>1</v>
      </c>
      <c r="G205">
        <v>1080</v>
      </c>
      <c r="H205">
        <v>1</v>
      </c>
      <c r="I205" t="s">
        <v>270</v>
      </c>
      <c r="J205" t="s">
        <v>3</v>
      </c>
      <c r="K205" t="s">
        <v>271</v>
      </c>
      <c r="L205">
        <v>1191</v>
      </c>
      <c r="N205">
        <v>1013</v>
      </c>
      <c r="O205" t="s">
        <v>272</v>
      </c>
      <c r="P205" t="s">
        <v>272</v>
      </c>
      <c r="Q205">
        <v>1</v>
      </c>
      <c r="W205">
        <v>0</v>
      </c>
      <c r="X205">
        <v>476480486</v>
      </c>
      <c r="Y205">
        <f t="shared" si="95"/>
        <v>118.04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0</v>
      </c>
      <c r="AQ205">
        <v>0</v>
      </c>
      <c r="AR205">
        <v>0</v>
      </c>
      <c r="AS205" t="s">
        <v>3</v>
      </c>
      <c r="AT205">
        <v>118.04</v>
      </c>
      <c r="AU205" t="s">
        <v>3</v>
      </c>
      <c r="AV205">
        <v>1</v>
      </c>
      <c r="AW205">
        <v>2</v>
      </c>
      <c r="AX205">
        <v>427664628</v>
      </c>
      <c r="AY205">
        <v>1</v>
      </c>
      <c r="AZ205">
        <v>0</v>
      </c>
      <c r="BA205">
        <v>215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U205">
        <f>ROUND(AT205*Source!I248*AH205*AL205,2)</f>
        <v>0</v>
      </c>
      <c r="CV205">
        <f>ROUND(Y205*Source!I248,9)</f>
        <v>0.47216000000000002</v>
      </c>
      <c r="CW205">
        <v>0</v>
      </c>
      <c r="CX205">
        <f>ROUND(Y205*Source!I248,9)</f>
        <v>0.47216000000000002</v>
      </c>
      <c r="CY205">
        <f>AD205</f>
        <v>0</v>
      </c>
      <c r="CZ205">
        <f>AH205</f>
        <v>0</v>
      </c>
      <c r="DA205">
        <f>AL205</f>
        <v>1</v>
      </c>
      <c r="DB205">
        <f t="shared" si="96"/>
        <v>0</v>
      </c>
      <c r="DC205">
        <f t="shared" si="97"/>
        <v>0</v>
      </c>
      <c r="DD205" t="s">
        <v>3</v>
      </c>
      <c r="DE205" t="s">
        <v>3</v>
      </c>
      <c r="DF205">
        <f t="shared" ref="DF205:DF213" si="104">ROUND(ROUND(AE205,2)*CX205,2)</f>
        <v>0</v>
      </c>
      <c r="DG205">
        <f t="shared" si="88"/>
        <v>0</v>
      </c>
      <c r="DH205">
        <f t="shared" si="89"/>
        <v>0</v>
      </c>
      <c r="DI205">
        <f t="shared" si="98"/>
        <v>0</v>
      </c>
      <c r="DJ205">
        <f>DI205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ROW(Source!A248)</f>
        <v>248</v>
      </c>
      <c r="B206">
        <v>427663417</v>
      </c>
      <c r="C206">
        <v>427664319</v>
      </c>
      <c r="D206">
        <v>405916239</v>
      </c>
      <c r="E206">
        <v>1</v>
      </c>
      <c r="F206">
        <v>1</v>
      </c>
      <c r="G206">
        <v>1080</v>
      </c>
      <c r="H206">
        <v>2</v>
      </c>
      <c r="I206" t="s">
        <v>370</v>
      </c>
      <c r="J206" t="s">
        <v>371</v>
      </c>
      <c r="K206" t="s">
        <v>372</v>
      </c>
      <c r="L206">
        <v>1368</v>
      </c>
      <c r="N206">
        <v>1011</v>
      </c>
      <c r="O206" t="s">
        <v>276</v>
      </c>
      <c r="P206" t="s">
        <v>276</v>
      </c>
      <c r="Q206">
        <v>1</v>
      </c>
      <c r="W206">
        <v>0</v>
      </c>
      <c r="X206">
        <v>255339812</v>
      </c>
      <c r="Y206">
        <f t="shared" si="95"/>
        <v>0.33</v>
      </c>
      <c r="AA206">
        <v>0</v>
      </c>
      <c r="AB206">
        <v>16.579999999999998</v>
      </c>
      <c r="AC206">
        <v>0</v>
      </c>
      <c r="AD206">
        <v>0</v>
      </c>
      <c r="AE206">
        <v>0</v>
      </c>
      <c r="AF206">
        <v>15.54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0</v>
      </c>
      <c r="AQ206">
        <v>0</v>
      </c>
      <c r="AR206">
        <v>0</v>
      </c>
      <c r="AS206" t="s">
        <v>3</v>
      </c>
      <c r="AT206">
        <v>0.33</v>
      </c>
      <c r="AU206" t="s">
        <v>3</v>
      </c>
      <c r="AV206">
        <v>0</v>
      </c>
      <c r="AW206">
        <v>2</v>
      </c>
      <c r="AX206">
        <v>427664629</v>
      </c>
      <c r="AY206">
        <v>1</v>
      </c>
      <c r="AZ206">
        <v>0</v>
      </c>
      <c r="BA206">
        <v>216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ROUND(Y206*Source!I248*DO206,9)</f>
        <v>0</v>
      </c>
      <c r="CX206">
        <f>ROUND(Y206*Source!I248,9)</f>
        <v>1.32E-3</v>
      </c>
      <c r="CY206">
        <f>AB206</f>
        <v>16.579999999999998</v>
      </c>
      <c r="CZ206">
        <f>AF206</f>
        <v>15.54</v>
      </c>
      <c r="DA206">
        <f>AJ206</f>
        <v>1</v>
      </c>
      <c r="DB206">
        <f t="shared" si="96"/>
        <v>5.13</v>
      </c>
      <c r="DC206">
        <f t="shared" si="97"/>
        <v>0</v>
      </c>
      <c r="DD206" t="s">
        <v>3</v>
      </c>
      <c r="DE206" t="s">
        <v>3</v>
      </c>
      <c r="DF206">
        <f t="shared" si="104"/>
        <v>0</v>
      </c>
      <c r="DG206">
        <f t="shared" si="88"/>
        <v>0.02</v>
      </c>
      <c r="DH206">
        <f t="shared" si="89"/>
        <v>0</v>
      </c>
      <c r="DI206">
        <f t="shared" si="98"/>
        <v>0</v>
      </c>
      <c r="DJ206">
        <f>DG206</f>
        <v>0.02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ROW(Source!A248)</f>
        <v>248</v>
      </c>
      <c r="B207">
        <v>427663417</v>
      </c>
      <c r="C207">
        <v>427664319</v>
      </c>
      <c r="D207">
        <v>405916241</v>
      </c>
      <c r="E207">
        <v>1</v>
      </c>
      <c r="F207">
        <v>1</v>
      </c>
      <c r="G207">
        <v>1080</v>
      </c>
      <c r="H207">
        <v>2</v>
      </c>
      <c r="I207" t="s">
        <v>373</v>
      </c>
      <c r="J207" t="s">
        <v>374</v>
      </c>
      <c r="K207" t="s">
        <v>375</v>
      </c>
      <c r="L207">
        <v>1368</v>
      </c>
      <c r="N207">
        <v>1011</v>
      </c>
      <c r="O207" t="s">
        <v>276</v>
      </c>
      <c r="P207" t="s">
        <v>276</v>
      </c>
      <c r="Q207">
        <v>1</v>
      </c>
      <c r="W207">
        <v>0</v>
      </c>
      <c r="X207">
        <v>-123726611</v>
      </c>
      <c r="Y207">
        <f t="shared" si="95"/>
        <v>0.33</v>
      </c>
      <c r="AA207">
        <v>0</v>
      </c>
      <c r="AB207">
        <v>86.37</v>
      </c>
      <c r="AC207">
        <v>15.51</v>
      </c>
      <c r="AD207">
        <v>0</v>
      </c>
      <c r="AE207">
        <v>0</v>
      </c>
      <c r="AF207">
        <v>80.95</v>
      </c>
      <c r="AG207">
        <v>14.54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0</v>
      </c>
      <c r="AQ207">
        <v>0</v>
      </c>
      <c r="AR207">
        <v>0</v>
      </c>
      <c r="AS207" t="s">
        <v>3</v>
      </c>
      <c r="AT207">
        <v>0.33</v>
      </c>
      <c r="AU207" t="s">
        <v>3</v>
      </c>
      <c r="AV207">
        <v>0</v>
      </c>
      <c r="AW207">
        <v>2</v>
      </c>
      <c r="AX207">
        <v>427664630</v>
      </c>
      <c r="AY207">
        <v>1</v>
      </c>
      <c r="AZ207">
        <v>0</v>
      </c>
      <c r="BA207">
        <v>217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f>ROUND(Y207*Source!I248*DO207,9)</f>
        <v>1.9192799999999999E-2</v>
      </c>
      <c r="CX207">
        <f>ROUND(Y207*Source!I248,9)</f>
        <v>1.32E-3</v>
      </c>
      <c r="CY207">
        <f>AB207</f>
        <v>86.37</v>
      </c>
      <c r="CZ207">
        <f>AF207</f>
        <v>80.95</v>
      </c>
      <c r="DA207">
        <f>AJ207</f>
        <v>1</v>
      </c>
      <c r="DB207">
        <f t="shared" si="96"/>
        <v>26.71</v>
      </c>
      <c r="DC207">
        <f t="shared" si="97"/>
        <v>4.8</v>
      </c>
      <c r="DD207" t="s">
        <v>3</v>
      </c>
      <c r="DE207" t="s">
        <v>3</v>
      </c>
      <c r="DF207">
        <f t="shared" si="104"/>
        <v>0</v>
      </c>
      <c r="DG207">
        <f t="shared" si="88"/>
        <v>0.11</v>
      </c>
      <c r="DH207">
        <f t="shared" si="89"/>
        <v>0.02</v>
      </c>
      <c r="DI207">
        <f t="shared" si="98"/>
        <v>0</v>
      </c>
      <c r="DJ207">
        <f>DG207</f>
        <v>0.11</v>
      </c>
      <c r="DK207">
        <v>0</v>
      </c>
      <c r="DL207" t="s">
        <v>277</v>
      </c>
      <c r="DM207">
        <v>0</v>
      </c>
      <c r="DN207" t="s">
        <v>272</v>
      </c>
      <c r="DO207">
        <v>14.54</v>
      </c>
    </row>
    <row r="208" spans="1:119" x14ac:dyDescent="0.2">
      <c r="A208">
        <f>ROW(Source!A248)</f>
        <v>248</v>
      </c>
      <c r="B208">
        <v>427663417</v>
      </c>
      <c r="C208">
        <v>427664319</v>
      </c>
      <c r="D208">
        <v>405915455</v>
      </c>
      <c r="E208">
        <v>1</v>
      </c>
      <c r="F208">
        <v>1</v>
      </c>
      <c r="G208">
        <v>1080</v>
      </c>
      <c r="H208">
        <v>2</v>
      </c>
      <c r="I208" t="s">
        <v>347</v>
      </c>
      <c r="J208" t="s">
        <v>348</v>
      </c>
      <c r="K208" t="s">
        <v>349</v>
      </c>
      <c r="L208">
        <v>1368</v>
      </c>
      <c r="N208">
        <v>1011</v>
      </c>
      <c r="O208" t="s">
        <v>276</v>
      </c>
      <c r="P208" t="s">
        <v>276</v>
      </c>
      <c r="Q208">
        <v>1</v>
      </c>
      <c r="W208">
        <v>0</v>
      </c>
      <c r="X208">
        <v>1087580389</v>
      </c>
      <c r="Y208">
        <f t="shared" si="95"/>
        <v>0.48</v>
      </c>
      <c r="AA208">
        <v>0</v>
      </c>
      <c r="AB208">
        <v>191.17</v>
      </c>
      <c r="AC208">
        <v>18.059999999999999</v>
      </c>
      <c r="AD208">
        <v>0</v>
      </c>
      <c r="AE208">
        <v>0</v>
      </c>
      <c r="AF208">
        <v>179.17</v>
      </c>
      <c r="AG208">
        <v>16.93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1</v>
      </c>
      <c r="AP208">
        <v>0</v>
      </c>
      <c r="AQ208">
        <v>0</v>
      </c>
      <c r="AR208">
        <v>0</v>
      </c>
      <c r="AS208" t="s">
        <v>3</v>
      </c>
      <c r="AT208">
        <v>0.48</v>
      </c>
      <c r="AU208" t="s">
        <v>3</v>
      </c>
      <c r="AV208">
        <v>0</v>
      </c>
      <c r="AW208">
        <v>2</v>
      </c>
      <c r="AX208">
        <v>427664631</v>
      </c>
      <c r="AY208">
        <v>1</v>
      </c>
      <c r="AZ208">
        <v>0</v>
      </c>
      <c r="BA208">
        <v>218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ROUND(Y208*Source!I248*DO208,9)</f>
        <v>3.2505600000000003E-2</v>
      </c>
      <c r="CX208">
        <f>ROUND(Y208*Source!I248,9)</f>
        <v>1.92E-3</v>
      </c>
      <c r="CY208">
        <f>AB208</f>
        <v>191.17</v>
      </c>
      <c r="CZ208">
        <f>AF208</f>
        <v>179.17</v>
      </c>
      <c r="DA208">
        <f>AJ208</f>
        <v>1</v>
      </c>
      <c r="DB208">
        <f t="shared" si="96"/>
        <v>86</v>
      </c>
      <c r="DC208">
        <f t="shared" si="97"/>
        <v>8.1300000000000008</v>
      </c>
      <c r="DD208" t="s">
        <v>3</v>
      </c>
      <c r="DE208" t="s">
        <v>3</v>
      </c>
      <c r="DF208">
        <f t="shared" si="104"/>
        <v>0</v>
      </c>
      <c r="DG208">
        <f t="shared" si="88"/>
        <v>0.34</v>
      </c>
      <c r="DH208">
        <f t="shared" si="89"/>
        <v>0.03</v>
      </c>
      <c r="DI208">
        <f t="shared" si="98"/>
        <v>0</v>
      </c>
      <c r="DJ208">
        <f>DG208</f>
        <v>0.34</v>
      </c>
      <c r="DK208">
        <v>0</v>
      </c>
      <c r="DL208" t="s">
        <v>277</v>
      </c>
      <c r="DM208">
        <v>0</v>
      </c>
      <c r="DN208" t="s">
        <v>272</v>
      </c>
      <c r="DO208">
        <v>16.93</v>
      </c>
    </row>
    <row r="209" spans="1:119" x14ac:dyDescent="0.2">
      <c r="A209">
        <f>ROW(Source!A248)</f>
        <v>248</v>
      </c>
      <c r="B209">
        <v>427663417</v>
      </c>
      <c r="C209">
        <v>427664319</v>
      </c>
      <c r="D209">
        <v>405852306</v>
      </c>
      <c r="E209">
        <v>1080</v>
      </c>
      <c r="F209">
        <v>1</v>
      </c>
      <c r="G209">
        <v>1080</v>
      </c>
      <c r="H209">
        <v>3</v>
      </c>
      <c r="I209" t="s">
        <v>216</v>
      </c>
      <c r="J209" t="s">
        <v>3</v>
      </c>
      <c r="K209" t="s">
        <v>217</v>
      </c>
      <c r="L209">
        <v>1301</v>
      </c>
      <c r="N209">
        <v>1003</v>
      </c>
      <c r="O209" t="s">
        <v>140</v>
      </c>
      <c r="P209" t="s">
        <v>140</v>
      </c>
      <c r="Q209">
        <v>1</v>
      </c>
      <c r="W209">
        <v>0</v>
      </c>
      <c r="X209">
        <v>-1722147401</v>
      </c>
      <c r="Y209">
        <f t="shared" si="95"/>
        <v>1025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 t="s">
        <v>3</v>
      </c>
      <c r="AT209">
        <v>1025</v>
      </c>
      <c r="AU209" t="s">
        <v>3</v>
      </c>
      <c r="AV209">
        <v>0</v>
      </c>
      <c r="AW209">
        <v>2</v>
      </c>
      <c r="AX209">
        <v>427664632</v>
      </c>
      <c r="AY209">
        <v>1</v>
      </c>
      <c r="AZ209">
        <v>0</v>
      </c>
      <c r="BA209">
        <v>219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ROUND(Y209*Source!I248,9)</f>
        <v>4.0999999999999996</v>
      </c>
      <c r="CY209">
        <f>AA209</f>
        <v>0</v>
      </c>
      <c r="CZ209">
        <f>AE209</f>
        <v>0</v>
      </c>
      <c r="DA209">
        <f>AI209</f>
        <v>1</v>
      </c>
      <c r="DB209">
        <f t="shared" si="96"/>
        <v>0</v>
      </c>
      <c r="DC209">
        <f t="shared" si="97"/>
        <v>0</v>
      </c>
      <c r="DD209" t="s">
        <v>3</v>
      </c>
      <c r="DE209" t="s">
        <v>3</v>
      </c>
      <c r="DF209">
        <f t="shared" si="104"/>
        <v>0</v>
      </c>
      <c r="DG209">
        <f t="shared" si="88"/>
        <v>0</v>
      </c>
      <c r="DH209">
        <f t="shared" si="89"/>
        <v>0</v>
      </c>
      <c r="DI209">
        <f t="shared" si="98"/>
        <v>0</v>
      </c>
      <c r="DJ209">
        <f>DF209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ROW(Source!A249)</f>
        <v>249</v>
      </c>
      <c r="B210">
        <v>427663415</v>
      </c>
      <c r="C210">
        <v>427664319</v>
      </c>
      <c r="D210">
        <v>405844724</v>
      </c>
      <c r="E210">
        <v>1080</v>
      </c>
      <c r="F210">
        <v>1</v>
      </c>
      <c r="G210">
        <v>1080</v>
      </c>
      <c r="H210">
        <v>1</v>
      </c>
      <c r="I210" t="s">
        <v>270</v>
      </c>
      <c r="J210" t="s">
        <v>3</v>
      </c>
      <c r="K210" t="s">
        <v>271</v>
      </c>
      <c r="L210">
        <v>1191</v>
      </c>
      <c r="N210">
        <v>1013</v>
      </c>
      <c r="O210" t="s">
        <v>272</v>
      </c>
      <c r="P210" t="s">
        <v>272</v>
      </c>
      <c r="Q210">
        <v>1</v>
      </c>
      <c r="W210">
        <v>0</v>
      </c>
      <c r="X210">
        <v>476480486</v>
      </c>
      <c r="Y210">
        <f t="shared" si="95"/>
        <v>118.04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5</v>
      </c>
      <c r="AN210">
        <v>0</v>
      </c>
      <c r="AO210">
        <v>1</v>
      </c>
      <c r="AP210">
        <v>0</v>
      </c>
      <c r="AQ210">
        <v>0</v>
      </c>
      <c r="AR210">
        <v>0</v>
      </c>
      <c r="AS210" t="s">
        <v>3</v>
      </c>
      <c r="AT210">
        <v>118.04</v>
      </c>
      <c r="AU210" t="s">
        <v>3</v>
      </c>
      <c r="AV210">
        <v>1</v>
      </c>
      <c r="AW210">
        <v>2</v>
      </c>
      <c r="AX210">
        <v>427664628</v>
      </c>
      <c r="AY210">
        <v>1</v>
      </c>
      <c r="AZ210">
        <v>0</v>
      </c>
      <c r="BA210">
        <v>220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U210">
        <f>ROUND(AT210*Source!I249*AH210*AL210,2)</f>
        <v>0</v>
      </c>
      <c r="CV210">
        <f>ROUND(Y210*Source!I249,9)</f>
        <v>0.47216000000000002</v>
      </c>
      <c r="CW210">
        <v>0</v>
      </c>
      <c r="CX210">
        <f>ROUND(Y210*Source!I249,9)</f>
        <v>0.47216000000000002</v>
      </c>
      <c r="CY210">
        <f>AD210</f>
        <v>0</v>
      </c>
      <c r="CZ210">
        <f>AH210</f>
        <v>0</v>
      </c>
      <c r="DA210">
        <f>AL210</f>
        <v>1</v>
      </c>
      <c r="DB210">
        <f t="shared" si="96"/>
        <v>0</v>
      </c>
      <c r="DC210">
        <f t="shared" si="97"/>
        <v>0</v>
      </c>
      <c r="DD210" t="s">
        <v>3</v>
      </c>
      <c r="DE210" t="s">
        <v>3</v>
      </c>
      <c r="DF210">
        <f t="shared" si="104"/>
        <v>0</v>
      </c>
      <c r="DG210">
        <f t="shared" si="88"/>
        <v>0</v>
      </c>
      <c r="DH210">
        <f t="shared" si="89"/>
        <v>0</v>
      </c>
      <c r="DI210">
        <f t="shared" si="98"/>
        <v>0</v>
      </c>
      <c r="DJ210">
        <f>DI210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ROW(Source!A249)</f>
        <v>249</v>
      </c>
      <c r="B211">
        <v>427663415</v>
      </c>
      <c r="C211">
        <v>427664319</v>
      </c>
      <c r="D211">
        <v>405916239</v>
      </c>
      <c r="E211">
        <v>1</v>
      </c>
      <c r="F211">
        <v>1</v>
      </c>
      <c r="G211">
        <v>1080</v>
      </c>
      <c r="H211">
        <v>2</v>
      </c>
      <c r="I211" t="s">
        <v>370</v>
      </c>
      <c r="J211" t="s">
        <v>371</v>
      </c>
      <c r="K211" t="s">
        <v>372</v>
      </c>
      <c r="L211">
        <v>1368</v>
      </c>
      <c r="N211">
        <v>1011</v>
      </c>
      <c r="O211" t="s">
        <v>276</v>
      </c>
      <c r="P211" t="s">
        <v>276</v>
      </c>
      <c r="Q211">
        <v>1</v>
      </c>
      <c r="W211">
        <v>0</v>
      </c>
      <c r="X211">
        <v>255339812</v>
      </c>
      <c r="Y211">
        <f t="shared" si="95"/>
        <v>0.33</v>
      </c>
      <c r="AA211">
        <v>0</v>
      </c>
      <c r="AB211">
        <v>154.37</v>
      </c>
      <c r="AC211">
        <v>0</v>
      </c>
      <c r="AD211">
        <v>0</v>
      </c>
      <c r="AE211">
        <v>0</v>
      </c>
      <c r="AF211">
        <v>15.54</v>
      </c>
      <c r="AG211">
        <v>0</v>
      </c>
      <c r="AH211">
        <v>0</v>
      </c>
      <c r="AI211">
        <v>1</v>
      </c>
      <c r="AJ211">
        <v>9.31</v>
      </c>
      <c r="AK211">
        <v>56.35</v>
      </c>
      <c r="AL211">
        <v>1</v>
      </c>
      <c r="AM211">
        <v>2</v>
      </c>
      <c r="AN211">
        <v>0</v>
      </c>
      <c r="AO211">
        <v>1</v>
      </c>
      <c r="AP211">
        <v>0</v>
      </c>
      <c r="AQ211">
        <v>0</v>
      </c>
      <c r="AR211">
        <v>0</v>
      </c>
      <c r="AS211" t="s">
        <v>3</v>
      </c>
      <c r="AT211">
        <v>0.33</v>
      </c>
      <c r="AU211" t="s">
        <v>3</v>
      </c>
      <c r="AV211">
        <v>0</v>
      </c>
      <c r="AW211">
        <v>2</v>
      </c>
      <c r="AX211">
        <v>427664629</v>
      </c>
      <c r="AY211">
        <v>1</v>
      </c>
      <c r="AZ211">
        <v>0</v>
      </c>
      <c r="BA211">
        <v>221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f>ROUND(Y211*Source!I249*DO211,9)</f>
        <v>0</v>
      </c>
      <c r="CX211">
        <f>ROUND(Y211*Source!I249,9)</f>
        <v>1.32E-3</v>
      </c>
      <c r="CY211">
        <f>AB211</f>
        <v>154.37</v>
      </c>
      <c r="CZ211">
        <f>AF211</f>
        <v>15.54</v>
      </c>
      <c r="DA211">
        <f>AJ211</f>
        <v>9.31</v>
      </c>
      <c r="DB211">
        <f t="shared" si="96"/>
        <v>5.13</v>
      </c>
      <c r="DC211">
        <f t="shared" si="97"/>
        <v>0</v>
      </c>
      <c r="DD211" t="s">
        <v>3</v>
      </c>
      <c r="DE211" t="s">
        <v>3</v>
      </c>
      <c r="DF211">
        <f t="shared" si="104"/>
        <v>0</v>
      </c>
      <c r="DG211">
        <f>ROUND(ROUND(AF211*AJ211,2)*CX211,2)</f>
        <v>0.19</v>
      </c>
      <c r="DH211">
        <f>ROUND(ROUND(AG211*AK211,2)*CX211,2)</f>
        <v>0</v>
      </c>
      <c r="DI211">
        <f t="shared" si="98"/>
        <v>0</v>
      </c>
      <c r="DJ211">
        <f>DG211</f>
        <v>0.19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ROW(Source!A249)</f>
        <v>249</v>
      </c>
      <c r="B212">
        <v>427663415</v>
      </c>
      <c r="C212">
        <v>427664319</v>
      </c>
      <c r="D212">
        <v>405916241</v>
      </c>
      <c r="E212">
        <v>1</v>
      </c>
      <c r="F212">
        <v>1</v>
      </c>
      <c r="G212">
        <v>1080</v>
      </c>
      <c r="H212">
        <v>2</v>
      </c>
      <c r="I212" t="s">
        <v>373</v>
      </c>
      <c r="J212" t="s">
        <v>374</v>
      </c>
      <c r="K212" t="s">
        <v>375</v>
      </c>
      <c r="L212">
        <v>1368</v>
      </c>
      <c r="N212">
        <v>1011</v>
      </c>
      <c r="O212" t="s">
        <v>276</v>
      </c>
      <c r="P212" t="s">
        <v>276</v>
      </c>
      <c r="Q212">
        <v>1</v>
      </c>
      <c r="W212">
        <v>0</v>
      </c>
      <c r="X212">
        <v>-123726611</v>
      </c>
      <c r="Y212">
        <f t="shared" si="95"/>
        <v>0.33</v>
      </c>
      <c r="AA212">
        <v>0</v>
      </c>
      <c r="AB212">
        <v>1557.32</v>
      </c>
      <c r="AC212">
        <v>874.22</v>
      </c>
      <c r="AD212">
        <v>0</v>
      </c>
      <c r="AE212">
        <v>0</v>
      </c>
      <c r="AF212">
        <v>80.95</v>
      </c>
      <c r="AG212">
        <v>14.54</v>
      </c>
      <c r="AH212">
        <v>0</v>
      </c>
      <c r="AI212">
        <v>1</v>
      </c>
      <c r="AJ212">
        <v>18.03</v>
      </c>
      <c r="AK212">
        <v>56.35</v>
      </c>
      <c r="AL212">
        <v>1</v>
      </c>
      <c r="AM212">
        <v>2</v>
      </c>
      <c r="AN212">
        <v>0</v>
      </c>
      <c r="AO212">
        <v>1</v>
      </c>
      <c r="AP212">
        <v>0</v>
      </c>
      <c r="AQ212">
        <v>0</v>
      </c>
      <c r="AR212">
        <v>0</v>
      </c>
      <c r="AS212" t="s">
        <v>3</v>
      </c>
      <c r="AT212">
        <v>0.33</v>
      </c>
      <c r="AU212" t="s">
        <v>3</v>
      </c>
      <c r="AV212">
        <v>0</v>
      </c>
      <c r="AW212">
        <v>2</v>
      </c>
      <c r="AX212">
        <v>427664630</v>
      </c>
      <c r="AY212">
        <v>1</v>
      </c>
      <c r="AZ212">
        <v>0</v>
      </c>
      <c r="BA212">
        <v>222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ROUND(Y212*Source!I249*DO212,9)</f>
        <v>1.9192799999999999E-2</v>
      </c>
      <c r="CX212">
        <f>ROUND(Y212*Source!I249,9)</f>
        <v>1.32E-3</v>
      </c>
      <c r="CY212">
        <f>AB212</f>
        <v>1557.32</v>
      </c>
      <c r="CZ212">
        <f>AF212</f>
        <v>80.95</v>
      </c>
      <c r="DA212">
        <f>AJ212</f>
        <v>18.03</v>
      </c>
      <c r="DB212">
        <f t="shared" si="96"/>
        <v>26.71</v>
      </c>
      <c r="DC212">
        <f t="shared" si="97"/>
        <v>4.8</v>
      </c>
      <c r="DD212" t="s">
        <v>3</v>
      </c>
      <c r="DE212" t="s">
        <v>3</v>
      </c>
      <c r="DF212">
        <f t="shared" si="104"/>
        <v>0</v>
      </c>
      <c r="DG212">
        <f>ROUND(ROUND(AF212*AJ212,2)*CX212,2)</f>
        <v>1.93</v>
      </c>
      <c r="DH212">
        <f>ROUND(ROUND(AG212*AK212,2)*CX212,2)</f>
        <v>1.08</v>
      </c>
      <c r="DI212">
        <f t="shared" si="98"/>
        <v>0</v>
      </c>
      <c r="DJ212">
        <f>DG212</f>
        <v>1.93</v>
      </c>
      <c r="DK212">
        <v>0</v>
      </c>
      <c r="DL212" t="s">
        <v>277</v>
      </c>
      <c r="DM212">
        <v>0</v>
      </c>
      <c r="DN212" t="s">
        <v>272</v>
      </c>
      <c r="DO212">
        <v>14.54</v>
      </c>
    </row>
    <row r="213" spans="1:119" x14ac:dyDescent="0.2">
      <c r="A213">
        <f>ROW(Source!A249)</f>
        <v>249</v>
      </c>
      <c r="B213">
        <v>427663415</v>
      </c>
      <c r="C213">
        <v>427664319</v>
      </c>
      <c r="D213">
        <v>405915455</v>
      </c>
      <c r="E213">
        <v>1</v>
      </c>
      <c r="F213">
        <v>1</v>
      </c>
      <c r="G213">
        <v>1080</v>
      </c>
      <c r="H213">
        <v>2</v>
      </c>
      <c r="I213" t="s">
        <v>347</v>
      </c>
      <c r="J213" t="s">
        <v>348</v>
      </c>
      <c r="K213" t="s">
        <v>349</v>
      </c>
      <c r="L213">
        <v>1368</v>
      </c>
      <c r="N213">
        <v>1011</v>
      </c>
      <c r="O213" t="s">
        <v>276</v>
      </c>
      <c r="P213" t="s">
        <v>276</v>
      </c>
      <c r="Q213">
        <v>1</v>
      </c>
      <c r="W213">
        <v>0</v>
      </c>
      <c r="X213">
        <v>1087580389</v>
      </c>
      <c r="Y213">
        <f t="shared" si="95"/>
        <v>0.48</v>
      </c>
      <c r="AA213">
        <v>0</v>
      </c>
      <c r="AB213">
        <v>2758.65</v>
      </c>
      <c r="AC213">
        <v>1017.92</v>
      </c>
      <c r="AD213">
        <v>0</v>
      </c>
      <c r="AE213">
        <v>0</v>
      </c>
      <c r="AF213">
        <v>179.17</v>
      </c>
      <c r="AG213">
        <v>16.93</v>
      </c>
      <c r="AH213">
        <v>0</v>
      </c>
      <c r="AI213">
        <v>1</v>
      </c>
      <c r="AJ213">
        <v>14.43</v>
      </c>
      <c r="AK213">
        <v>56.35</v>
      </c>
      <c r="AL213">
        <v>1</v>
      </c>
      <c r="AM213">
        <v>2</v>
      </c>
      <c r="AN213">
        <v>0</v>
      </c>
      <c r="AO213">
        <v>1</v>
      </c>
      <c r="AP213">
        <v>0</v>
      </c>
      <c r="AQ213">
        <v>0</v>
      </c>
      <c r="AR213">
        <v>0</v>
      </c>
      <c r="AS213" t="s">
        <v>3</v>
      </c>
      <c r="AT213">
        <v>0.48</v>
      </c>
      <c r="AU213" t="s">
        <v>3</v>
      </c>
      <c r="AV213">
        <v>0</v>
      </c>
      <c r="AW213">
        <v>2</v>
      </c>
      <c r="AX213">
        <v>427664631</v>
      </c>
      <c r="AY213">
        <v>1</v>
      </c>
      <c r="AZ213">
        <v>0</v>
      </c>
      <c r="BA213">
        <v>223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ROUND(Y213*Source!I249*DO213,9)</f>
        <v>3.2505600000000003E-2</v>
      </c>
      <c r="CX213">
        <f>ROUND(Y213*Source!I249,9)</f>
        <v>1.92E-3</v>
      </c>
      <c r="CY213">
        <f>AB213</f>
        <v>2758.65</v>
      </c>
      <c r="CZ213">
        <f>AF213</f>
        <v>179.17</v>
      </c>
      <c r="DA213">
        <f>AJ213</f>
        <v>14.43</v>
      </c>
      <c r="DB213">
        <f t="shared" si="96"/>
        <v>86</v>
      </c>
      <c r="DC213">
        <f t="shared" si="97"/>
        <v>8.1300000000000008</v>
      </c>
      <c r="DD213" t="s">
        <v>3</v>
      </c>
      <c r="DE213" t="s">
        <v>3</v>
      </c>
      <c r="DF213">
        <f t="shared" si="104"/>
        <v>0</v>
      </c>
      <c r="DG213">
        <f>ROUND(ROUND(AF213*AJ213,2)*CX213,2)</f>
        <v>4.96</v>
      </c>
      <c r="DH213">
        <f>ROUND(ROUND(AG213*AK213,2)*CX213,2)</f>
        <v>1.83</v>
      </c>
      <c r="DI213">
        <f t="shared" si="98"/>
        <v>0</v>
      </c>
      <c r="DJ213">
        <f>DG213</f>
        <v>4.96</v>
      </c>
      <c r="DK213">
        <v>0</v>
      </c>
      <c r="DL213" t="s">
        <v>277</v>
      </c>
      <c r="DM213">
        <v>0</v>
      </c>
      <c r="DN213" t="s">
        <v>272</v>
      </c>
      <c r="DO213">
        <v>16.93</v>
      </c>
    </row>
    <row r="214" spans="1:119" x14ac:dyDescent="0.2">
      <c r="A214">
        <f>ROW(Source!A249)</f>
        <v>249</v>
      </c>
      <c r="B214">
        <v>427663415</v>
      </c>
      <c r="C214">
        <v>427664319</v>
      </c>
      <c r="D214">
        <v>405852306</v>
      </c>
      <c r="E214">
        <v>1080</v>
      </c>
      <c r="F214">
        <v>1</v>
      </c>
      <c r="G214">
        <v>1080</v>
      </c>
      <c r="H214">
        <v>3</v>
      </c>
      <c r="I214" t="s">
        <v>216</v>
      </c>
      <c r="J214" t="s">
        <v>3</v>
      </c>
      <c r="K214" t="s">
        <v>217</v>
      </c>
      <c r="L214">
        <v>1301</v>
      </c>
      <c r="N214">
        <v>1003</v>
      </c>
      <c r="O214" t="s">
        <v>140</v>
      </c>
      <c r="P214" t="s">
        <v>140</v>
      </c>
      <c r="Q214">
        <v>1</v>
      </c>
      <c r="W214">
        <v>0</v>
      </c>
      <c r="X214">
        <v>-1722147401</v>
      </c>
      <c r="Y214">
        <f t="shared" si="95"/>
        <v>1025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9.84</v>
      </c>
      <c r="AJ214">
        <v>1</v>
      </c>
      <c r="AK214">
        <v>1</v>
      </c>
      <c r="AL214">
        <v>1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 t="s">
        <v>3</v>
      </c>
      <c r="AT214">
        <v>1025</v>
      </c>
      <c r="AU214" t="s">
        <v>3</v>
      </c>
      <c r="AV214">
        <v>0</v>
      </c>
      <c r="AW214">
        <v>2</v>
      </c>
      <c r="AX214">
        <v>427664632</v>
      </c>
      <c r="AY214">
        <v>1</v>
      </c>
      <c r="AZ214">
        <v>0</v>
      </c>
      <c r="BA214">
        <v>224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ROUND(Y214*Source!I249,9)</f>
        <v>4.0999999999999996</v>
      </c>
      <c r="CY214">
        <f>AA214</f>
        <v>0</v>
      </c>
      <c r="CZ214">
        <f>AE214</f>
        <v>0</v>
      </c>
      <c r="DA214">
        <f>AI214</f>
        <v>9.84</v>
      </c>
      <c r="DB214">
        <f t="shared" si="96"/>
        <v>0</v>
      </c>
      <c r="DC214">
        <f t="shared" si="97"/>
        <v>0</v>
      </c>
      <c r="DD214" t="s">
        <v>3</v>
      </c>
      <c r="DE214" t="s">
        <v>3</v>
      </c>
      <c r="DF214">
        <f>ROUND(ROUND(AE214*AI214,2)*CX214,2)</f>
        <v>0</v>
      </c>
      <c r="DG214">
        <f t="shared" ref="DG214:DG224" si="105">ROUND(ROUND(AF214,2)*CX214,2)</f>
        <v>0</v>
      </c>
      <c r="DH214">
        <f t="shared" ref="DH214:DH224" si="106">ROUND(ROUND(AG214,2)*CX214,2)</f>
        <v>0</v>
      </c>
      <c r="DI214">
        <f t="shared" si="98"/>
        <v>0</v>
      </c>
      <c r="DJ214">
        <f>DF214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ROW(Source!A254)</f>
        <v>254</v>
      </c>
      <c r="B215">
        <v>427663417</v>
      </c>
      <c r="C215">
        <v>427664331</v>
      </c>
      <c r="D215">
        <v>405844724</v>
      </c>
      <c r="E215">
        <v>1080</v>
      </c>
      <c r="F215">
        <v>1</v>
      </c>
      <c r="G215">
        <v>1080</v>
      </c>
      <c r="H215">
        <v>1</v>
      </c>
      <c r="I215" t="s">
        <v>270</v>
      </c>
      <c r="J215" t="s">
        <v>3</v>
      </c>
      <c r="K215" t="s">
        <v>271</v>
      </c>
      <c r="L215">
        <v>1191</v>
      </c>
      <c r="N215">
        <v>1013</v>
      </c>
      <c r="O215" t="s">
        <v>272</v>
      </c>
      <c r="P215" t="s">
        <v>272</v>
      </c>
      <c r="Q215">
        <v>1</v>
      </c>
      <c r="W215">
        <v>0</v>
      </c>
      <c r="X215">
        <v>476480486</v>
      </c>
      <c r="Y215">
        <f t="shared" si="95"/>
        <v>18.899999999999999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18.899999999999999</v>
      </c>
      <c r="AU215" t="s">
        <v>3</v>
      </c>
      <c r="AV215">
        <v>1</v>
      </c>
      <c r="AW215">
        <v>2</v>
      </c>
      <c r="AX215">
        <v>427705628</v>
      </c>
      <c r="AY215">
        <v>1</v>
      </c>
      <c r="AZ215">
        <v>0</v>
      </c>
      <c r="BA215">
        <v>225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U215">
        <f>ROUND(AT215*Source!I254*AH215*AL215,2)</f>
        <v>0</v>
      </c>
      <c r="CV215">
        <f>ROUND(Y215*Source!I254,9)</f>
        <v>1.512</v>
      </c>
      <c r="CW215">
        <v>0</v>
      </c>
      <c r="CX215">
        <f>ROUND(Y215*Source!I254,9)</f>
        <v>1.512</v>
      </c>
      <c r="CY215">
        <f>AD215</f>
        <v>0</v>
      </c>
      <c r="CZ215">
        <f>AH215</f>
        <v>0</v>
      </c>
      <c r="DA215">
        <f>AL215</f>
        <v>1</v>
      </c>
      <c r="DB215">
        <f t="shared" si="96"/>
        <v>0</v>
      </c>
      <c r="DC215">
        <f t="shared" si="97"/>
        <v>0</v>
      </c>
      <c r="DD215" t="s">
        <v>3</v>
      </c>
      <c r="DE215" t="s">
        <v>3</v>
      </c>
      <c r="DF215">
        <f>ROUND(ROUND(AE215,2)*CX215,2)</f>
        <v>0</v>
      </c>
      <c r="DG215">
        <f t="shared" si="105"/>
        <v>0</v>
      </c>
      <c r="DH215">
        <f t="shared" si="106"/>
        <v>0</v>
      </c>
      <c r="DI215">
        <f t="shared" si="98"/>
        <v>0</v>
      </c>
      <c r="DJ215">
        <f>DI215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ROW(Source!A254)</f>
        <v>254</v>
      </c>
      <c r="B216">
        <v>427663417</v>
      </c>
      <c r="C216">
        <v>427664331</v>
      </c>
      <c r="D216">
        <v>405859119</v>
      </c>
      <c r="E216">
        <v>1080</v>
      </c>
      <c r="F216">
        <v>1</v>
      </c>
      <c r="G216">
        <v>1080</v>
      </c>
      <c r="H216">
        <v>3</v>
      </c>
      <c r="I216" t="s">
        <v>225</v>
      </c>
      <c r="J216" t="s">
        <v>3</v>
      </c>
      <c r="K216" t="s">
        <v>226</v>
      </c>
      <c r="L216">
        <v>235684255</v>
      </c>
      <c r="N216">
        <v>1010</v>
      </c>
      <c r="O216" t="s">
        <v>148</v>
      </c>
      <c r="P216" t="s">
        <v>148</v>
      </c>
      <c r="Q216">
        <v>1</v>
      </c>
      <c r="W216">
        <v>0</v>
      </c>
      <c r="X216">
        <v>2091361781</v>
      </c>
      <c r="Y216">
        <f t="shared" si="95"/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0</v>
      </c>
      <c r="AN216">
        <v>0</v>
      </c>
      <c r="AO216">
        <v>0</v>
      </c>
      <c r="AP216">
        <v>1</v>
      </c>
      <c r="AQ216">
        <v>0</v>
      </c>
      <c r="AR216">
        <v>0</v>
      </c>
      <c r="AS216" t="s">
        <v>3</v>
      </c>
      <c r="AT216">
        <v>0</v>
      </c>
      <c r="AU216" t="s">
        <v>3</v>
      </c>
      <c r="AV216">
        <v>0</v>
      </c>
      <c r="AW216">
        <v>2</v>
      </c>
      <c r="AX216">
        <v>427705629</v>
      </c>
      <c r="AY216">
        <v>1</v>
      </c>
      <c r="AZ216">
        <v>0</v>
      </c>
      <c r="BA216">
        <v>226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ROUND(Y216*Source!I254,9)</f>
        <v>0</v>
      </c>
      <c r="CY216">
        <f>AA216</f>
        <v>0</v>
      </c>
      <c r="CZ216">
        <f>AE216</f>
        <v>0</v>
      </c>
      <c r="DA216">
        <f>AI216</f>
        <v>1</v>
      </c>
      <c r="DB216">
        <f t="shared" si="96"/>
        <v>0</v>
      </c>
      <c r="DC216">
        <f t="shared" si="97"/>
        <v>0</v>
      </c>
      <c r="DD216" t="s">
        <v>3</v>
      </c>
      <c r="DE216" t="s">
        <v>3</v>
      </c>
      <c r="DF216">
        <f>ROUND(ROUND(AE216,2)*CX216,2)</f>
        <v>0</v>
      </c>
      <c r="DG216">
        <f t="shared" si="105"/>
        <v>0</v>
      </c>
      <c r="DH216">
        <f t="shared" si="106"/>
        <v>0</v>
      </c>
      <c r="DI216">
        <f t="shared" si="98"/>
        <v>0</v>
      </c>
      <c r="DJ216">
        <f>DF216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ROW(Source!A255)</f>
        <v>255</v>
      </c>
      <c r="B217">
        <v>427663415</v>
      </c>
      <c r="C217">
        <v>427664331</v>
      </c>
      <c r="D217">
        <v>405844724</v>
      </c>
      <c r="E217">
        <v>1080</v>
      </c>
      <c r="F217">
        <v>1</v>
      </c>
      <c r="G217">
        <v>1080</v>
      </c>
      <c r="H217">
        <v>1</v>
      </c>
      <c r="I217" t="s">
        <v>270</v>
      </c>
      <c r="J217" t="s">
        <v>3</v>
      </c>
      <c r="K217" t="s">
        <v>271</v>
      </c>
      <c r="L217">
        <v>1191</v>
      </c>
      <c r="N217">
        <v>1013</v>
      </c>
      <c r="O217" t="s">
        <v>272</v>
      </c>
      <c r="P217" t="s">
        <v>272</v>
      </c>
      <c r="Q217">
        <v>1</v>
      </c>
      <c r="W217">
        <v>0</v>
      </c>
      <c r="X217">
        <v>476480486</v>
      </c>
      <c r="Y217">
        <f t="shared" si="95"/>
        <v>18.899999999999999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5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18.899999999999999</v>
      </c>
      <c r="AU217" t="s">
        <v>3</v>
      </c>
      <c r="AV217">
        <v>1</v>
      </c>
      <c r="AW217">
        <v>2</v>
      </c>
      <c r="AX217">
        <v>427705628</v>
      </c>
      <c r="AY217">
        <v>1</v>
      </c>
      <c r="AZ217">
        <v>0</v>
      </c>
      <c r="BA217">
        <v>227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U217">
        <f>ROUND(AT217*Source!I255*AH217*AL217,2)</f>
        <v>0</v>
      </c>
      <c r="CV217">
        <f>ROUND(Y217*Source!I255,9)</f>
        <v>1.512</v>
      </c>
      <c r="CW217">
        <v>0</v>
      </c>
      <c r="CX217">
        <f>ROUND(Y217*Source!I255,9)</f>
        <v>1.512</v>
      </c>
      <c r="CY217">
        <f>AD217</f>
        <v>0</v>
      </c>
      <c r="CZ217">
        <f>AH217</f>
        <v>0</v>
      </c>
      <c r="DA217">
        <f>AL217</f>
        <v>1</v>
      </c>
      <c r="DB217">
        <f t="shared" si="96"/>
        <v>0</v>
      </c>
      <c r="DC217">
        <f t="shared" si="97"/>
        <v>0</v>
      </c>
      <c r="DD217" t="s">
        <v>3</v>
      </c>
      <c r="DE217" t="s">
        <v>3</v>
      </c>
      <c r="DF217">
        <f>ROUND(ROUND(AE217,2)*CX217,2)</f>
        <v>0</v>
      </c>
      <c r="DG217">
        <f t="shared" si="105"/>
        <v>0</v>
      </c>
      <c r="DH217">
        <f t="shared" si="106"/>
        <v>0</v>
      </c>
      <c r="DI217">
        <f t="shared" si="98"/>
        <v>0</v>
      </c>
      <c r="DJ217">
        <f>DI217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ROW(Source!A255)</f>
        <v>255</v>
      </c>
      <c r="B218">
        <v>427663415</v>
      </c>
      <c r="C218">
        <v>427664331</v>
      </c>
      <c r="D218">
        <v>405859119</v>
      </c>
      <c r="E218">
        <v>1080</v>
      </c>
      <c r="F218">
        <v>1</v>
      </c>
      <c r="G218">
        <v>1080</v>
      </c>
      <c r="H218">
        <v>3</v>
      </c>
      <c r="I218" t="s">
        <v>225</v>
      </c>
      <c r="J218" t="s">
        <v>3</v>
      </c>
      <c r="K218" t="s">
        <v>226</v>
      </c>
      <c r="L218">
        <v>235684255</v>
      </c>
      <c r="N218">
        <v>1010</v>
      </c>
      <c r="O218" t="s">
        <v>148</v>
      </c>
      <c r="P218" t="s">
        <v>148</v>
      </c>
      <c r="Q218">
        <v>1</v>
      </c>
      <c r="W218">
        <v>0</v>
      </c>
      <c r="X218">
        <v>2091361781</v>
      </c>
      <c r="Y218">
        <f t="shared" si="95"/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9.84</v>
      </c>
      <c r="AJ218">
        <v>1</v>
      </c>
      <c r="AK218">
        <v>1</v>
      </c>
      <c r="AL218">
        <v>1</v>
      </c>
      <c r="AM218">
        <v>0</v>
      </c>
      <c r="AN218">
        <v>0</v>
      </c>
      <c r="AO218">
        <v>0</v>
      </c>
      <c r="AP218">
        <v>1</v>
      </c>
      <c r="AQ218">
        <v>0</v>
      </c>
      <c r="AR218">
        <v>0</v>
      </c>
      <c r="AS218" t="s">
        <v>3</v>
      </c>
      <c r="AT218">
        <v>0</v>
      </c>
      <c r="AU218" t="s">
        <v>3</v>
      </c>
      <c r="AV218">
        <v>0</v>
      </c>
      <c r="AW218">
        <v>2</v>
      </c>
      <c r="AX218">
        <v>427705629</v>
      </c>
      <c r="AY218">
        <v>1</v>
      </c>
      <c r="AZ218">
        <v>0</v>
      </c>
      <c r="BA218">
        <v>228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ROUND(Y218*Source!I255,9)</f>
        <v>0</v>
      </c>
      <c r="CY218">
        <f>AA218</f>
        <v>0</v>
      </c>
      <c r="CZ218">
        <f>AE218</f>
        <v>0</v>
      </c>
      <c r="DA218">
        <f>AI218</f>
        <v>9.84</v>
      </c>
      <c r="DB218">
        <f t="shared" si="96"/>
        <v>0</v>
      </c>
      <c r="DC218">
        <f t="shared" si="97"/>
        <v>0</v>
      </c>
      <c r="DD218" t="s">
        <v>3</v>
      </c>
      <c r="DE218" t="s">
        <v>3</v>
      </c>
      <c r="DF218">
        <f>ROUND(ROUND(AE218*AI218,2)*CX218,2)</f>
        <v>0</v>
      </c>
      <c r="DG218">
        <f t="shared" si="105"/>
        <v>0</v>
      </c>
      <c r="DH218">
        <f t="shared" si="106"/>
        <v>0</v>
      </c>
      <c r="DI218">
        <f t="shared" si="98"/>
        <v>0</v>
      </c>
      <c r="DJ218">
        <f>DF218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ROW(Source!A297)</f>
        <v>297</v>
      </c>
      <c r="B219">
        <v>427663417</v>
      </c>
      <c r="C219">
        <v>427664395</v>
      </c>
      <c r="D219">
        <v>405844724</v>
      </c>
      <c r="E219">
        <v>1080</v>
      </c>
      <c r="F219">
        <v>1</v>
      </c>
      <c r="G219">
        <v>1080</v>
      </c>
      <c r="H219">
        <v>1</v>
      </c>
      <c r="I219" t="s">
        <v>270</v>
      </c>
      <c r="J219" t="s">
        <v>3</v>
      </c>
      <c r="K219" t="s">
        <v>271</v>
      </c>
      <c r="L219">
        <v>1191</v>
      </c>
      <c r="N219">
        <v>1013</v>
      </c>
      <c r="O219" t="s">
        <v>272</v>
      </c>
      <c r="P219" t="s">
        <v>272</v>
      </c>
      <c r="Q219">
        <v>1</v>
      </c>
      <c r="W219">
        <v>0</v>
      </c>
      <c r="X219">
        <v>476480486</v>
      </c>
      <c r="Y219">
        <f t="shared" si="95"/>
        <v>118.04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0</v>
      </c>
      <c r="AQ219">
        <v>0</v>
      </c>
      <c r="AR219">
        <v>0</v>
      </c>
      <c r="AS219" t="s">
        <v>3</v>
      </c>
      <c r="AT219">
        <v>118.04</v>
      </c>
      <c r="AU219" t="s">
        <v>3</v>
      </c>
      <c r="AV219">
        <v>1</v>
      </c>
      <c r="AW219">
        <v>2</v>
      </c>
      <c r="AX219">
        <v>427664646</v>
      </c>
      <c r="AY219">
        <v>1</v>
      </c>
      <c r="AZ219">
        <v>0</v>
      </c>
      <c r="BA219">
        <v>251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U219">
        <f>ROUND(AT219*Source!I297*AH219*AL219,2)</f>
        <v>0</v>
      </c>
      <c r="CV219">
        <f>ROUND(Y219*Source!I297,9)</f>
        <v>0.23608000000000001</v>
      </c>
      <c r="CW219">
        <v>0</v>
      </c>
      <c r="CX219">
        <f>ROUND(Y219*Source!I297,9)</f>
        <v>0.23608000000000001</v>
      </c>
      <c r="CY219">
        <f>AD219</f>
        <v>0</v>
      </c>
      <c r="CZ219">
        <f>AH219</f>
        <v>0</v>
      </c>
      <c r="DA219">
        <f>AL219</f>
        <v>1</v>
      </c>
      <c r="DB219">
        <f t="shared" si="96"/>
        <v>0</v>
      </c>
      <c r="DC219">
        <f t="shared" si="97"/>
        <v>0</v>
      </c>
      <c r="DD219" t="s">
        <v>3</v>
      </c>
      <c r="DE219" t="s">
        <v>3</v>
      </c>
      <c r="DF219">
        <f t="shared" ref="DF219:DF227" si="107">ROUND(ROUND(AE219,2)*CX219,2)</f>
        <v>0</v>
      </c>
      <c r="DG219">
        <f t="shared" si="105"/>
        <v>0</v>
      </c>
      <c r="DH219">
        <f t="shared" si="106"/>
        <v>0</v>
      </c>
      <c r="DI219">
        <f t="shared" si="98"/>
        <v>0</v>
      </c>
      <c r="DJ219">
        <f>DI219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ROW(Source!A297)</f>
        <v>297</v>
      </c>
      <c r="B220">
        <v>427663417</v>
      </c>
      <c r="C220">
        <v>427664395</v>
      </c>
      <c r="D220">
        <v>405916239</v>
      </c>
      <c r="E220">
        <v>1</v>
      </c>
      <c r="F220">
        <v>1</v>
      </c>
      <c r="G220">
        <v>1080</v>
      </c>
      <c r="H220">
        <v>2</v>
      </c>
      <c r="I220" t="s">
        <v>370</v>
      </c>
      <c r="J220" t="s">
        <v>371</v>
      </c>
      <c r="K220" t="s">
        <v>372</v>
      </c>
      <c r="L220">
        <v>1368</v>
      </c>
      <c r="N220">
        <v>1011</v>
      </c>
      <c r="O220" t="s">
        <v>276</v>
      </c>
      <c r="P220" t="s">
        <v>276</v>
      </c>
      <c r="Q220">
        <v>1</v>
      </c>
      <c r="W220">
        <v>0</v>
      </c>
      <c r="X220">
        <v>255339812</v>
      </c>
      <c r="Y220">
        <f t="shared" si="95"/>
        <v>0.33</v>
      </c>
      <c r="AA220">
        <v>0</v>
      </c>
      <c r="AB220">
        <v>16.579999999999998</v>
      </c>
      <c r="AC220">
        <v>0</v>
      </c>
      <c r="AD220">
        <v>0</v>
      </c>
      <c r="AE220">
        <v>0</v>
      </c>
      <c r="AF220">
        <v>15.54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0</v>
      </c>
      <c r="AQ220">
        <v>0</v>
      </c>
      <c r="AR220">
        <v>0</v>
      </c>
      <c r="AS220" t="s">
        <v>3</v>
      </c>
      <c r="AT220">
        <v>0.33</v>
      </c>
      <c r="AU220" t="s">
        <v>3</v>
      </c>
      <c r="AV220">
        <v>0</v>
      </c>
      <c r="AW220">
        <v>2</v>
      </c>
      <c r="AX220">
        <v>427664647</v>
      </c>
      <c r="AY220">
        <v>1</v>
      </c>
      <c r="AZ220">
        <v>0</v>
      </c>
      <c r="BA220">
        <v>252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ROUND(Y220*Source!I297*DO220,9)</f>
        <v>0</v>
      </c>
      <c r="CX220">
        <f>ROUND(Y220*Source!I297,9)</f>
        <v>6.6E-4</v>
      </c>
      <c r="CY220">
        <f>AB220</f>
        <v>16.579999999999998</v>
      </c>
      <c r="CZ220">
        <f>AF220</f>
        <v>15.54</v>
      </c>
      <c r="DA220">
        <f>AJ220</f>
        <v>1</v>
      </c>
      <c r="DB220">
        <f t="shared" si="96"/>
        <v>5.13</v>
      </c>
      <c r="DC220">
        <f t="shared" si="97"/>
        <v>0</v>
      </c>
      <c r="DD220" t="s">
        <v>3</v>
      </c>
      <c r="DE220" t="s">
        <v>3</v>
      </c>
      <c r="DF220">
        <f t="shared" si="107"/>
        <v>0</v>
      </c>
      <c r="DG220">
        <f t="shared" si="105"/>
        <v>0.01</v>
      </c>
      <c r="DH220">
        <f t="shared" si="106"/>
        <v>0</v>
      </c>
      <c r="DI220">
        <f t="shared" si="98"/>
        <v>0</v>
      </c>
      <c r="DJ220">
        <f>DG220</f>
        <v>0.01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ROW(Source!A297)</f>
        <v>297</v>
      </c>
      <c r="B221">
        <v>427663417</v>
      </c>
      <c r="C221">
        <v>427664395</v>
      </c>
      <c r="D221">
        <v>405916241</v>
      </c>
      <c r="E221">
        <v>1</v>
      </c>
      <c r="F221">
        <v>1</v>
      </c>
      <c r="G221">
        <v>1080</v>
      </c>
      <c r="H221">
        <v>2</v>
      </c>
      <c r="I221" t="s">
        <v>373</v>
      </c>
      <c r="J221" t="s">
        <v>374</v>
      </c>
      <c r="K221" t="s">
        <v>375</v>
      </c>
      <c r="L221">
        <v>1368</v>
      </c>
      <c r="N221">
        <v>1011</v>
      </c>
      <c r="O221" t="s">
        <v>276</v>
      </c>
      <c r="P221" t="s">
        <v>276</v>
      </c>
      <c r="Q221">
        <v>1</v>
      </c>
      <c r="W221">
        <v>0</v>
      </c>
      <c r="X221">
        <v>-123726611</v>
      </c>
      <c r="Y221">
        <f t="shared" si="95"/>
        <v>0.33</v>
      </c>
      <c r="AA221">
        <v>0</v>
      </c>
      <c r="AB221">
        <v>86.37</v>
      </c>
      <c r="AC221">
        <v>15.51</v>
      </c>
      <c r="AD221">
        <v>0</v>
      </c>
      <c r="AE221">
        <v>0</v>
      </c>
      <c r="AF221">
        <v>80.95</v>
      </c>
      <c r="AG221">
        <v>14.54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0</v>
      </c>
      <c r="AQ221">
        <v>0</v>
      </c>
      <c r="AR221">
        <v>0</v>
      </c>
      <c r="AS221" t="s">
        <v>3</v>
      </c>
      <c r="AT221">
        <v>0.33</v>
      </c>
      <c r="AU221" t="s">
        <v>3</v>
      </c>
      <c r="AV221">
        <v>0</v>
      </c>
      <c r="AW221">
        <v>2</v>
      </c>
      <c r="AX221">
        <v>427664648</v>
      </c>
      <c r="AY221">
        <v>1</v>
      </c>
      <c r="AZ221">
        <v>0</v>
      </c>
      <c r="BA221">
        <v>253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f>ROUND(Y221*Source!I297*DO221,9)</f>
        <v>9.5963999999999997E-3</v>
      </c>
      <c r="CX221">
        <f>ROUND(Y221*Source!I297,9)</f>
        <v>6.6E-4</v>
      </c>
      <c r="CY221">
        <f>AB221</f>
        <v>86.37</v>
      </c>
      <c r="CZ221">
        <f>AF221</f>
        <v>80.95</v>
      </c>
      <c r="DA221">
        <f>AJ221</f>
        <v>1</v>
      </c>
      <c r="DB221">
        <f t="shared" si="96"/>
        <v>26.71</v>
      </c>
      <c r="DC221">
        <f t="shared" si="97"/>
        <v>4.8</v>
      </c>
      <c r="DD221" t="s">
        <v>3</v>
      </c>
      <c r="DE221" t="s">
        <v>3</v>
      </c>
      <c r="DF221">
        <f t="shared" si="107"/>
        <v>0</v>
      </c>
      <c r="DG221">
        <f t="shared" si="105"/>
        <v>0.05</v>
      </c>
      <c r="DH221">
        <f t="shared" si="106"/>
        <v>0.01</v>
      </c>
      <c r="DI221">
        <f t="shared" si="98"/>
        <v>0</v>
      </c>
      <c r="DJ221">
        <f>DG221</f>
        <v>0.05</v>
      </c>
      <c r="DK221">
        <v>0</v>
      </c>
      <c r="DL221" t="s">
        <v>277</v>
      </c>
      <c r="DM221">
        <v>0</v>
      </c>
      <c r="DN221" t="s">
        <v>272</v>
      </c>
      <c r="DO221">
        <v>14.54</v>
      </c>
    </row>
    <row r="222" spans="1:119" x14ac:dyDescent="0.2">
      <c r="A222">
        <f>ROW(Source!A297)</f>
        <v>297</v>
      </c>
      <c r="B222">
        <v>427663417</v>
      </c>
      <c r="C222">
        <v>427664395</v>
      </c>
      <c r="D222">
        <v>405915455</v>
      </c>
      <c r="E222">
        <v>1</v>
      </c>
      <c r="F222">
        <v>1</v>
      </c>
      <c r="G222">
        <v>1080</v>
      </c>
      <c r="H222">
        <v>2</v>
      </c>
      <c r="I222" t="s">
        <v>347</v>
      </c>
      <c r="J222" t="s">
        <v>348</v>
      </c>
      <c r="K222" t="s">
        <v>349</v>
      </c>
      <c r="L222">
        <v>1368</v>
      </c>
      <c r="N222">
        <v>1011</v>
      </c>
      <c r="O222" t="s">
        <v>276</v>
      </c>
      <c r="P222" t="s">
        <v>276</v>
      </c>
      <c r="Q222">
        <v>1</v>
      </c>
      <c r="W222">
        <v>0</v>
      </c>
      <c r="X222">
        <v>1087580389</v>
      </c>
      <c r="Y222">
        <f t="shared" si="95"/>
        <v>0.48</v>
      </c>
      <c r="AA222">
        <v>0</v>
      </c>
      <c r="AB222">
        <v>191.17</v>
      </c>
      <c r="AC222">
        <v>18.059999999999999</v>
      </c>
      <c r="AD222">
        <v>0</v>
      </c>
      <c r="AE222">
        <v>0</v>
      </c>
      <c r="AF222">
        <v>179.17</v>
      </c>
      <c r="AG222">
        <v>16.93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0</v>
      </c>
      <c r="AQ222">
        <v>0</v>
      </c>
      <c r="AR222">
        <v>0</v>
      </c>
      <c r="AS222" t="s">
        <v>3</v>
      </c>
      <c r="AT222">
        <v>0.48</v>
      </c>
      <c r="AU222" t="s">
        <v>3</v>
      </c>
      <c r="AV222">
        <v>0</v>
      </c>
      <c r="AW222">
        <v>2</v>
      </c>
      <c r="AX222">
        <v>427664649</v>
      </c>
      <c r="AY222">
        <v>1</v>
      </c>
      <c r="AZ222">
        <v>0</v>
      </c>
      <c r="BA222">
        <v>254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ROUND(Y222*Source!I297*DO222,9)</f>
        <v>1.6252800000000001E-2</v>
      </c>
      <c r="CX222">
        <f>ROUND(Y222*Source!I297,9)</f>
        <v>9.6000000000000002E-4</v>
      </c>
      <c r="CY222">
        <f>AB222</f>
        <v>191.17</v>
      </c>
      <c r="CZ222">
        <f>AF222</f>
        <v>179.17</v>
      </c>
      <c r="DA222">
        <f>AJ222</f>
        <v>1</v>
      </c>
      <c r="DB222">
        <f t="shared" si="96"/>
        <v>86</v>
      </c>
      <c r="DC222">
        <f t="shared" si="97"/>
        <v>8.1300000000000008</v>
      </c>
      <c r="DD222" t="s">
        <v>3</v>
      </c>
      <c r="DE222" t="s">
        <v>3</v>
      </c>
      <c r="DF222">
        <f t="shared" si="107"/>
        <v>0</v>
      </c>
      <c r="DG222">
        <f t="shared" si="105"/>
        <v>0.17</v>
      </c>
      <c r="DH222">
        <f t="shared" si="106"/>
        <v>0.02</v>
      </c>
      <c r="DI222">
        <f t="shared" si="98"/>
        <v>0</v>
      </c>
      <c r="DJ222">
        <f>DG222</f>
        <v>0.17</v>
      </c>
      <c r="DK222">
        <v>0</v>
      </c>
      <c r="DL222" t="s">
        <v>277</v>
      </c>
      <c r="DM222">
        <v>0</v>
      </c>
      <c r="DN222" t="s">
        <v>272</v>
      </c>
      <c r="DO222">
        <v>16.93</v>
      </c>
    </row>
    <row r="223" spans="1:119" x14ac:dyDescent="0.2">
      <c r="A223">
        <f>ROW(Source!A297)</f>
        <v>297</v>
      </c>
      <c r="B223">
        <v>427663417</v>
      </c>
      <c r="C223">
        <v>427664395</v>
      </c>
      <c r="D223">
        <v>405852306</v>
      </c>
      <c r="E223">
        <v>1080</v>
      </c>
      <c r="F223">
        <v>1</v>
      </c>
      <c r="G223">
        <v>1080</v>
      </c>
      <c r="H223">
        <v>3</v>
      </c>
      <c r="I223" t="s">
        <v>216</v>
      </c>
      <c r="J223" t="s">
        <v>3</v>
      </c>
      <c r="K223" t="s">
        <v>217</v>
      </c>
      <c r="L223">
        <v>1301</v>
      </c>
      <c r="N223">
        <v>1003</v>
      </c>
      <c r="O223" t="s">
        <v>140</v>
      </c>
      <c r="P223" t="s">
        <v>140</v>
      </c>
      <c r="Q223">
        <v>1</v>
      </c>
      <c r="W223">
        <v>0</v>
      </c>
      <c r="X223">
        <v>-1722147401</v>
      </c>
      <c r="Y223">
        <f t="shared" si="95"/>
        <v>1025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 t="s">
        <v>3</v>
      </c>
      <c r="AT223">
        <v>1025</v>
      </c>
      <c r="AU223" t="s">
        <v>3</v>
      </c>
      <c r="AV223">
        <v>0</v>
      </c>
      <c r="AW223">
        <v>2</v>
      </c>
      <c r="AX223">
        <v>427664650</v>
      </c>
      <c r="AY223">
        <v>1</v>
      </c>
      <c r="AZ223">
        <v>0</v>
      </c>
      <c r="BA223">
        <v>255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ROUND(Y223*Source!I297,9)</f>
        <v>2.0499999999999998</v>
      </c>
      <c r="CY223">
        <f>AA223</f>
        <v>0</v>
      </c>
      <c r="CZ223">
        <f>AE223</f>
        <v>0</v>
      </c>
      <c r="DA223">
        <f>AI223</f>
        <v>1</v>
      </c>
      <c r="DB223">
        <f t="shared" si="96"/>
        <v>0</v>
      </c>
      <c r="DC223">
        <f t="shared" si="97"/>
        <v>0</v>
      </c>
      <c r="DD223" t="s">
        <v>3</v>
      </c>
      <c r="DE223" t="s">
        <v>3</v>
      </c>
      <c r="DF223">
        <f t="shared" si="107"/>
        <v>0</v>
      </c>
      <c r="DG223">
        <f t="shared" si="105"/>
        <v>0</v>
      </c>
      <c r="DH223">
        <f t="shared" si="106"/>
        <v>0</v>
      </c>
      <c r="DI223">
        <f t="shared" si="98"/>
        <v>0</v>
      </c>
      <c r="DJ223">
        <f>DF223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ROW(Source!A298)</f>
        <v>298</v>
      </c>
      <c r="B224">
        <v>427663415</v>
      </c>
      <c r="C224">
        <v>427664395</v>
      </c>
      <c r="D224">
        <v>405844724</v>
      </c>
      <c r="E224">
        <v>1080</v>
      </c>
      <c r="F224">
        <v>1</v>
      </c>
      <c r="G224">
        <v>1080</v>
      </c>
      <c r="H224">
        <v>1</v>
      </c>
      <c r="I224" t="s">
        <v>270</v>
      </c>
      <c r="J224" t="s">
        <v>3</v>
      </c>
      <c r="K224" t="s">
        <v>271</v>
      </c>
      <c r="L224">
        <v>1191</v>
      </c>
      <c r="N224">
        <v>1013</v>
      </c>
      <c r="O224" t="s">
        <v>272</v>
      </c>
      <c r="P224" t="s">
        <v>272</v>
      </c>
      <c r="Q224">
        <v>1</v>
      </c>
      <c r="W224">
        <v>0</v>
      </c>
      <c r="X224">
        <v>476480486</v>
      </c>
      <c r="Y224">
        <f t="shared" si="95"/>
        <v>118.04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5</v>
      </c>
      <c r="AN224">
        <v>0</v>
      </c>
      <c r="AO224">
        <v>1</v>
      </c>
      <c r="AP224">
        <v>0</v>
      </c>
      <c r="AQ224">
        <v>0</v>
      </c>
      <c r="AR224">
        <v>0</v>
      </c>
      <c r="AS224" t="s">
        <v>3</v>
      </c>
      <c r="AT224">
        <v>118.04</v>
      </c>
      <c r="AU224" t="s">
        <v>3</v>
      </c>
      <c r="AV224">
        <v>1</v>
      </c>
      <c r="AW224">
        <v>2</v>
      </c>
      <c r="AX224">
        <v>427664646</v>
      </c>
      <c r="AY224">
        <v>1</v>
      </c>
      <c r="AZ224">
        <v>0</v>
      </c>
      <c r="BA224">
        <v>256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U224">
        <f>ROUND(AT224*Source!I298*AH224*AL224,2)</f>
        <v>0</v>
      </c>
      <c r="CV224">
        <f>ROUND(Y224*Source!I298,9)</f>
        <v>0.23608000000000001</v>
      </c>
      <c r="CW224">
        <v>0</v>
      </c>
      <c r="CX224">
        <f>ROUND(Y224*Source!I298,9)</f>
        <v>0.23608000000000001</v>
      </c>
      <c r="CY224">
        <f>AD224</f>
        <v>0</v>
      </c>
      <c r="CZ224">
        <f>AH224</f>
        <v>0</v>
      </c>
      <c r="DA224">
        <f>AL224</f>
        <v>1</v>
      </c>
      <c r="DB224">
        <f t="shared" si="96"/>
        <v>0</v>
      </c>
      <c r="DC224">
        <f t="shared" si="97"/>
        <v>0</v>
      </c>
      <c r="DD224" t="s">
        <v>3</v>
      </c>
      <c r="DE224" t="s">
        <v>3</v>
      </c>
      <c r="DF224">
        <f t="shared" si="107"/>
        <v>0</v>
      </c>
      <c r="DG224">
        <f t="shared" si="105"/>
        <v>0</v>
      </c>
      <c r="DH224">
        <f t="shared" si="106"/>
        <v>0</v>
      </c>
      <c r="DI224">
        <f t="shared" si="98"/>
        <v>0</v>
      </c>
      <c r="DJ224">
        <f>DI224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ROW(Source!A298)</f>
        <v>298</v>
      </c>
      <c r="B225">
        <v>427663415</v>
      </c>
      <c r="C225">
        <v>427664395</v>
      </c>
      <c r="D225">
        <v>405916239</v>
      </c>
      <c r="E225">
        <v>1</v>
      </c>
      <c r="F225">
        <v>1</v>
      </c>
      <c r="G225">
        <v>1080</v>
      </c>
      <c r="H225">
        <v>2</v>
      </c>
      <c r="I225" t="s">
        <v>370</v>
      </c>
      <c r="J225" t="s">
        <v>371</v>
      </c>
      <c r="K225" t="s">
        <v>372</v>
      </c>
      <c r="L225">
        <v>1368</v>
      </c>
      <c r="N225">
        <v>1011</v>
      </c>
      <c r="O225" t="s">
        <v>276</v>
      </c>
      <c r="P225" t="s">
        <v>276</v>
      </c>
      <c r="Q225">
        <v>1</v>
      </c>
      <c r="W225">
        <v>0</v>
      </c>
      <c r="X225">
        <v>255339812</v>
      </c>
      <c r="Y225">
        <f t="shared" si="95"/>
        <v>0.33</v>
      </c>
      <c r="AA225">
        <v>0</v>
      </c>
      <c r="AB225">
        <v>154.37</v>
      </c>
      <c r="AC225">
        <v>0</v>
      </c>
      <c r="AD225">
        <v>0</v>
      </c>
      <c r="AE225">
        <v>0</v>
      </c>
      <c r="AF225">
        <v>15.54</v>
      </c>
      <c r="AG225">
        <v>0</v>
      </c>
      <c r="AH225">
        <v>0</v>
      </c>
      <c r="AI225">
        <v>1</v>
      </c>
      <c r="AJ225">
        <v>9.31</v>
      </c>
      <c r="AK225">
        <v>56.35</v>
      </c>
      <c r="AL225">
        <v>1</v>
      </c>
      <c r="AM225">
        <v>2</v>
      </c>
      <c r="AN225">
        <v>0</v>
      </c>
      <c r="AO225">
        <v>1</v>
      </c>
      <c r="AP225">
        <v>0</v>
      </c>
      <c r="AQ225">
        <v>0</v>
      </c>
      <c r="AR225">
        <v>0</v>
      </c>
      <c r="AS225" t="s">
        <v>3</v>
      </c>
      <c r="AT225">
        <v>0.33</v>
      </c>
      <c r="AU225" t="s">
        <v>3</v>
      </c>
      <c r="AV225">
        <v>0</v>
      </c>
      <c r="AW225">
        <v>2</v>
      </c>
      <c r="AX225">
        <v>427664647</v>
      </c>
      <c r="AY225">
        <v>1</v>
      </c>
      <c r="AZ225">
        <v>0</v>
      </c>
      <c r="BA225">
        <v>257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f>ROUND(Y225*Source!I298*DO225,9)</f>
        <v>0</v>
      </c>
      <c r="CX225">
        <f>ROUND(Y225*Source!I298,9)</f>
        <v>6.6E-4</v>
      </c>
      <c r="CY225">
        <f>AB225</f>
        <v>154.37</v>
      </c>
      <c r="CZ225">
        <f>AF225</f>
        <v>15.54</v>
      </c>
      <c r="DA225">
        <f>AJ225</f>
        <v>9.31</v>
      </c>
      <c r="DB225">
        <f t="shared" si="96"/>
        <v>5.13</v>
      </c>
      <c r="DC225">
        <f t="shared" si="97"/>
        <v>0</v>
      </c>
      <c r="DD225" t="s">
        <v>3</v>
      </c>
      <c r="DE225" t="s">
        <v>3</v>
      </c>
      <c r="DF225">
        <f t="shared" si="107"/>
        <v>0</v>
      </c>
      <c r="DG225">
        <f>ROUND(ROUND(AF225*AJ225,2)*CX225,2)</f>
        <v>0.1</v>
      </c>
      <c r="DH225">
        <f>ROUND(ROUND(AG225*AK225,2)*CX225,2)</f>
        <v>0</v>
      </c>
      <c r="DI225">
        <f t="shared" si="98"/>
        <v>0</v>
      </c>
      <c r="DJ225">
        <f>DG225</f>
        <v>0.1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ROW(Source!A298)</f>
        <v>298</v>
      </c>
      <c r="B226">
        <v>427663415</v>
      </c>
      <c r="C226">
        <v>427664395</v>
      </c>
      <c r="D226">
        <v>405916241</v>
      </c>
      <c r="E226">
        <v>1</v>
      </c>
      <c r="F226">
        <v>1</v>
      </c>
      <c r="G226">
        <v>1080</v>
      </c>
      <c r="H226">
        <v>2</v>
      </c>
      <c r="I226" t="s">
        <v>373</v>
      </c>
      <c r="J226" t="s">
        <v>374</v>
      </c>
      <c r="K226" t="s">
        <v>375</v>
      </c>
      <c r="L226">
        <v>1368</v>
      </c>
      <c r="N226">
        <v>1011</v>
      </c>
      <c r="O226" t="s">
        <v>276</v>
      </c>
      <c r="P226" t="s">
        <v>276</v>
      </c>
      <c r="Q226">
        <v>1</v>
      </c>
      <c r="W226">
        <v>0</v>
      </c>
      <c r="X226">
        <v>-123726611</v>
      </c>
      <c r="Y226">
        <f t="shared" si="95"/>
        <v>0.33</v>
      </c>
      <c r="AA226">
        <v>0</v>
      </c>
      <c r="AB226">
        <v>1557.32</v>
      </c>
      <c r="AC226">
        <v>874.22</v>
      </c>
      <c r="AD226">
        <v>0</v>
      </c>
      <c r="AE226">
        <v>0</v>
      </c>
      <c r="AF226">
        <v>80.95</v>
      </c>
      <c r="AG226">
        <v>14.54</v>
      </c>
      <c r="AH226">
        <v>0</v>
      </c>
      <c r="AI226">
        <v>1</v>
      </c>
      <c r="AJ226">
        <v>18.03</v>
      </c>
      <c r="AK226">
        <v>56.35</v>
      </c>
      <c r="AL226">
        <v>1</v>
      </c>
      <c r="AM226">
        <v>2</v>
      </c>
      <c r="AN226">
        <v>0</v>
      </c>
      <c r="AO226">
        <v>1</v>
      </c>
      <c r="AP226">
        <v>0</v>
      </c>
      <c r="AQ226">
        <v>0</v>
      </c>
      <c r="AR226">
        <v>0</v>
      </c>
      <c r="AS226" t="s">
        <v>3</v>
      </c>
      <c r="AT226">
        <v>0.33</v>
      </c>
      <c r="AU226" t="s">
        <v>3</v>
      </c>
      <c r="AV226">
        <v>0</v>
      </c>
      <c r="AW226">
        <v>2</v>
      </c>
      <c r="AX226">
        <v>427664648</v>
      </c>
      <c r="AY226">
        <v>1</v>
      </c>
      <c r="AZ226">
        <v>0</v>
      </c>
      <c r="BA226">
        <v>258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f>ROUND(Y226*Source!I298*DO226,9)</f>
        <v>9.5963999999999997E-3</v>
      </c>
      <c r="CX226">
        <f>ROUND(Y226*Source!I298,9)</f>
        <v>6.6E-4</v>
      </c>
      <c r="CY226">
        <f>AB226</f>
        <v>1557.32</v>
      </c>
      <c r="CZ226">
        <f>AF226</f>
        <v>80.95</v>
      </c>
      <c r="DA226">
        <f>AJ226</f>
        <v>18.03</v>
      </c>
      <c r="DB226">
        <f t="shared" si="96"/>
        <v>26.71</v>
      </c>
      <c r="DC226">
        <f t="shared" si="97"/>
        <v>4.8</v>
      </c>
      <c r="DD226" t="s">
        <v>3</v>
      </c>
      <c r="DE226" t="s">
        <v>3</v>
      </c>
      <c r="DF226">
        <f t="shared" si="107"/>
        <v>0</v>
      </c>
      <c r="DG226">
        <f>ROUND(ROUND(AF226*AJ226,2)*CX226,2)</f>
        <v>0.96</v>
      </c>
      <c r="DH226">
        <f>ROUND(ROUND(AG226*AK226,2)*CX226,2)</f>
        <v>0.54</v>
      </c>
      <c r="DI226">
        <f t="shared" si="98"/>
        <v>0</v>
      </c>
      <c r="DJ226">
        <f>DG226</f>
        <v>0.96</v>
      </c>
      <c r="DK226">
        <v>0</v>
      </c>
      <c r="DL226" t="s">
        <v>277</v>
      </c>
      <c r="DM226">
        <v>0</v>
      </c>
      <c r="DN226" t="s">
        <v>272</v>
      </c>
      <c r="DO226">
        <v>14.54</v>
      </c>
    </row>
    <row r="227" spans="1:119" x14ac:dyDescent="0.2">
      <c r="A227">
        <f>ROW(Source!A298)</f>
        <v>298</v>
      </c>
      <c r="B227">
        <v>427663415</v>
      </c>
      <c r="C227">
        <v>427664395</v>
      </c>
      <c r="D227">
        <v>405915455</v>
      </c>
      <c r="E227">
        <v>1</v>
      </c>
      <c r="F227">
        <v>1</v>
      </c>
      <c r="G227">
        <v>1080</v>
      </c>
      <c r="H227">
        <v>2</v>
      </c>
      <c r="I227" t="s">
        <v>347</v>
      </c>
      <c r="J227" t="s">
        <v>348</v>
      </c>
      <c r="K227" t="s">
        <v>349</v>
      </c>
      <c r="L227">
        <v>1368</v>
      </c>
      <c r="N227">
        <v>1011</v>
      </c>
      <c r="O227" t="s">
        <v>276</v>
      </c>
      <c r="P227" t="s">
        <v>276</v>
      </c>
      <c r="Q227">
        <v>1</v>
      </c>
      <c r="W227">
        <v>0</v>
      </c>
      <c r="X227">
        <v>1087580389</v>
      </c>
      <c r="Y227">
        <f t="shared" si="95"/>
        <v>0.48</v>
      </c>
      <c r="AA227">
        <v>0</v>
      </c>
      <c r="AB227">
        <v>2758.65</v>
      </c>
      <c r="AC227">
        <v>1017.92</v>
      </c>
      <c r="AD227">
        <v>0</v>
      </c>
      <c r="AE227">
        <v>0</v>
      </c>
      <c r="AF227">
        <v>179.17</v>
      </c>
      <c r="AG227">
        <v>16.93</v>
      </c>
      <c r="AH227">
        <v>0</v>
      </c>
      <c r="AI227">
        <v>1</v>
      </c>
      <c r="AJ227">
        <v>14.43</v>
      </c>
      <c r="AK227">
        <v>56.35</v>
      </c>
      <c r="AL227">
        <v>1</v>
      </c>
      <c r="AM227">
        <v>2</v>
      </c>
      <c r="AN227">
        <v>0</v>
      </c>
      <c r="AO227">
        <v>1</v>
      </c>
      <c r="AP227">
        <v>0</v>
      </c>
      <c r="AQ227">
        <v>0</v>
      </c>
      <c r="AR227">
        <v>0</v>
      </c>
      <c r="AS227" t="s">
        <v>3</v>
      </c>
      <c r="AT227">
        <v>0.48</v>
      </c>
      <c r="AU227" t="s">
        <v>3</v>
      </c>
      <c r="AV227">
        <v>0</v>
      </c>
      <c r="AW227">
        <v>2</v>
      </c>
      <c r="AX227">
        <v>427664649</v>
      </c>
      <c r="AY227">
        <v>1</v>
      </c>
      <c r="AZ227">
        <v>0</v>
      </c>
      <c r="BA227">
        <v>259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f>ROUND(Y227*Source!I298*DO227,9)</f>
        <v>1.6252800000000001E-2</v>
      </c>
      <c r="CX227">
        <f>ROUND(Y227*Source!I298,9)</f>
        <v>9.6000000000000002E-4</v>
      </c>
      <c r="CY227">
        <f>AB227</f>
        <v>2758.65</v>
      </c>
      <c r="CZ227">
        <f>AF227</f>
        <v>179.17</v>
      </c>
      <c r="DA227">
        <f>AJ227</f>
        <v>14.43</v>
      </c>
      <c r="DB227">
        <f t="shared" si="96"/>
        <v>86</v>
      </c>
      <c r="DC227">
        <f t="shared" si="97"/>
        <v>8.1300000000000008</v>
      </c>
      <c r="DD227" t="s">
        <v>3</v>
      </c>
      <c r="DE227" t="s">
        <v>3</v>
      </c>
      <c r="DF227">
        <f t="shared" si="107"/>
        <v>0</v>
      </c>
      <c r="DG227">
        <f>ROUND(ROUND(AF227*AJ227,2)*CX227,2)</f>
        <v>2.48</v>
      </c>
      <c r="DH227">
        <f>ROUND(ROUND(AG227*AK227,2)*CX227,2)</f>
        <v>0.92</v>
      </c>
      <c r="DI227">
        <f t="shared" si="98"/>
        <v>0</v>
      </c>
      <c r="DJ227">
        <f>DG227</f>
        <v>2.48</v>
      </c>
      <c r="DK227">
        <v>0</v>
      </c>
      <c r="DL227" t="s">
        <v>277</v>
      </c>
      <c r="DM227">
        <v>0</v>
      </c>
      <c r="DN227" t="s">
        <v>272</v>
      </c>
      <c r="DO227">
        <v>16.93</v>
      </c>
    </row>
    <row r="228" spans="1:119" x14ac:dyDescent="0.2">
      <c r="A228">
        <f>ROW(Source!A298)</f>
        <v>298</v>
      </c>
      <c r="B228">
        <v>427663415</v>
      </c>
      <c r="C228">
        <v>427664395</v>
      </c>
      <c r="D228">
        <v>405852306</v>
      </c>
      <c r="E228">
        <v>1080</v>
      </c>
      <c r="F228">
        <v>1</v>
      </c>
      <c r="G228">
        <v>1080</v>
      </c>
      <c r="H228">
        <v>3</v>
      </c>
      <c r="I228" t="s">
        <v>216</v>
      </c>
      <c r="J228" t="s">
        <v>3</v>
      </c>
      <c r="K228" t="s">
        <v>217</v>
      </c>
      <c r="L228">
        <v>1301</v>
      </c>
      <c r="N228">
        <v>1003</v>
      </c>
      <c r="O228" t="s">
        <v>140</v>
      </c>
      <c r="P228" t="s">
        <v>140</v>
      </c>
      <c r="Q228">
        <v>1</v>
      </c>
      <c r="W228">
        <v>0</v>
      </c>
      <c r="X228">
        <v>-1722147401</v>
      </c>
      <c r="Y228">
        <f t="shared" si="95"/>
        <v>1025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9.84</v>
      </c>
      <c r="AJ228">
        <v>1</v>
      </c>
      <c r="AK228">
        <v>1</v>
      </c>
      <c r="AL228">
        <v>1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 t="s">
        <v>3</v>
      </c>
      <c r="AT228">
        <v>1025</v>
      </c>
      <c r="AU228" t="s">
        <v>3</v>
      </c>
      <c r="AV228">
        <v>0</v>
      </c>
      <c r="AW228">
        <v>2</v>
      </c>
      <c r="AX228">
        <v>427664650</v>
      </c>
      <c r="AY228">
        <v>1</v>
      </c>
      <c r="AZ228">
        <v>0</v>
      </c>
      <c r="BA228">
        <v>260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ROUND(Y228*Source!I298,9)</f>
        <v>2.0499999999999998</v>
      </c>
      <c r="CY228">
        <f>AA228</f>
        <v>0</v>
      </c>
      <c r="CZ228">
        <f>AE228</f>
        <v>0</v>
      </c>
      <c r="DA228">
        <f>AI228</f>
        <v>9.84</v>
      </c>
      <c r="DB228">
        <f t="shared" si="96"/>
        <v>0</v>
      </c>
      <c r="DC228">
        <f t="shared" si="97"/>
        <v>0</v>
      </c>
      <c r="DD228" t="s">
        <v>3</v>
      </c>
      <c r="DE228" t="s">
        <v>3</v>
      </c>
      <c r="DF228">
        <f>ROUND(ROUND(AE228*AI228,2)*CX228,2)</f>
        <v>0</v>
      </c>
      <c r="DG228">
        <f t="shared" ref="DG228:DG240" si="108">ROUND(ROUND(AF228,2)*CX228,2)</f>
        <v>0</v>
      </c>
      <c r="DH228">
        <f t="shared" ref="DH228:DH240" si="109">ROUND(ROUND(AG228,2)*CX228,2)</f>
        <v>0</v>
      </c>
      <c r="DI228">
        <f t="shared" si="98"/>
        <v>0</v>
      </c>
      <c r="DJ228">
        <f>DF228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ROW(Source!A301)</f>
        <v>301</v>
      </c>
      <c r="B229">
        <v>427663417</v>
      </c>
      <c r="C229">
        <v>427664407</v>
      </c>
      <c r="D229">
        <v>405844724</v>
      </c>
      <c r="E229">
        <v>1080</v>
      </c>
      <c r="F229">
        <v>1</v>
      </c>
      <c r="G229">
        <v>1080</v>
      </c>
      <c r="H229">
        <v>1</v>
      </c>
      <c r="I229" t="s">
        <v>270</v>
      </c>
      <c r="J229" t="s">
        <v>3</v>
      </c>
      <c r="K229" t="s">
        <v>271</v>
      </c>
      <c r="L229">
        <v>1191</v>
      </c>
      <c r="N229">
        <v>1013</v>
      </c>
      <c r="O229" t="s">
        <v>272</v>
      </c>
      <c r="P229" t="s">
        <v>272</v>
      </c>
      <c r="Q229">
        <v>1</v>
      </c>
      <c r="W229">
        <v>0</v>
      </c>
      <c r="X229">
        <v>476480486</v>
      </c>
      <c r="Y229">
        <f t="shared" si="95"/>
        <v>135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135</v>
      </c>
      <c r="AU229" t="s">
        <v>3</v>
      </c>
      <c r="AV229">
        <v>1</v>
      </c>
      <c r="AW229">
        <v>2</v>
      </c>
      <c r="AX229">
        <v>427664651</v>
      </c>
      <c r="AY229">
        <v>1</v>
      </c>
      <c r="AZ229">
        <v>0</v>
      </c>
      <c r="BA229">
        <v>261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U229">
        <f>ROUND(AT229*Source!I301*AH229*AL229,2)</f>
        <v>0</v>
      </c>
      <c r="CV229">
        <f>ROUND(Y229*Source!I301,9)</f>
        <v>20.229749999999999</v>
      </c>
      <c r="CW229">
        <v>0</v>
      </c>
      <c r="CX229">
        <f>ROUND(Y229*Source!I301,9)</f>
        <v>20.229749999999999</v>
      </c>
      <c r="CY229">
        <f>AD229</f>
        <v>0</v>
      </c>
      <c r="CZ229">
        <f>AH229</f>
        <v>0</v>
      </c>
      <c r="DA229">
        <f>AL229</f>
        <v>1</v>
      </c>
      <c r="DB229">
        <f t="shared" si="96"/>
        <v>0</v>
      </c>
      <c r="DC229">
        <f t="shared" si="97"/>
        <v>0</v>
      </c>
      <c r="DD229" t="s">
        <v>3</v>
      </c>
      <c r="DE229" t="s">
        <v>3</v>
      </c>
      <c r="DF229">
        <f t="shared" ref="DF229:DF246" si="110">ROUND(ROUND(AE229,2)*CX229,2)</f>
        <v>0</v>
      </c>
      <c r="DG229">
        <f t="shared" si="108"/>
        <v>0</v>
      </c>
      <c r="DH229">
        <f t="shared" si="109"/>
        <v>0</v>
      </c>
      <c r="DI229">
        <f t="shared" si="98"/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ROW(Source!A301)</f>
        <v>301</v>
      </c>
      <c r="B230">
        <v>427663417</v>
      </c>
      <c r="C230">
        <v>427664407</v>
      </c>
      <c r="D230">
        <v>405915892</v>
      </c>
      <c r="E230">
        <v>1</v>
      </c>
      <c r="F230">
        <v>1</v>
      </c>
      <c r="G230">
        <v>1080</v>
      </c>
      <c r="H230">
        <v>2</v>
      </c>
      <c r="I230" t="s">
        <v>335</v>
      </c>
      <c r="J230" t="s">
        <v>336</v>
      </c>
      <c r="K230" t="s">
        <v>337</v>
      </c>
      <c r="L230">
        <v>1368</v>
      </c>
      <c r="N230">
        <v>1011</v>
      </c>
      <c r="O230" t="s">
        <v>276</v>
      </c>
      <c r="P230" t="s">
        <v>276</v>
      </c>
      <c r="Q230">
        <v>1</v>
      </c>
      <c r="W230">
        <v>0</v>
      </c>
      <c r="X230">
        <v>864056938</v>
      </c>
      <c r="Y230">
        <f t="shared" si="95"/>
        <v>8</v>
      </c>
      <c r="AA230">
        <v>0</v>
      </c>
      <c r="AB230">
        <v>26.12</v>
      </c>
      <c r="AC230">
        <v>0</v>
      </c>
      <c r="AD230">
        <v>0</v>
      </c>
      <c r="AE230">
        <v>0</v>
      </c>
      <c r="AF230">
        <v>24.95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8</v>
      </c>
      <c r="AU230" t="s">
        <v>3</v>
      </c>
      <c r="AV230">
        <v>0</v>
      </c>
      <c r="AW230">
        <v>2</v>
      </c>
      <c r="AX230">
        <v>427664652</v>
      </c>
      <c r="AY230">
        <v>1</v>
      </c>
      <c r="AZ230">
        <v>0</v>
      </c>
      <c r="BA230">
        <v>262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ROUND(Y230*Source!I301*DO230,9)</f>
        <v>0</v>
      </c>
      <c r="CX230">
        <f>ROUND(Y230*Source!I301,9)</f>
        <v>1.1988000000000001</v>
      </c>
      <c r="CY230">
        <f t="shared" ref="CY230:CY235" si="111">AB230</f>
        <v>26.12</v>
      </c>
      <c r="CZ230">
        <f t="shared" ref="CZ230:CZ235" si="112">AF230</f>
        <v>24.95</v>
      </c>
      <c r="DA230">
        <f t="shared" ref="DA230:DA235" si="113">AJ230</f>
        <v>1</v>
      </c>
      <c r="DB230">
        <f t="shared" si="96"/>
        <v>199.6</v>
      </c>
      <c r="DC230">
        <f t="shared" si="97"/>
        <v>0</v>
      </c>
      <c r="DD230" t="s">
        <v>3</v>
      </c>
      <c r="DE230" t="s">
        <v>3</v>
      </c>
      <c r="DF230">
        <f t="shared" si="110"/>
        <v>0</v>
      </c>
      <c r="DG230">
        <f t="shared" si="108"/>
        <v>29.91</v>
      </c>
      <c r="DH230">
        <f t="shared" si="109"/>
        <v>0</v>
      </c>
      <c r="DI230">
        <f t="shared" si="98"/>
        <v>0</v>
      </c>
      <c r="DJ230">
        <f t="shared" ref="DJ230:DJ235" si="114">DG230</f>
        <v>29.91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ROW(Source!A301)</f>
        <v>301</v>
      </c>
      <c r="B231">
        <v>427663417</v>
      </c>
      <c r="C231">
        <v>427664407</v>
      </c>
      <c r="D231">
        <v>405915953</v>
      </c>
      <c r="E231">
        <v>1</v>
      </c>
      <c r="F231">
        <v>1</v>
      </c>
      <c r="G231">
        <v>1080</v>
      </c>
      <c r="H231">
        <v>2</v>
      </c>
      <c r="I231" t="s">
        <v>338</v>
      </c>
      <c r="J231" t="s">
        <v>339</v>
      </c>
      <c r="K231" t="s">
        <v>340</v>
      </c>
      <c r="L231">
        <v>1368</v>
      </c>
      <c r="N231">
        <v>1011</v>
      </c>
      <c r="O231" t="s">
        <v>276</v>
      </c>
      <c r="P231" t="s">
        <v>276</v>
      </c>
      <c r="Q231">
        <v>1</v>
      </c>
      <c r="W231">
        <v>0</v>
      </c>
      <c r="X231">
        <v>758425962</v>
      </c>
      <c r="Y231">
        <f t="shared" si="95"/>
        <v>2</v>
      </c>
      <c r="AA231">
        <v>0</v>
      </c>
      <c r="AB231">
        <v>4.91</v>
      </c>
      <c r="AC231">
        <v>0</v>
      </c>
      <c r="AD231">
        <v>0</v>
      </c>
      <c r="AE231">
        <v>0</v>
      </c>
      <c r="AF231">
        <v>4.6900000000000004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2</v>
      </c>
      <c r="AU231" t="s">
        <v>3</v>
      </c>
      <c r="AV231">
        <v>0</v>
      </c>
      <c r="AW231">
        <v>2</v>
      </c>
      <c r="AX231">
        <v>427664653</v>
      </c>
      <c r="AY231">
        <v>1</v>
      </c>
      <c r="AZ231">
        <v>0</v>
      </c>
      <c r="BA231">
        <v>263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ROUND(Y231*Source!I301*DO231,9)</f>
        <v>0</v>
      </c>
      <c r="CX231">
        <f>ROUND(Y231*Source!I301,9)</f>
        <v>0.29970000000000002</v>
      </c>
      <c r="CY231">
        <f t="shared" si="111"/>
        <v>4.91</v>
      </c>
      <c r="CZ231">
        <f t="shared" si="112"/>
        <v>4.6900000000000004</v>
      </c>
      <c r="DA231">
        <f t="shared" si="113"/>
        <v>1</v>
      </c>
      <c r="DB231">
        <f t="shared" si="96"/>
        <v>9.3800000000000008</v>
      </c>
      <c r="DC231">
        <f t="shared" si="97"/>
        <v>0</v>
      </c>
      <c r="DD231" t="s">
        <v>3</v>
      </c>
      <c r="DE231" t="s">
        <v>3</v>
      </c>
      <c r="DF231">
        <f t="shared" si="110"/>
        <v>0</v>
      </c>
      <c r="DG231">
        <f t="shared" si="108"/>
        <v>1.41</v>
      </c>
      <c r="DH231">
        <f t="shared" si="109"/>
        <v>0</v>
      </c>
      <c r="DI231">
        <f t="shared" si="98"/>
        <v>0</v>
      </c>
      <c r="DJ231">
        <f t="shared" si="114"/>
        <v>1.41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ROW(Source!A301)</f>
        <v>301</v>
      </c>
      <c r="B232">
        <v>427663417</v>
      </c>
      <c r="C232">
        <v>427664407</v>
      </c>
      <c r="D232">
        <v>405916091</v>
      </c>
      <c r="E232">
        <v>1</v>
      </c>
      <c r="F232">
        <v>1</v>
      </c>
      <c r="G232">
        <v>1080</v>
      </c>
      <c r="H232">
        <v>2</v>
      </c>
      <c r="I232" t="s">
        <v>341</v>
      </c>
      <c r="J232" t="s">
        <v>342</v>
      </c>
      <c r="K232" t="s">
        <v>343</v>
      </c>
      <c r="L232">
        <v>1368</v>
      </c>
      <c r="N232">
        <v>1011</v>
      </c>
      <c r="O232" t="s">
        <v>276</v>
      </c>
      <c r="P232" t="s">
        <v>276</v>
      </c>
      <c r="Q232">
        <v>1</v>
      </c>
      <c r="W232">
        <v>0</v>
      </c>
      <c r="X232">
        <v>-945177931</v>
      </c>
      <c r="Y232">
        <f t="shared" si="95"/>
        <v>30</v>
      </c>
      <c r="AA232">
        <v>0</v>
      </c>
      <c r="AB232">
        <v>6.39</v>
      </c>
      <c r="AC232">
        <v>0</v>
      </c>
      <c r="AD232">
        <v>0</v>
      </c>
      <c r="AE232">
        <v>0</v>
      </c>
      <c r="AF232">
        <v>6.1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30</v>
      </c>
      <c r="AU232" t="s">
        <v>3</v>
      </c>
      <c r="AV232">
        <v>0</v>
      </c>
      <c r="AW232">
        <v>2</v>
      </c>
      <c r="AX232">
        <v>427664654</v>
      </c>
      <c r="AY232">
        <v>1</v>
      </c>
      <c r="AZ232">
        <v>0</v>
      </c>
      <c r="BA232">
        <v>264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f>ROUND(Y232*Source!I301*DO232,9)</f>
        <v>0</v>
      </c>
      <c r="CX232">
        <f>ROUND(Y232*Source!I301,9)</f>
        <v>4.4954999999999998</v>
      </c>
      <c r="CY232">
        <f t="shared" si="111"/>
        <v>6.39</v>
      </c>
      <c r="CZ232">
        <f t="shared" si="112"/>
        <v>6.1</v>
      </c>
      <c r="DA232">
        <f t="shared" si="113"/>
        <v>1</v>
      </c>
      <c r="DB232">
        <f t="shared" si="96"/>
        <v>183</v>
      </c>
      <c r="DC232">
        <f t="shared" si="97"/>
        <v>0</v>
      </c>
      <c r="DD232" t="s">
        <v>3</v>
      </c>
      <c r="DE232" t="s">
        <v>3</v>
      </c>
      <c r="DF232">
        <f t="shared" si="110"/>
        <v>0</v>
      </c>
      <c r="DG232">
        <f t="shared" si="108"/>
        <v>27.42</v>
      </c>
      <c r="DH232">
        <f t="shared" si="109"/>
        <v>0</v>
      </c>
      <c r="DI232">
        <f t="shared" si="98"/>
        <v>0</v>
      </c>
      <c r="DJ232">
        <f t="shared" si="114"/>
        <v>27.42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ROW(Source!A301)</f>
        <v>301</v>
      </c>
      <c r="B233">
        <v>427663417</v>
      </c>
      <c r="C233">
        <v>427664407</v>
      </c>
      <c r="D233">
        <v>405916219</v>
      </c>
      <c r="E233">
        <v>1</v>
      </c>
      <c r="F233">
        <v>1</v>
      </c>
      <c r="G233">
        <v>1080</v>
      </c>
      <c r="H233">
        <v>2</v>
      </c>
      <c r="I233" t="s">
        <v>281</v>
      </c>
      <c r="J233" t="s">
        <v>282</v>
      </c>
      <c r="K233" t="s">
        <v>283</v>
      </c>
      <c r="L233">
        <v>1368</v>
      </c>
      <c r="N233">
        <v>1011</v>
      </c>
      <c r="O233" t="s">
        <v>276</v>
      </c>
      <c r="P233" t="s">
        <v>276</v>
      </c>
      <c r="Q233">
        <v>1</v>
      </c>
      <c r="W233">
        <v>0</v>
      </c>
      <c r="X233">
        <v>-1985943078</v>
      </c>
      <c r="Y233">
        <f t="shared" si="95"/>
        <v>0.02</v>
      </c>
      <c r="AA233">
        <v>0</v>
      </c>
      <c r="AB233">
        <v>87.01</v>
      </c>
      <c r="AC233">
        <v>13.21</v>
      </c>
      <c r="AD233">
        <v>0</v>
      </c>
      <c r="AE233">
        <v>0</v>
      </c>
      <c r="AF233">
        <v>83.1</v>
      </c>
      <c r="AG233">
        <v>12.62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0.02</v>
      </c>
      <c r="AU233" t="s">
        <v>3</v>
      </c>
      <c r="AV233">
        <v>0</v>
      </c>
      <c r="AW233">
        <v>2</v>
      </c>
      <c r="AX233">
        <v>427664655</v>
      </c>
      <c r="AY233">
        <v>1</v>
      </c>
      <c r="AZ233">
        <v>0</v>
      </c>
      <c r="BA233">
        <v>265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f>ROUND(Y233*Source!I301*DO233,9)</f>
        <v>3.7822139999999997E-2</v>
      </c>
      <c r="CX233">
        <f>ROUND(Y233*Source!I301,9)</f>
        <v>2.9970000000000001E-3</v>
      </c>
      <c r="CY233">
        <f t="shared" si="111"/>
        <v>87.01</v>
      </c>
      <c r="CZ233">
        <f t="shared" si="112"/>
        <v>83.1</v>
      </c>
      <c r="DA233">
        <f t="shared" si="113"/>
        <v>1</v>
      </c>
      <c r="DB233">
        <f t="shared" si="96"/>
        <v>1.66</v>
      </c>
      <c r="DC233">
        <f t="shared" si="97"/>
        <v>0.25</v>
      </c>
      <c r="DD233" t="s">
        <v>3</v>
      </c>
      <c r="DE233" t="s">
        <v>3</v>
      </c>
      <c r="DF233">
        <f t="shared" si="110"/>
        <v>0</v>
      </c>
      <c r="DG233">
        <f t="shared" si="108"/>
        <v>0.25</v>
      </c>
      <c r="DH233">
        <f t="shared" si="109"/>
        <v>0.04</v>
      </c>
      <c r="DI233">
        <f t="shared" si="98"/>
        <v>0</v>
      </c>
      <c r="DJ233">
        <f t="shared" si="114"/>
        <v>0.25</v>
      </c>
      <c r="DK233">
        <v>0</v>
      </c>
      <c r="DL233" t="s">
        <v>277</v>
      </c>
      <c r="DM233">
        <v>0</v>
      </c>
      <c r="DN233" t="s">
        <v>272</v>
      </c>
      <c r="DO233">
        <v>12.62</v>
      </c>
    </row>
    <row r="234" spans="1:119" x14ac:dyDescent="0.2">
      <c r="A234">
        <f>ROW(Source!A301)</f>
        <v>301</v>
      </c>
      <c r="B234">
        <v>427663417</v>
      </c>
      <c r="C234">
        <v>427664407</v>
      </c>
      <c r="D234">
        <v>405916338</v>
      </c>
      <c r="E234">
        <v>1</v>
      </c>
      <c r="F234">
        <v>1</v>
      </c>
      <c r="G234">
        <v>1080</v>
      </c>
      <c r="H234">
        <v>2</v>
      </c>
      <c r="I234" t="s">
        <v>344</v>
      </c>
      <c r="J234" t="s">
        <v>345</v>
      </c>
      <c r="K234" t="s">
        <v>346</v>
      </c>
      <c r="L234">
        <v>1368</v>
      </c>
      <c r="N234">
        <v>1011</v>
      </c>
      <c r="O234" t="s">
        <v>276</v>
      </c>
      <c r="P234" t="s">
        <v>276</v>
      </c>
      <c r="Q234">
        <v>1</v>
      </c>
      <c r="W234">
        <v>0</v>
      </c>
      <c r="X234">
        <v>2147454900</v>
      </c>
      <c r="Y234">
        <f t="shared" si="95"/>
        <v>3</v>
      </c>
      <c r="AA234">
        <v>0</v>
      </c>
      <c r="AB234">
        <v>0.84</v>
      </c>
      <c r="AC234">
        <v>0</v>
      </c>
      <c r="AD234">
        <v>0</v>
      </c>
      <c r="AE234">
        <v>0</v>
      </c>
      <c r="AF234">
        <v>0.8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3</v>
      </c>
      <c r="AU234" t="s">
        <v>3</v>
      </c>
      <c r="AV234">
        <v>0</v>
      </c>
      <c r="AW234">
        <v>2</v>
      </c>
      <c r="AX234">
        <v>427664657</v>
      </c>
      <c r="AY234">
        <v>1</v>
      </c>
      <c r="AZ234">
        <v>0</v>
      </c>
      <c r="BA234">
        <v>266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f>ROUND(Y234*Source!I301*DO234,9)</f>
        <v>0</v>
      </c>
      <c r="CX234">
        <f>ROUND(Y234*Source!I301,9)</f>
        <v>0.44955000000000001</v>
      </c>
      <c r="CY234">
        <f t="shared" si="111"/>
        <v>0.84</v>
      </c>
      <c r="CZ234">
        <f t="shared" si="112"/>
        <v>0.8</v>
      </c>
      <c r="DA234">
        <f t="shared" si="113"/>
        <v>1</v>
      </c>
      <c r="DB234">
        <f t="shared" si="96"/>
        <v>2.4</v>
      </c>
      <c r="DC234">
        <f t="shared" si="97"/>
        <v>0</v>
      </c>
      <c r="DD234" t="s">
        <v>3</v>
      </c>
      <c r="DE234" t="s">
        <v>3</v>
      </c>
      <c r="DF234">
        <f t="shared" si="110"/>
        <v>0</v>
      </c>
      <c r="DG234">
        <f t="shared" si="108"/>
        <v>0.36</v>
      </c>
      <c r="DH234">
        <f t="shared" si="109"/>
        <v>0</v>
      </c>
      <c r="DI234">
        <f t="shared" si="98"/>
        <v>0</v>
      </c>
      <c r="DJ234">
        <f t="shared" si="114"/>
        <v>0.36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ROW(Source!A301)</f>
        <v>301</v>
      </c>
      <c r="B235">
        <v>427663417</v>
      </c>
      <c r="C235">
        <v>427664407</v>
      </c>
      <c r="D235">
        <v>405915455</v>
      </c>
      <c r="E235">
        <v>1</v>
      </c>
      <c r="F235">
        <v>1</v>
      </c>
      <c r="G235">
        <v>1080</v>
      </c>
      <c r="H235">
        <v>2</v>
      </c>
      <c r="I235" t="s">
        <v>347</v>
      </c>
      <c r="J235" t="s">
        <v>348</v>
      </c>
      <c r="K235" t="s">
        <v>349</v>
      </c>
      <c r="L235">
        <v>1368</v>
      </c>
      <c r="N235">
        <v>1011</v>
      </c>
      <c r="O235" t="s">
        <v>276</v>
      </c>
      <c r="P235" t="s">
        <v>276</v>
      </c>
      <c r="Q235">
        <v>1</v>
      </c>
      <c r="W235">
        <v>0</v>
      </c>
      <c r="X235">
        <v>1087580389</v>
      </c>
      <c r="Y235">
        <f t="shared" si="95"/>
        <v>0.02</v>
      </c>
      <c r="AA235">
        <v>0</v>
      </c>
      <c r="AB235">
        <v>187.59</v>
      </c>
      <c r="AC235">
        <v>17.73</v>
      </c>
      <c r="AD235">
        <v>0</v>
      </c>
      <c r="AE235">
        <v>0</v>
      </c>
      <c r="AF235">
        <v>179.17</v>
      </c>
      <c r="AG235">
        <v>16.93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0.02</v>
      </c>
      <c r="AU235" t="s">
        <v>3</v>
      </c>
      <c r="AV235">
        <v>0</v>
      </c>
      <c r="AW235">
        <v>2</v>
      </c>
      <c r="AX235">
        <v>427664656</v>
      </c>
      <c r="AY235">
        <v>1</v>
      </c>
      <c r="AZ235">
        <v>0</v>
      </c>
      <c r="BA235">
        <v>267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f>ROUND(Y235*Source!I301*DO235,9)</f>
        <v>5.073921E-2</v>
      </c>
      <c r="CX235">
        <f>ROUND(Y235*Source!I301,9)</f>
        <v>2.9970000000000001E-3</v>
      </c>
      <c r="CY235">
        <f t="shared" si="111"/>
        <v>187.59</v>
      </c>
      <c r="CZ235">
        <f t="shared" si="112"/>
        <v>179.17</v>
      </c>
      <c r="DA235">
        <f t="shared" si="113"/>
        <v>1</v>
      </c>
      <c r="DB235">
        <f t="shared" si="96"/>
        <v>3.58</v>
      </c>
      <c r="DC235">
        <f t="shared" si="97"/>
        <v>0.34</v>
      </c>
      <c r="DD235" t="s">
        <v>3</v>
      </c>
      <c r="DE235" t="s">
        <v>3</v>
      </c>
      <c r="DF235">
        <f t="shared" si="110"/>
        <v>0</v>
      </c>
      <c r="DG235">
        <f t="shared" si="108"/>
        <v>0.54</v>
      </c>
      <c r="DH235">
        <f t="shared" si="109"/>
        <v>0.05</v>
      </c>
      <c r="DI235">
        <f t="shared" si="98"/>
        <v>0</v>
      </c>
      <c r="DJ235">
        <f t="shared" si="114"/>
        <v>0.54</v>
      </c>
      <c r="DK235">
        <v>0</v>
      </c>
      <c r="DL235" t="s">
        <v>277</v>
      </c>
      <c r="DM235">
        <v>0</v>
      </c>
      <c r="DN235" t="s">
        <v>272</v>
      </c>
      <c r="DO235">
        <v>16.93</v>
      </c>
    </row>
    <row r="236" spans="1:119" x14ac:dyDescent="0.2">
      <c r="A236">
        <f>ROW(Source!A301)</f>
        <v>301</v>
      </c>
      <c r="B236">
        <v>427663417</v>
      </c>
      <c r="C236">
        <v>427664407</v>
      </c>
      <c r="D236">
        <v>405884445</v>
      </c>
      <c r="E236">
        <v>1</v>
      </c>
      <c r="F236">
        <v>1</v>
      </c>
      <c r="G236">
        <v>1080</v>
      </c>
      <c r="H236">
        <v>3</v>
      </c>
      <c r="I236" t="s">
        <v>350</v>
      </c>
      <c r="J236" t="s">
        <v>351</v>
      </c>
      <c r="K236" t="s">
        <v>352</v>
      </c>
      <c r="L236">
        <v>1346</v>
      </c>
      <c r="N236">
        <v>1009</v>
      </c>
      <c r="O236" t="s">
        <v>233</v>
      </c>
      <c r="P236" t="s">
        <v>233</v>
      </c>
      <c r="Q236">
        <v>1</v>
      </c>
      <c r="W236">
        <v>0</v>
      </c>
      <c r="X236">
        <v>-709773495</v>
      </c>
      <c r="Y236">
        <f t="shared" si="95"/>
        <v>0.8</v>
      </c>
      <c r="AA236">
        <v>1.61</v>
      </c>
      <c r="AB236">
        <v>0</v>
      </c>
      <c r="AC236">
        <v>0</v>
      </c>
      <c r="AD236">
        <v>0</v>
      </c>
      <c r="AE236">
        <v>1.61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0.8</v>
      </c>
      <c r="AU236" t="s">
        <v>3</v>
      </c>
      <c r="AV236">
        <v>0</v>
      </c>
      <c r="AW236">
        <v>2</v>
      </c>
      <c r="AX236">
        <v>427664658</v>
      </c>
      <c r="AY236">
        <v>1</v>
      </c>
      <c r="AZ236">
        <v>0</v>
      </c>
      <c r="BA236">
        <v>268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ROUND(Y236*Source!I301,9)</f>
        <v>0.11988</v>
      </c>
      <c r="CY236">
        <f>AA236</f>
        <v>1.61</v>
      </c>
      <c r="CZ236">
        <f>AE236</f>
        <v>1.61</v>
      </c>
      <c r="DA236">
        <f>AI236</f>
        <v>1</v>
      </c>
      <c r="DB236">
        <f t="shared" si="96"/>
        <v>1.29</v>
      </c>
      <c r="DC236">
        <f t="shared" si="97"/>
        <v>0</v>
      </c>
      <c r="DD236" t="s">
        <v>3</v>
      </c>
      <c r="DE236" t="s">
        <v>3</v>
      </c>
      <c r="DF236">
        <f t="shared" si="110"/>
        <v>0.19</v>
      </c>
      <c r="DG236">
        <f t="shared" si="108"/>
        <v>0</v>
      </c>
      <c r="DH236">
        <f t="shared" si="109"/>
        <v>0</v>
      </c>
      <c r="DI236">
        <f t="shared" si="98"/>
        <v>0</v>
      </c>
      <c r="DJ236">
        <f>DF236</f>
        <v>0.19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ROW(Source!A301)</f>
        <v>301</v>
      </c>
      <c r="B237">
        <v>427663417</v>
      </c>
      <c r="C237">
        <v>427664407</v>
      </c>
      <c r="D237">
        <v>405885794</v>
      </c>
      <c r="E237">
        <v>1</v>
      </c>
      <c r="F237">
        <v>1</v>
      </c>
      <c r="G237">
        <v>1080</v>
      </c>
      <c r="H237">
        <v>3</v>
      </c>
      <c r="I237" t="s">
        <v>227</v>
      </c>
      <c r="J237" t="s">
        <v>228</v>
      </c>
      <c r="K237" t="s">
        <v>378</v>
      </c>
      <c r="L237">
        <v>1348</v>
      </c>
      <c r="N237">
        <v>1009</v>
      </c>
      <c r="O237" t="s">
        <v>193</v>
      </c>
      <c r="P237" t="s">
        <v>193</v>
      </c>
      <c r="Q237">
        <v>1000</v>
      </c>
      <c r="W237">
        <v>0</v>
      </c>
      <c r="X237">
        <v>595969481</v>
      </c>
      <c r="Y237">
        <f t="shared" si="95"/>
        <v>9.9967E-2</v>
      </c>
      <c r="AA237">
        <v>201947.6</v>
      </c>
      <c r="AB237">
        <v>0</v>
      </c>
      <c r="AC237">
        <v>0</v>
      </c>
      <c r="AD237">
        <v>0</v>
      </c>
      <c r="AE237">
        <v>201947.6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0</v>
      </c>
      <c r="AN237">
        <v>0</v>
      </c>
      <c r="AO237">
        <v>0</v>
      </c>
      <c r="AP237">
        <v>1</v>
      </c>
      <c r="AQ237">
        <v>0</v>
      </c>
      <c r="AR237">
        <v>0</v>
      </c>
      <c r="AS237" t="s">
        <v>3</v>
      </c>
      <c r="AT237">
        <v>9.9967E-2</v>
      </c>
      <c r="AU237" t="s">
        <v>3</v>
      </c>
      <c r="AV237">
        <v>0</v>
      </c>
      <c r="AW237">
        <v>1</v>
      </c>
      <c r="AX237">
        <v>-1</v>
      </c>
      <c r="AY237">
        <v>0</v>
      </c>
      <c r="AZ237">
        <v>0</v>
      </c>
      <c r="BA237" t="s">
        <v>3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ROUND(Y237*Source!I301,9)</f>
        <v>1.4980055000000001E-2</v>
      </c>
      <c r="CY237">
        <f>AA237</f>
        <v>201947.6</v>
      </c>
      <c r="CZ237">
        <f>AE237</f>
        <v>201947.6</v>
      </c>
      <c r="DA237">
        <f>AI237</f>
        <v>1</v>
      </c>
      <c r="DB237">
        <f t="shared" si="96"/>
        <v>20188.099999999999</v>
      </c>
      <c r="DC237">
        <f t="shared" si="97"/>
        <v>0</v>
      </c>
      <c r="DD237" t="s">
        <v>3</v>
      </c>
      <c r="DE237" t="s">
        <v>3</v>
      </c>
      <c r="DF237">
        <f t="shared" si="110"/>
        <v>3025.19</v>
      </c>
      <c r="DG237">
        <f t="shared" si="108"/>
        <v>0</v>
      </c>
      <c r="DH237">
        <f t="shared" si="109"/>
        <v>0</v>
      </c>
      <c r="DI237">
        <f t="shared" si="98"/>
        <v>0</v>
      </c>
      <c r="DJ237">
        <f>DF237</f>
        <v>3025.19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ROW(Source!A301)</f>
        <v>301</v>
      </c>
      <c r="B238">
        <v>427663417</v>
      </c>
      <c r="C238">
        <v>427664407</v>
      </c>
      <c r="D238">
        <v>405884929</v>
      </c>
      <c r="E238">
        <v>1</v>
      </c>
      <c r="F238">
        <v>1</v>
      </c>
      <c r="G238">
        <v>1080</v>
      </c>
      <c r="H238">
        <v>3</v>
      </c>
      <c r="I238" t="s">
        <v>353</v>
      </c>
      <c r="J238" t="s">
        <v>354</v>
      </c>
      <c r="K238" t="s">
        <v>355</v>
      </c>
      <c r="L238">
        <v>1327</v>
      </c>
      <c r="N238">
        <v>1005</v>
      </c>
      <c r="O238" t="s">
        <v>356</v>
      </c>
      <c r="P238" t="s">
        <v>356</v>
      </c>
      <c r="Q238">
        <v>1</v>
      </c>
      <c r="W238">
        <v>0</v>
      </c>
      <c r="X238">
        <v>1328928586</v>
      </c>
      <c r="Y238">
        <f t="shared" si="95"/>
        <v>140</v>
      </c>
      <c r="AA238">
        <v>3.66</v>
      </c>
      <c r="AB238">
        <v>0</v>
      </c>
      <c r="AC238">
        <v>0</v>
      </c>
      <c r="AD238">
        <v>0</v>
      </c>
      <c r="AE238">
        <v>3.66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140</v>
      </c>
      <c r="AU238" t="s">
        <v>3</v>
      </c>
      <c r="AV238">
        <v>0</v>
      </c>
      <c r="AW238">
        <v>2</v>
      </c>
      <c r="AX238">
        <v>427664659</v>
      </c>
      <c r="AY238">
        <v>1</v>
      </c>
      <c r="AZ238">
        <v>0</v>
      </c>
      <c r="BA238">
        <v>269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ROUND(Y238*Source!I301,9)</f>
        <v>20.978999999999999</v>
      </c>
      <c r="CY238">
        <f>AA238</f>
        <v>3.66</v>
      </c>
      <c r="CZ238">
        <f>AE238</f>
        <v>3.66</v>
      </c>
      <c r="DA238">
        <f>AI238</f>
        <v>1</v>
      </c>
      <c r="DB238">
        <f t="shared" si="96"/>
        <v>512.4</v>
      </c>
      <c r="DC238">
        <f t="shared" si="97"/>
        <v>0</v>
      </c>
      <c r="DD238" t="s">
        <v>3</v>
      </c>
      <c r="DE238" t="s">
        <v>3</v>
      </c>
      <c r="DF238">
        <f t="shared" si="110"/>
        <v>76.78</v>
      </c>
      <c r="DG238">
        <f t="shared" si="108"/>
        <v>0</v>
      </c>
      <c r="DH238">
        <f t="shared" si="109"/>
        <v>0</v>
      </c>
      <c r="DI238">
        <f t="shared" si="98"/>
        <v>0</v>
      </c>
      <c r="DJ238">
        <f>DF238</f>
        <v>76.78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ROW(Source!A301)</f>
        <v>301</v>
      </c>
      <c r="B239">
        <v>427663417</v>
      </c>
      <c r="C239">
        <v>427664407</v>
      </c>
      <c r="D239">
        <v>405885046</v>
      </c>
      <c r="E239">
        <v>1</v>
      </c>
      <c r="F239">
        <v>1</v>
      </c>
      <c r="G239">
        <v>1080</v>
      </c>
      <c r="H239">
        <v>3</v>
      </c>
      <c r="I239" t="s">
        <v>357</v>
      </c>
      <c r="J239" t="s">
        <v>358</v>
      </c>
      <c r="K239" t="s">
        <v>359</v>
      </c>
      <c r="L239">
        <v>1348</v>
      </c>
      <c r="N239">
        <v>1009</v>
      </c>
      <c r="O239" t="s">
        <v>193</v>
      </c>
      <c r="P239" t="s">
        <v>193</v>
      </c>
      <c r="Q239">
        <v>1000</v>
      </c>
      <c r="W239">
        <v>0</v>
      </c>
      <c r="X239">
        <v>320915526</v>
      </c>
      <c r="Y239">
        <f t="shared" si="95"/>
        <v>2.0000000000000001E-4</v>
      </c>
      <c r="AA239">
        <v>13596.42</v>
      </c>
      <c r="AB239">
        <v>0</v>
      </c>
      <c r="AC239">
        <v>0</v>
      </c>
      <c r="AD239">
        <v>0</v>
      </c>
      <c r="AE239">
        <v>13596.42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2.0000000000000001E-4</v>
      </c>
      <c r="AU239" t="s">
        <v>3</v>
      </c>
      <c r="AV239">
        <v>0</v>
      </c>
      <c r="AW239">
        <v>2</v>
      </c>
      <c r="AX239">
        <v>427664660</v>
      </c>
      <c r="AY239">
        <v>1</v>
      </c>
      <c r="AZ239">
        <v>0</v>
      </c>
      <c r="BA239">
        <v>270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ROUND(Y239*Source!I301,9)</f>
        <v>2.9969999999999999E-5</v>
      </c>
      <c r="CY239">
        <f>AA239</f>
        <v>13596.42</v>
      </c>
      <c r="CZ239">
        <f>AE239</f>
        <v>13596.42</v>
      </c>
      <c r="DA239">
        <f>AI239</f>
        <v>1</v>
      </c>
      <c r="DB239">
        <f t="shared" si="96"/>
        <v>2.72</v>
      </c>
      <c r="DC239">
        <f t="shared" si="97"/>
        <v>0</v>
      </c>
      <c r="DD239" t="s">
        <v>3</v>
      </c>
      <c r="DE239" t="s">
        <v>3</v>
      </c>
      <c r="DF239">
        <f t="shared" si="110"/>
        <v>0.41</v>
      </c>
      <c r="DG239">
        <f t="shared" si="108"/>
        <v>0</v>
      </c>
      <c r="DH239">
        <f t="shared" si="109"/>
        <v>0</v>
      </c>
      <c r="DI239">
        <f t="shared" si="98"/>
        <v>0</v>
      </c>
      <c r="DJ239">
        <f>DF239</f>
        <v>0.41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ROW(Source!A302)</f>
        <v>302</v>
      </c>
      <c r="B240">
        <v>427663415</v>
      </c>
      <c r="C240">
        <v>427664407</v>
      </c>
      <c r="D240">
        <v>405844724</v>
      </c>
      <c r="E240">
        <v>1080</v>
      </c>
      <c r="F240">
        <v>1</v>
      </c>
      <c r="G240">
        <v>1080</v>
      </c>
      <c r="H240">
        <v>1</v>
      </c>
      <c r="I240" t="s">
        <v>270</v>
      </c>
      <c r="J240" t="s">
        <v>3</v>
      </c>
      <c r="K240" t="s">
        <v>271</v>
      </c>
      <c r="L240">
        <v>1191</v>
      </c>
      <c r="N240">
        <v>1013</v>
      </c>
      <c r="O240" t="s">
        <v>272</v>
      </c>
      <c r="P240" t="s">
        <v>272</v>
      </c>
      <c r="Q240">
        <v>1</v>
      </c>
      <c r="W240">
        <v>0</v>
      </c>
      <c r="X240">
        <v>476480486</v>
      </c>
      <c r="Y240">
        <f t="shared" si="95"/>
        <v>135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5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135</v>
      </c>
      <c r="AU240" t="s">
        <v>3</v>
      </c>
      <c r="AV240">
        <v>1</v>
      </c>
      <c r="AW240">
        <v>2</v>
      </c>
      <c r="AX240">
        <v>427664651</v>
      </c>
      <c r="AY240">
        <v>1</v>
      </c>
      <c r="AZ240">
        <v>0</v>
      </c>
      <c r="BA240">
        <v>272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U240">
        <f>ROUND(AT240*Source!I302*AH240*AL240,2)</f>
        <v>0</v>
      </c>
      <c r="CV240">
        <f>ROUND(Y240*Source!I302,9)</f>
        <v>20.229749999999999</v>
      </c>
      <c r="CW240">
        <v>0</v>
      </c>
      <c r="CX240">
        <f>ROUND(Y240*Source!I302,9)</f>
        <v>20.229749999999999</v>
      </c>
      <c r="CY240">
        <f>AD240</f>
        <v>0</v>
      </c>
      <c r="CZ240">
        <f>AH240</f>
        <v>0</v>
      </c>
      <c r="DA240">
        <f>AL240</f>
        <v>1</v>
      </c>
      <c r="DB240">
        <f t="shared" si="96"/>
        <v>0</v>
      </c>
      <c r="DC240">
        <f t="shared" si="97"/>
        <v>0</v>
      </c>
      <c r="DD240" t="s">
        <v>3</v>
      </c>
      <c r="DE240" t="s">
        <v>3</v>
      </c>
      <c r="DF240">
        <f t="shared" si="110"/>
        <v>0</v>
      </c>
      <c r="DG240">
        <f t="shared" si="108"/>
        <v>0</v>
      </c>
      <c r="DH240">
        <f t="shared" si="109"/>
        <v>0</v>
      </c>
      <c r="DI240">
        <f t="shared" si="98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ROW(Source!A302)</f>
        <v>302</v>
      </c>
      <c r="B241">
        <v>427663415</v>
      </c>
      <c r="C241">
        <v>427664407</v>
      </c>
      <c r="D241">
        <v>405915892</v>
      </c>
      <c r="E241">
        <v>1</v>
      </c>
      <c r="F241">
        <v>1</v>
      </c>
      <c r="G241">
        <v>1080</v>
      </c>
      <c r="H241">
        <v>2</v>
      </c>
      <c r="I241" t="s">
        <v>335</v>
      </c>
      <c r="J241" t="s">
        <v>336</v>
      </c>
      <c r="K241" t="s">
        <v>337</v>
      </c>
      <c r="L241">
        <v>1368</v>
      </c>
      <c r="N241">
        <v>1011</v>
      </c>
      <c r="O241" t="s">
        <v>276</v>
      </c>
      <c r="P241" t="s">
        <v>276</v>
      </c>
      <c r="Q241">
        <v>1</v>
      </c>
      <c r="W241">
        <v>0</v>
      </c>
      <c r="X241">
        <v>864056938</v>
      </c>
      <c r="Y241">
        <f t="shared" si="95"/>
        <v>8</v>
      </c>
      <c r="AA241">
        <v>0</v>
      </c>
      <c r="AB241">
        <v>307.99</v>
      </c>
      <c r="AC241">
        <v>0</v>
      </c>
      <c r="AD241">
        <v>0</v>
      </c>
      <c r="AE241">
        <v>0</v>
      </c>
      <c r="AF241">
        <v>24.95</v>
      </c>
      <c r="AG241">
        <v>0</v>
      </c>
      <c r="AH241">
        <v>0</v>
      </c>
      <c r="AI241">
        <v>1</v>
      </c>
      <c r="AJ241">
        <v>11.79</v>
      </c>
      <c r="AK241">
        <v>56.35</v>
      </c>
      <c r="AL241">
        <v>1</v>
      </c>
      <c r="AM241">
        <v>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8</v>
      </c>
      <c r="AU241" t="s">
        <v>3</v>
      </c>
      <c r="AV241">
        <v>0</v>
      </c>
      <c r="AW241">
        <v>2</v>
      </c>
      <c r="AX241">
        <v>427664652</v>
      </c>
      <c r="AY241">
        <v>1</v>
      </c>
      <c r="AZ241">
        <v>0</v>
      </c>
      <c r="BA241">
        <v>273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f>ROUND(Y241*Source!I302*DO241,9)</f>
        <v>0</v>
      </c>
      <c r="CX241">
        <f>ROUND(Y241*Source!I302,9)</f>
        <v>1.1988000000000001</v>
      </c>
      <c r="CY241">
        <f t="shared" ref="CY241:CY246" si="115">AB241</f>
        <v>307.99</v>
      </c>
      <c r="CZ241">
        <f t="shared" ref="CZ241:CZ246" si="116">AF241</f>
        <v>24.95</v>
      </c>
      <c r="DA241">
        <f t="shared" ref="DA241:DA246" si="117">AJ241</f>
        <v>11.79</v>
      </c>
      <c r="DB241">
        <f t="shared" si="96"/>
        <v>199.6</v>
      </c>
      <c r="DC241">
        <f t="shared" si="97"/>
        <v>0</v>
      </c>
      <c r="DD241" t="s">
        <v>3</v>
      </c>
      <c r="DE241" t="s">
        <v>3</v>
      </c>
      <c r="DF241">
        <f t="shared" si="110"/>
        <v>0</v>
      </c>
      <c r="DG241">
        <f t="shared" ref="DG241:DG246" si="118">ROUND(ROUND(AF241*AJ241,2)*CX241,2)</f>
        <v>352.64</v>
      </c>
      <c r="DH241">
        <f t="shared" ref="DH241:DH246" si="119">ROUND(ROUND(AG241*AK241,2)*CX241,2)</f>
        <v>0</v>
      </c>
      <c r="DI241">
        <f t="shared" si="98"/>
        <v>0</v>
      </c>
      <c r="DJ241">
        <f t="shared" ref="DJ241:DJ246" si="120">DG241</f>
        <v>352.64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ROW(Source!A302)</f>
        <v>302</v>
      </c>
      <c r="B242">
        <v>427663415</v>
      </c>
      <c r="C242">
        <v>427664407</v>
      </c>
      <c r="D242">
        <v>405915953</v>
      </c>
      <c r="E242">
        <v>1</v>
      </c>
      <c r="F242">
        <v>1</v>
      </c>
      <c r="G242">
        <v>1080</v>
      </c>
      <c r="H242">
        <v>2</v>
      </c>
      <c r="I242" t="s">
        <v>338</v>
      </c>
      <c r="J242" t="s">
        <v>339</v>
      </c>
      <c r="K242" t="s">
        <v>340</v>
      </c>
      <c r="L242">
        <v>1368</v>
      </c>
      <c r="N242">
        <v>1011</v>
      </c>
      <c r="O242" t="s">
        <v>276</v>
      </c>
      <c r="P242" t="s">
        <v>276</v>
      </c>
      <c r="Q242">
        <v>1</v>
      </c>
      <c r="W242">
        <v>0</v>
      </c>
      <c r="X242">
        <v>758425962</v>
      </c>
      <c r="Y242">
        <f t="shared" si="95"/>
        <v>2</v>
      </c>
      <c r="AA242">
        <v>0</v>
      </c>
      <c r="AB242">
        <v>50.72</v>
      </c>
      <c r="AC242">
        <v>0</v>
      </c>
      <c r="AD242">
        <v>0</v>
      </c>
      <c r="AE242">
        <v>0</v>
      </c>
      <c r="AF242">
        <v>4.6900000000000004</v>
      </c>
      <c r="AG242">
        <v>0</v>
      </c>
      <c r="AH242">
        <v>0</v>
      </c>
      <c r="AI242">
        <v>1</v>
      </c>
      <c r="AJ242">
        <v>10.33</v>
      </c>
      <c r="AK242">
        <v>56.35</v>
      </c>
      <c r="AL242">
        <v>1</v>
      </c>
      <c r="AM242">
        <v>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2</v>
      </c>
      <c r="AU242" t="s">
        <v>3</v>
      </c>
      <c r="AV242">
        <v>0</v>
      </c>
      <c r="AW242">
        <v>2</v>
      </c>
      <c r="AX242">
        <v>427664653</v>
      </c>
      <c r="AY242">
        <v>1</v>
      </c>
      <c r="AZ242">
        <v>0</v>
      </c>
      <c r="BA242">
        <v>274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f>ROUND(Y242*Source!I302*DO242,9)</f>
        <v>0</v>
      </c>
      <c r="CX242">
        <f>ROUND(Y242*Source!I302,9)</f>
        <v>0.29970000000000002</v>
      </c>
      <c r="CY242">
        <f t="shared" si="115"/>
        <v>50.72</v>
      </c>
      <c r="CZ242">
        <f t="shared" si="116"/>
        <v>4.6900000000000004</v>
      </c>
      <c r="DA242">
        <f t="shared" si="117"/>
        <v>10.33</v>
      </c>
      <c r="DB242">
        <f t="shared" si="96"/>
        <v>9.3800000000000008</v>
      </c>
      <c r="DC242">
        <f t="shared" si="97"/>
        <v>0</v>
      </c>
      <c r="DD242" t="s">
        <v>3</v>
      </c>
      <c r="DE242" t="s">
        <v>3</v>
      </c>
      <c r="DF242">
        <f t="shared" si="110"/>
        <v>0</v>
      </c>
      <c r="DG242">
        <f t="shared" si="118"/>
        <v>14.52</v>
      </c>
      <c r="DH242">
        <f t="shared" si="119"/>
        <v>0</v>
      </c>
      <c r="DI242">
        <f t="shared" si="98"/>
        <v>0</v>
      </c>
      <c r="DJ242">
        <f t="shared" si="120"/>
        <v>14.52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ROW(Source!A302)</f>
        <v>302</v>
      </c>
      <c r="B243">
        <v>427663415</v>
      </c>
      <c r="C243">
        <v>427664407</v>
      </c>
      <c r="D243">
        <v>405916091</v>
      </c>
      <c r="E243">
        <v>1</v>
      </c>
      <c r="F243">
        <v>1</v>
      </c>
      <c r="G243">
        <v>1080</v>
      </c>
      <c r="H243">
        <v>2</v>
      </c>
      <c r="I243" t="s">
        <v>341</v>
      </c>
      <c r="J243" t="s">
        <v>342</v>
      </c>
      <c r="K243" t="s">
        <v>343</v>
      </c>
      <c r="L243">
        <v>1368</v>
      </c>
      <c r="N243">
        <v>1011</v>
      </c>
      <c r="O243" t="s">
        <v>276</v>
      </c>
      <c r="P243" t="s">
        <v>276</v>
      </c>
      <c r="Q243">
        <v>1</v>
      </c>
      <c r="W243">
        <v>0</v>
      </c>
      <c r="X243">
        <v>-945177931</v>
      </c>
      <c r="Y243">
        <f t="shared" si="95"/>
        <v>30</v>
      </c>
      <c r="AA243">
        <v>0</v>
      </c>
      <c r="AB243">
        <v>64.510000000000005</v>
      </c>
      <c r="AC243">
        <v>0</v>
      </c>
      <c r="AD243">
        <v>0</v>
      </c>
      <c r="AE243">
        <v>0</v>
      </c>
      <c r="AF243">
        <v>6.1</v>
      </c>
      <c r="AG243">
        <v>0</v>
      </c>
      <c r="AH243">
        <v>0</v>
      </c>
      <c r="AI243">
        <v>1</v>
      </c>
      <c r="AJ243">
        <v>10.1</v>
      </c>
      <c r="AK243">
        <v>56.35</v>
      </c>
      <c r="AL243">
        <v>1</v>
      </c>
      <c r="AM243">
        <v>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30</v>
      </c>
      <c r="AU243" t="s">
        <v>3</v>
      </c>
      <c r="AV243">
        <v>0</v>
      </c>
      <c r="AW243">
        <v>2</v>
      </c>
      <c r="AX243">
        <v>427664654</v>
      </c>
      <c r="AY243">
        <v>1</v>
      </c>
      <c r="AZ243">
        <v>0</v>
      </c>
      <c r="BA243">
        <v>275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f>ROUND(Y243*Source!I302*DO243,9)</f>
        <v>0</v>
      </c>
      <c r="CX243">
        <f>ROUND(Y243*Source!I302,9)</f>
        <v>4.4954999999999998</v>
      </c>
      <c r="CY243">
        <f t="shared" si="115"/>
        <v>64.510000000000005</v>
      </c>
      <c r="CZ243">
        <f t="shared" si="116"/>
        <v>6.1</v>
      </c>
      <c r="DA243">
        <f t="shared" si="117"/>
        <v>10.1</v>
      </c>
      <c r="DB243">
        <f t="shared" si="96"/>
        <v>183</v>
      </c>
      <c r="DC243">
        <f t="shared" si="97"/>
        <v>0</v>
      </c>
      <c r="DD243" t="s">
        <v>3</v>
      </c>
      <c r="DE243" t="s">
        <v>3</v>
      </c>
      <c r="DF243">
        <f t="shared" si="110"/>
        <v>0</v>
      </c>
      <c r="DG243">
        <f t="shared" si="118"/>
        <v>276.97000000000003</v>
      </c>
      <c r="DH243">
        <f t="shared" si="119"/>
        <v>0</v>
      </c>
      <c r="DI243">
        <f t="shared" si="98"/>
        <v>0</v>
      </c>
      <c r="DJ243">
        <f t="shared" si="120"/>
        <v>276.97000000000003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ROW(Source!A302)</f>
        <v>302</v>
      </c>
      <c r="B244">
        <v>427663415</v>
      </c>
      <c r="C244">
        <v>427664407</v>
      </c>
      <c r="D244">
        <v>405916219</v>
      </c>
      <c r="E244">
        <v>1</v>
      </c>
      <c r="F244">
        <v>1</v>
      </c>
      <c r="G244">
        <v>1080</v>
      </c>
      <c r="H244">
        <v>2</v>
      </c>
      <c r="I244" t="s">
        <v>281</v>
      </c>
      <c r="J244" t="s">
        <v>282</v>
      </c>
      <c r="K244" t="s">
        <v>283</v>
      </c>
      <c r="L244">
        <v>1368</v>
      </c>
      <c r="N244">
        <v>1011</v>
      </c>
      <c r="O244" t="s">
        <v>276</v>
      </c>
      <c r="P244" t="s">
        <v>276</v>
      </c>
      <c r="Q244">
        <v>1</v>
      </c>
      <c r="W244">
        <v>0</v>
      </c>
      <c r="X244">
        <v>-1985943078</v>
      </c>
      <c r="Y244">
        <f t="shared" si="95"/>
        <v>0.02</v>
      </c>
      <c r="AA244">
        <v>0</v>
      </c>
      <c r="AB244">
        <v>1485.19</v>
      </c>
      <c r="AC244">
        <v>744.56</v>
      </c>
      <c r="AD244">
        <v>0</v>
      </c>
      <c r="AE244">
        <v>0</v>
      </c>
      <c r="AF244">
        <v>83.1</v>
      </c>
      <c r="AG244">
        <v>12.62</v>
      </c>
      <c r="AH244">
        <v>0</v>
      </c>
      <c r="AI244">
        <v>1</v>
      </c>
      <c r="AJ244">
        <v>17.07</v>
      </c>
      <c r="AK244">
        <v>56.35</v>
      </c>
      <c r="AL244">
        <v>1</v>
      </c>
      <c r="AM244">
        <v>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0.02</v>
      </c>
      <c r="AU244" t="s">
        <v>3</v>
      </c>
      <c r="AV244">
        <v>0</v>
      </c>
      <c r="AW244">
        <v>2</v>
      </c>
      <c r="AX244">
        <v>427664655</v>
      </c>
      <c r="AY244">
        <v>1</v>
      </c>
      <c r="AZ244">
        <v>0</v>
      </c>
      <c r="BA244">
        <v>276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f>ROUND(Y244*Source!I302*DO244,9)</f>
        <v>3.7822139999999997E-2</v>
      </c>
      <c r="CX244">
        <f>ROUND(Y244*Source!I302,9)</f>
        <v>2.9970000000000001E-3</v>
      </c>
      <c r="CY244">
        <f t="shared" si="115"/>
        <v>1485.19</v>
      </c>
      <c r="CZ244">
        <f t="shared" si="116"/>
        <v>83.1</v>
      </c>
      <c r="DA244">
        <f t="shared" si="117"/>
        <v>17.07</v>
      </c>
      <c r="DB244">
        <f t="shared" si="96"/>
        <v>1.66</v>
      </c>
      <c r="DC244">
        <f t="shared" si="97"/>
        <v>0.25</v>
      </c>
      <c r="DD244" t="s">
        <v>3</v>
      </c>
      <c r="DE244" t="s">
        <v>3</v>
      </c>
      <c r="DF244">
        <f t="shared" si="110"/>
        <v>0</v>
      </c>
      <c r="DG244">
        <f t="shared" si="118"/>
        <v>4.25</v>
      </c>
      <c r="DH244">
        <f t="shared" si="119"/>
        <v>2.13</v>
      </c>
      <c r="DI244">
        <f t="shared" si="98"/>
        <v>0</v>
      </c>
      <c r="DJ244">
        <f t="shared" si="120"/>
        <v>4.25</v>
      </c>
      <c r="DK244">
        <v>0</v>
      </c>
      <c r="DL244" t="s">
        <v>277</v>
      </c>
      <c r="DM244">
        <v>0</v>
      </c>
      <c r="DN244" t="s">
        <v>272</v>
      </c>
      <c r="DO244">
        <v>12.62</v>
      </c>
    </row>
    <row r="245" spans="1:119" x14ac:dyDescent="0.2">
      <c r="A245">
        <f>ROW(Source!A302)</f>
        <v>302</v>
      </c>
      <c r="B245">
        <v>427663415</v>
      </c>
      <c r="C245">
        <v>427664407</v>
      </c>
      <c r="D245">
        <v>405916338</v>
      </c>
      <c r="E245">
        <v>1</v>
      </c>
      <c r="F245">
        <v>1</v>
      </c>
      <c r="G245">
        <v>1080</v>
      </c>
      <c r="H245">
        <v>2</v>
      </c>
      <c r="I245" t="s">
        <v>344</v>
      </c>
      <c r="J245" t="s">
        <v>345</v>
      </c>
      <c r="K245" t="s">
        <v>346</v>
      </c>
      <c r="L245">
        <v>1368</v>
      </c>
      <c r="N245">
        <v>1011</v>
      </c>
      <c r="O245" t="s">
        <v>276</v>
      </c>
      <c r="P245" t="s">
        <v>276</v>
      </c>
      <c r="Q245">
        <v>1</v>
      </c>
      <c r="W245">
        <v>0</v>
      </c>
      <c r="X245">
        <v>2147454900</v>
      </c>
      <c r="Y245">
        <f t="shared" si="95"/>
        <v>3</v>
      </c>
      <c r="AA245">
        <v>0</v>
      </c>
      <c r="AB245">
        <v>7.92</v>
      </c>
      <c r="AC245">
        <v>0</v>
      </c>
      <c r="AD245">
        <v>0</v>
      </c>
      <c r="AE245">
        <v>0</v>
      </c>
      <c r="AF245">
        <v>0.8</v>
      </c>
      <c r="AG245">
        <v>0</v>
      </c>
      <c r="AH245">
        <v>0</v>
      </c>
      <c r="AI245">
        <v>1</v>
      </c>
      <c r="AJ245">
        <v>9.4600000000000009</v>
      </c>
      <c r="AK245">
        <v>56.35</v>
      </c>
      <c r="AL245">
        <v>1</v>
      </c>
      <c r="AM245">
        <v>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3</v>
      </c>
      <c r="AU245" t="s">
        <v>3</v>
      </c>
      <c r="AV245">
        <v>0</v>
      </c>
      <c r="AW245">
        <v>2</v>
      </c>
      <c r="AX245">
        <v>427664657</v>
      </c>
      <c r="AY245">
        <v>1</v>
      </c>
      <c r="AZ245">
        <v>0</v>
      </c>
      <c r="BA245">
        <v>277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f>ROUND(Y245*Source!I302*DO245,9)</f>
        <v>0</v>
      </c>
      <c r="CX245">
        <f>ROUND(Y245*Source!I302,9)</f>
        <v>0.44955000000000001</v>
      </c>
      <c r="CY245">
        <f t="shared" si="115"/>
        <v>7.92</v>
      </c>
      <c r="CZ245">
        <f t="shared" si="116"/>
        <v>0.8</v>
      </c>
      <c r="DA245">
        <f t="shared" si="117"/>
        <v>9.4600000000000009</v>
      </c>
      <c r="DB245">
        <f t="shared" si="96"/>
        <v>2.4</v>
      </c>
      <c r="DC245">
        <f t="shared" si="97"/>
        <v>0</v>
      </c>
      <c r="DD245" t="s">
        <v>3</v>
      </c>
      <c r="DE245" t="s">
        <v>3</v>
      </c>
      <c r="DF245">
        <f t="shared" si="110"/>
        <v>0</v>
      </c>
      <c r="DG245">
        <f t="shared" si="118"/>
        <v>3.4</v>
      </c>
      <c r="DH245">
        <f t="shared" si="119"/>
        <v>0</v>
      </c>
      <c r="DI245">
        <f t="shared" si="98"/>
        <v>0</v>
      </c>
      <c r="DJ245">
        <f t="shared" si="120"/>
        <v>3.4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ROW(Source!A302)</f>
        <v>302</v>
      </c>
      <c r="B246">
        <v>427663415</v>
      </c>
      <c r="C246">
        <v>427664407</v>
      </c>
      <c r="D246">
        <v>405915455</v>
      </c>
      <c r="E246">
        <v>1</v>
      </c>
      <c r="F246">
        <v>1</v>
      </c>
      <c r="G246">
        <v>1080</v>
      </c>
      <c r="H246">
        <v>2</v>
      </c>
      <c r="I246" t="s">
        <v>347</v>
      </c>
      <c r="J246" t="s">
        <v>348</v>
      </c>
      <c r="K246" t="s">
        <v>349</v>
      </c>
      <c r="L246">
        <v>1368</v>
      </c>
      <c r="N246">
        <v>1011</v>
      </c>
      <c r="O246" t="s">
        <v>276</v>
      </c>
      <c r="P246" t="s">
        <v>276</v>
      </c>
      <c r="Q246">
        <v>1</v>
      </c>
      <c r="W246">
        <v>0</v>
      </c>
      <c r="X246">
        <v>1087580389</v>
      </c>
      <c r="Y246">
        <f t="shared" si="95"/>
        <v>0.02</v>
      </c>
      <c r="AA246">
        <v>0</v>
      </c>
      <c r="AB246">
        <v>2706.94</v>
      </c>
      <c r="AC246">
        <v>998.84</v>
      </c>
      <c r="AD246">
        <v>0</v>
      </c>
      <c r="AE246">
        <v>0</v>
      </c>
      <c r="AF246">
        <v>179.17</v>
      </c>
      <c r="AG246">
        <v>16.93</v>
      </c>
      <c r="AH246">
        <v>0</v>
      </c>
      <c r="AI246">
        <v>1</v>
      </c>
      <c r="AJ246">
        <v>14.43</v>
      </c>
      <c r="AK246">
        <v>56.35</v>
      </c>
      <c r="AL246">
        <v>1</v>
      </c>
      <c r="AM246">
        <v>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0.02</v>
      </c>
      <c r="AU246" t="s">
        <v>3</v>
      </c>
      <c r="AV246">
        <v>0</v>
      </c>
      <c r="AW246">
        <v>2</v>
      </c>
      <c r="AX246">
        <v>427664656</v>
      </c>
      <c r="AY246">
        <v>1</v>
      </c>
      <c r="AZ246">
        <v>0</v>
      </c>
      <c r="BA246">
        <v>278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f>ROUND(Y246*Source!I302*DO246,9)</f>
        <v>5.073921E-2</v>
      </c>
      <c r="CX246">
        <f>ROUND(Y246*Source!I302,9)</f>
        <v>2.9970000000000001E-3</v>
      </c>
      <c r="CY246">
        <f t="shared" si="115"/>
        <v>2706.94</v>
      </c>
      <c r="CZ246">
        <f t="shared" si="116"/>
        <v>179.17</v>
      </c>
      <c r="DA246">
        <f t="shared" si="117"/>
        <v>14.43</v>
      </c>
      <c r="DB246">
        <f t="shared" si="96"/>
        <v>3.58</v>
      </c>
      <c r="DC246">
        <f t="shared" si="97"/>
        <v>0.34</v>
      </c>
      <c r="DD246" t="s">
        <v>3</v>
      </c>
      <c r="DE246" t="s">
        <v>3</v>
      </c>
      <c r="DF246">
        <f t="shared" si="110"/>
        <v>0</v>
      </c>
      <c r="DG246">
        <f t="shared" si="118"/>
        <v>7.75</v>
      </c>
      <c r="DH246">
        <f t="shared" si="119"/>
        <v>2.86</v>
      </c>
      <c r="DI246">
        <f t="shared" si="98"/>
        <v>0</v>
      </c>
      <c r="DJ246">
        <f t="shared" si="120"/>
        <v>7.75</v>
      </c>
      <c r="DK246">
        <v>0</v>
      </c>
      <c r="DL246" t="s">
        <v>277</v>
      </c>
      <c r="DM246">
        <v>0</v>
      </c>
      <c r="DN246" t="s">
        <v>272</v>
      </c>
      <c r="DO246">
        <v>16.93</v>
      </c>
    </row>
    <row r="247" spans="1:119" x14ac:dyDescent="0.2">
      <c r="A247">
        <f>ROW(Source!A302)</f>
        <v>302</v>
      </c>
      <c r="B247">
        <v>427663415</v>
      </c>
      <c r="C247">
        <v>427664407</v>
      </c>
      <c r="D247">
        <v>405884445</v>
      </c>
      <c r="E247">
        <v>1</v>
      </c>
      <c r="F247">
        <v>1</v>
      </c>
      <c r="G247">
        <v>1080</v>
      </c>
      <c r="H247">
        <v>3</v>
      </c>
      <c r="I247" t="s">
        <v>350</v>
      </c>
      <c r="J247" t="s">
        <v>351</v>
      </c>
      <c r="K247" t="s">
        <v>352</v>
      </c>
      <c r="L247">
        <v>1346</v>
      </c>
      <c r="N247">
        <v>1009</v>
      </c>
      <c r="O247" t="s">
        <v>233</v>
      </c>
      <c r="P247" t="s">
        <v>233</v>
      </c>
      <c r="Q247">
        <v>1</v>
      </c>
      <c r="W247">
        <v>0</v>
      </c>
      <c r="X247">
        <v>-709773495</v>
      </c>
      <c r="Y247">
        <f t="shared" si="95"/>
        <v>0.8</v>
      </c>
      <c r="AA247">
        <v>23.6</v>
      </c>
      <c r="AB247">
        <v>0</v>
      </c>
      <c r="AC247">
        <v>0</v>
      </c>
      <c r="AD247">
        <v>0</v>
      </c>
      <c r="AE247">
        <v>1.61</v>
      </c>
      <c r="AF247">
        <v>0</v>
      </c>
      <c r="AG247">
        <v>0</v>
      </c>
      <c r="AH247">
        <v>0</v>
      </c>
      <c r="AI247">
        <v>14.66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0.8</v>
      </c>
      <c r="AU247" t="s">
        <v>3</v>
      </c>
      <c r="AV247">
        <v>0</v>
      </c>
      <c r="AW247">
        <v>2</v>
      </c>
      <c r="AX247">
        <v>427664658</v>
      </c>
      <c r="AY247">
        <v>1</v>
      </c>
      <c r="AZ247">
        <v>0</v>
      </c>
      <c r="BA247">
        <v>279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ROUND(Y247*Source!I302,9)</f>
        <v>0.11988</v>
      </c>
      <c r="CY247">
        <f>AA247</f>
        <v>23.6</v>
      </c>
      <c r="CZ247">
        <f>AE247</f>
        <v>1.61</v>
      </c>
      <c r="DA247">
        <f>AI247</f>
        <v>14.66</v>
      </c>
      <c r="DB247">
        <f t="shared" si="96"/>
        <v>1.29</v>
      </c>
      <c r="DC247">
        <f t="shared" si="97"/>
        <v>0</v>
      </c>
      <c r="DD247" t="s">
        <v>3</v>
      </c>
      <c r="DE247" t="s">
        <v>3</v>
      </c>
      <c r="DF247">
        <f>ROUND(ROUND(AE247*AI247,2)*CX247,2)</f>
        <v>2.83</v>
      </c>
      <c r="DG247">
        <f>ROUND(ROUND(AF247,2)*CX247,2)</f>
        <v>0</v>
      </c>
      <c r="DH247">
        <f>ROUND(ROUND(AG247,2)*CX247,2)</f>
        <v>0</v>
      </c>
      <c r="DI247">
        <f t="shared" si="98"/>
        <v>0</v>
      </c>
      <c r="DJ247">
        <f>DF247</f>
        <v>2.83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ROW(Source!A302)</f>
        <v>302</v>
      </c>
      <c r="B248">
        <v>427663415</v>
      </c>
      <c r="C248">
        <v>427664407</v>
      </c>
      <c r="D248">
        <v>405885794</v>
      </c>
      <c r="E248">
        <v>1</v>
      </c>
      <c r="F248">
        <v>1</v>
      </c>
      <c r="G248">
        <v>1080</v>
      </c>
      <c r="H248">
        <v>3</v>
      </c>
      <c r="I248" t="s">
        <v>227</v>
      </c>
      <c r="J248" t="s">
        <v>228</v>
      </c>
      <c r="K248" t="s">
        <v>378</v>
      </c>
      <c r="L248">
        <v>1348</v>
      </c>
      <c r="N248">
        <v>1009</v>
      </c>
      <c r="O248" t="s">
        <v>193</v>
      </c>
      <c r="P248" t="s">
        <v>193</v>
      </c>
      <c r="Q248">
        <v>1000</v>
      </c>
      <c r="W248">
        <v>0</v>
      </c>
      <c r="X248">
        <v>595969481</v>
      </c>
      <c r="Y248">
        <f t="shared" si="95"/>
        <v>9.9967E-2</v>
      </c>
      <c r="AA248">
        <v>371583.58</v>
      </c>
      <c r="AB248">
        <v>0</v>
      </c>
      <c r="AC248">
        <v>0</v>
      </c>
      <c r="AD248">
        <v>0</v>
      </c>
      <c r="AE248">
        <v>201947.6</v>
      </c>
      <c r="AF248">
        <v>0</v>
      </c>
      <c r="AG248">
        <v>0</v>
      </c>
      <c r="AH248">
        <v>0</v>
      </c>
      <c r="AI248">
        <v>1.84</v>
      </c>
      <c r="AJ248">
        <v>1</v>
      </c>
      <c r="AK248">
        <v>1</v>
      </c>
      <c r="AL248">
        <v>1</v>
      </c>
      <c r="AM248">
        <v>0</v>
      </c>
      <c r="AN248">
        <v>0</v>
      </c>
      <c r="AO248">
        <v>0</v>
      </c>
      <c r="AP248">
        <v>1</v>
      </c>
      <c r="AQ248">
        <v>0</v>
      </c>
      <c r="AR248">
        <v>0</v>
      </c>
      <c r="AS248" t="s">
        <v>3</v>
      </c>
      <c r="AT248">
        <v>9.9967E-2</v>
      </c>
      <c r="AU248" t="s">
        <v>3</v>
      </c>
      <c r="AV248">
        <v>0</v>
      </c>
      <c r="AW248">
        <v>1</v>
      </c>
      <c r="AX248">
        <v>-1</v>
      </c>
      <c r="AY248">
        <v>0</v>
      </c>
      <c r="AZ248">
        <v>0</v>
      </c>
      <c r="BA248" t="s">
        <v>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ROUND(Y248*Source!I302,9)</f>
        <v>1.4980055000000001E-2</v>
      </c>
      <c r="CY248">
        <f>AA248</f>
        <v>371583.58</v>
      </c>
      <c r="CZ248">
        <f>AE248</f>
        <v>201947.6</v>
      </c>
      <c r="DA248">
        <f>AI248</f>
        <v>1.84</v>
      </c>
      <c r="DB248">
        <f t="shared" si="96"/>
        <v>20188.099999999999</v>
      </c>
      <c r="DC248">
        <f t="shared" si="97"/>
        <v>0</v>
      </c>
      <c r="DD248" t="s">
        <v>3</v>
      </c>
      <c r="DE248" t="s">
        <v>3</v>
      </c>
      <c r="DF248">
        <f>ROUND(ROUND(AE248*AI248,2)*CX248,2)</f>
        <v>5566.34</v>
      </c>
      <c r="DG248">
        <f>ROUND(ROUND(AF248,2)*CX248,2)</f>
        <v>0</v>
      </c>
      <c r="DH248">
        <f>ROUND(ROUND(AG248,2)*CX248,2)</f>
        <v>0</v>
      </c>
      <c r="DI248">
        <f t="shared" si="98"/>
        <v>0</v>
      </c>
      <c r="DJ248">
        <f>DF248</f>
        <v>5566.34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ROW(Source!A302)</f>
        <v>302</v>
      </c>
      <c r="B249">
        <v>427663415</v>
      </c>
      <c r="C249">
        <v>427664407</v>
      </c>
      <c r="D249">
        <v>405884929</v>
      </c>
      <c r="E249">
        <v>1</v>
      </c>
      <c r="F249">
        <v>1</v>
      </c>
      <c r="G249">
        <v>1080</v>
      </c>
      <c r="H249">
        <v>3</v>
      </c>
      <c r="I249" t="s">
        <v>353</v>
      </c>
      <c r="J249" t="s">
        <v>354</v>
      </c>
      <c r="K249" t="s">
        <v>355</v>
      </c>
      <c r="L249">
        <v>1327</v>
      </c>
      <c r="N249">
        <v>1005</v>
      </c>
      <c r="O249" t="s">
        <v>356</v>
      </c>
      <c r="P249" t="s">
        <v>356</v>
      </c>
      <c r="Q249">
        <v>1</v>
      </c>
      <c r="W249">
        <v>0</v>
      </c>
      <c r="X249">
        <v>1328928586</v>
      </c>
      <c r="Y249">
        <f t="shared" si="95"/>
        <v>140</v>
      </c>
      <c r="AA249">
        <v>9.92</v>
      </c>
      <c r="AB249">
        <v>0</v>
      </c>
      <c r="AC249">
        <v>0</v>
      </c>
      <c r="AD249">
        <v>0</v>
      </c>
      <c r="AE249">
        <v>3.66</v>
      </c>
      <c r="AF249">
        <v>0</v>
      </c>
      <c r="AG249">
        <v>0</v>
      </c>
      <c r="AH249">
        <v>0</v>
      </c>
      <c r="AI249">
        <v>2.71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140</v>
      </c>
      <c r="AU249" t="s">
        <v>3</v>
      </c>
      <c r="AV249">
        <v>0</v>
      </c>
      <c r="AW249">
        <v>2</v>
      </c>
      <c r="AX249">
        <v>427664659</v>
      </c>
      <c r="AY249">
        <v>1</v>
      </c>
      <c r="AZ249">
        <v>0</v>
      </c>
      <c r="BA249">
        <v>280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ROUND(Y249*Source!I302,9)</f>
        <v>20.978999999999999</v>
      </c>
      <c r="CY249">
        <f>AA249</f>
        <v>9.92</v>
      </c>
      <c r="CZ249">
        <f>AE249</f>
        <v>3.66</v>
      </c>
      <c r="DA249">
        <f>AI249</f>
        <v>2.71</v>
      </c>
      <c r="DB249">
        <f t="shared" si="96"/>
        <v>512.4</v>
      </c>
      <c r="DC249">
        <f t="shared" si="97"/>
        <v>0</v>
      </c>
      <c r="DD249" t="s">
        <v>3</v>
      </c>
      <c r="DE249" t="s">
        <v>3</v>
      </c>
      <c r="DF249">
        <f>ROUND(ROUND(AE249*AI249,2)*CX249,2)</f>
        <v>208.11</v>
      </c>
      <c r="DG249">
        <f>ROUND(ROUND(AF249,2)*CX249,2)</f>
        <v>0</v>
      </c>
      <c r="DH249">
        <f>ROUND(ROUND(AG249,2)*CX249,2)</f>
        <v>0</v>
      </c>
      <c r="DI249">
        <f t="shared" si="98"/>
        <v>0</v>
      </c>
      <c r="DJ249">
        <f>DF249</f>
        <v>208.11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ROW(Source!A302)</f>
        <v>302</v>
      </c>
      <c r="B250">
        <v>427663415</v>
      </c>
      <c r="C250">
        <v>427664407</v>
      </c>
      <c r="D250">
        <v>405885046</v>
      </c>
      <c r="E250">
        <v>1</v>
      </c>
      <c r="F250">
        <v>1</v>
      </c>
      <c r="G250">
        <v>1080</v>
      </c>
      <c r="H250">
        <v>3</v>
      </c>
      <c r="I250" t="s">
        <v>357</v>
      </c>
      <c r="J250" t="s">
        <v>358</v>
      </c>
      <c r="K250" t="s">
        <v>359</v>
      </c>
      <c r="L250">
        <v>1348</v>
      </c>
      <c r="N250">
        <v>1009</v>
      </c>
      <c r="O250" t="s">
        <v>193</v>
      </c>
      <c r="P250" t="s">
        <v>193</v>
      </c>
      <c r="Q250">
        <v>1000</v>
      </c>
      <c r="W250">
        <v>0</v>
      </c>
      <c r="X250">
        <v>320915526</v>
      </c>
      <c r="Y250">
        <f t="shared" si="95"/>
        <v>2.0000000000000001E-4</v>
      </c>
      <c r="AA250">
        <v>129845.81</v>
      </c>
      <c r="AB250">
        <v>0</v>
      </c>
      <c r="AC250">
        <v>0</v>
      </c>
      <c r="AD250">
        <v>0</v>
      </c>
      <c r="AE250">
        <v>13596.42</v>
      </c>
      <c r="AF250">
        <v>0</v>
      </c>
      <c r="AG250">
        <v>0</v>
      </c>
      <c r="AH250">
        <v>0</v>
      </c>
      <c r="AI250">
        <v>9.5500000000000007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2.0000000000000001E-4</v>
      </c>
      <c r="AU250" t="s">
        <v>3</v>
      </c>
      <c r="AV250">
        <v>0</v>
      </c>
      <c r="AW250">
        <v>2</v>
      </c>
      <c r="AX250">
        <v>427664660</v>
      </c>
      <c r="AY250">
        <v>1</v>
      </c>
      <c r="AZ250">
        <v>0</v>
      </c>
      <c r="BA250">
        <v>281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ROUND(Y250*Source!I302,9)</f>
        <v>2.9969999999999999E-5</v>
      </c>
      <c r="CY250">
        <f>AA250</f>
        <v>129845.81</v>
      </c>
      <c r="CZ250">
        <f>AE250</f>
        <v>13596.42</v>
      </c>
      <c r="DA250">
        <f>AI250</f>
        <v>9.5500000000000007</v>
      </c>
      <c r="DB250">
        <f t="shared" si="96"/>
        <v>2.72</v>
      </c>
      <c r="DC250">
        <f t="shared" si="97"/>
        <v>0</v>
      </c>
      <c r="DD250" t="s">
        <v>3</v>
      </c>
      <c r="DE250" t="s">
        <v>3</v>
      </c>
      <c r="DF250">
        <f>ROUND(ROUND(AE250*AI250,2)*CX250,2)</f>
        <v>3.89</v>
      </c>
      <c r="DG250">
        <f>ROUND(ROUND(AF250,2)*CX250,2)</f>
        <v>0</v>
      </c>
      <c r="DH250">
        <f>ROUND(ROUND(AG250,2)*CX250,2)</f>
        <v>0</v>
      </c>
      <c r="DI250">
        <f t="shared" si="98"/>
        <v>0</v>
      </c>
      <c r="DJ250">
        <f>DF250</f>
        <v>3.89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8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427664491</v>
      </c>
      <c r="C1">
        <v>427663539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270</v>
      </c>
      <c r="J1" t="s">
        <v>3</v>
      </c>
      <c r="K1" t="s">
        <v>271</v>
      </c>
      <c r="L1">
        <v>1191</v>
      </c>
      <c r="N1">
        <v>1013</v>
      </c>
      <c r="O1" t="s">
        <v>272</v>
      </c>
      <c r="P1" t="s">
        <v>272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192.7</v>
      </c>
      <c r="AH1">
        <v>2</v>
      </c>
      <c r="AI1">
        <v>427663540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427664491</v>
      </c>
      <c r="C2">
        <v>427663539</v>
      </c>
      <c r="D2">
        <v>405844724</v>
      </c>
      <c r="E2">
        <v>1080</v>
      </c>
      <c r="F2">
        <v>1</v>
      </c>
      <c r="G2">
        <v>1080</v>
      </c>
      <c r="H2">
        <v>1</v>
      </c>
      <c r="I2" t="s">
        <v>270</v>
      </c>
      <c r="J2" t="s">
        <v>3</v>
      </c>
      <c r="K2" t="s">
        <v>271</v>
      </c>
      <c r="L2">
        <v>1191</v>
      </c>
      <c r="N2">
        <v>1013</v>
      </c>
      <c r="O2" t="s">
        <v>272</v>
      </c>
      <c r="P2" t="s">
        <v>272</v>
      </c>
      <c r="Q2">
        <v>1</v>
      </c>
      <c r="X2">
        <v>192.7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192.7</v>
      </c>
      <c r="AH2">
        <v>2</v>
      </c>
      <c r="AI2">
        <v>427663540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427664492</v>
      </c>
      <c r="C3">
        <v>427663542</v>
      </c>
      <c r="D3">
        <v>405844724</v>
      </c>
      <c r="E3">
        <v>1080</v>
      </c>
      <c r="F3">
        <v>1</v>
      </c>
      <c r="G3">
        <v>1080</v>
      </c>
      <c r="H3">
        <v>1</v>
      </c>
      <c r="I3" t="s">
        <v>270</v>
      </c>
      <c r="J3" t="s">
        <v>3</v>
      </c>
      <c r="K3" t="s">
        <v>271</v>
      </c>
      <c r="L3">
        <v>1191</v>
      </c>
      <c r="N3">
        <v>1013</v>
      </c>
      <c r="O3" t="s">
        <v>272</v>
      </c>
      <c r="P3" t="s">
        <v>272</v>
      </c>
      <c r="Q3">
        <v>1</v>
      </c>
      <c r="X3">
        <v>0.56999999999999995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0.56999999999999995</v>
      </c>
      <c r="AH3">
        <v>2</v>
      </c>
      <c r="AI3">
        <v>427663543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427664493</v>
      </c>
      <c r="C4">
        <v>427663542</v>
      </c>
      <c r="D4">
        <v>405915378</v>
      </c>
      <c r="E4">
        <v>1</v>
      </c>
      <c r="F4">
        <v>1</v>
      </c>
      <c r="G4">
        <v>1080</v>
      </c>
      <c r="H4">
        <v>2</v>
      </c>
      <c r="I4" t="s">
        <v>273</v>
      </c>
      <c r="J4" t="s">
        <v>274</v>
      </c>
      <c r="K4" t="s">
        <v>275</v>
      </c>
      <c r="L4">
        <v>1368</v>
      </c>
      <c r="N4">
        <v>1011</v>
      </c>
      <c r="O4" t="s">
        <v>276</v>
      </c>
      <c r="P4" t="s">
        <v>276</v>
      </c>
      <c r="Q4">
        <v>1</v>
      </c>
      <c r="X4">
        <v>4.97</v>
      </c>
      <c r="Y4">
        <v>0</v>
      </c>
      <c r="Z4">
        <v>156.56</v>
      </c>
      <c r="AA4">
        <v>14.54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4.97</v>
      </c>
      <c r="AH4">
        <v>2</v>
      </c>
      <c r="AI4">
        <v>427663544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ROW(Source!A31)</f>
        <v>31</v>
      </c>
      <c r="B5">
        <v>427664492</v>
      </c>
      <c r="C5">
        <v>427663542</v>
      </c>
      <c r="D5">
        <v>405844724</v>
      </c>
      <c r="E5">
        <v>1080</v>
      </c>
      <c r="F5">
        <v>1</v>
      </c>
      <c r="G5">
        <v>1080</v>
      </c>
      <c r="H5">
        <v>1</v>
      </c>
      <c r="I5" t="s">
        <v>270</v>
      </c>
      <c r="J5" t="s">
        <v>3</v>
      </c>
      <c r="K5" t="s">
        <v>271</v>
      </c>
      <c r="L5">
        <v>1191</v>
      </c>
      <c r="N5">
        <v>1013</v>
      </c>
      <c r="O5" t="s">
        <v>272</v>
      </c>
      <c r="P5" t="s">
        <v>272</v>
      </c>
      <c r="Q5">
        <v>1</v>
      </c>
      <c r="X5">
        <v>0.56999999999999995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0.56999999999999995</v>
      </c>
      <c r="AH5">
        <v>2</v>
      </c>
      <c r="AI5">
        <v>427663543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427664493</v>
      </c>
      <c r="C6">
        <v>427663542</v>
      </c>
      <c r="D6">
        <v>405915378</v>
      </c>
      <c r="E6">
        <v>1</v>
      </c>
      <c r="F6">
        <v>1</v>
      </c>
      <c r="G6">
        <v>1080</v>
      </c>
      <c r="H6">
        <v>2</v>
      </c>
      <c r="I6" t="s">
        <v>273</v>
      </c>
      <c r="J6" t="s">
        <v>274</v>
      </c>
      <c r="K6" t="s">
        <v>275</v>
      </c>
      <c r="L6">
        <v>1368</v>
      </c>
      <c r="N6">
        <v>1011</v>
      </c>
      <c r="O6" t="s">
        <v>276</v>
      </c>
      <c r="P6" t="s">
        <v>276</v>
      </c>
      <c r="Q6">
        <v>1</v>
      </c>
      <c r="X6">
        <v>4.97</v>
      </c>
      <c r="Y6">
        <v>0</v>
      </c>
      <c r="Z6">
        <v>156.56</v>
      </c>
      <c r="AA6">
        <v>14.54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4.97</v>
      </c>
      <c r="AH6">
        <v>2</v>
      </c>
      <c r="AI6">
        <v>427663544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427664494</v>
      </c>
      <c r="C7">
        <v>427663547</v>
      </c>
      <c r="D7">
        <v>405844724</v>
      </c>
      <c r="E7">
        <v>1080</v>
      </c>
      <c r="F7">
        <v>1</v>
      </c>
      <c r="G7">
        <v>1080</v>
      </c>
      <c r="H7">
        <v>1</v>
      </c>
      <c r="I7" t="s">
        <v>270</v>
      </c>
      <c r="J7" t="s">
        <v>3</v>
      </c>
      <c r="K7" t="s">
        <v>271</v>
      </c>
      <c r="L7">
        <v>1191</v>
      </c>
      <c r="N7">
        <v>1013</v>
      </c>
      <c r="O7" t="s">
        <v>272</v>
      </c>
      <c r="P7" t="s">
        <v>272</v>
      </c>
      <c r="Q7">
        <v>1</v>
      </c>
      <c r="X7">
        <v>107.04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107.04</v>
      </c>
      <c r="AH7">
        <v>2</v>
      </c>
      <c r="AI7">
        <v>427663548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427664494</v>
      </c>
      <c r="C8">
        <v>427663547</v>
      </c>
      <c r="D8">
        <v>405844724</v>
      </c>
      <c r="E8">
        <v>1080</v>
      </c>
      <c r="F8">
        <v>1</v>
      </c>
      <c r="G8">
        <v>1080</v>
      </c>
      <c r="H8">
        <v>1</v>
      </c>
      <c r="I8" t="s">
        <v>270</v>
      </c>
      <c r="J8" t="s">
        <v>3</v>
      </c>
      <c r="K8" t="s">
        <v>271</v>
      </c>
      <c r="L8">
        <v>1191</v>
      </c>
      <c r="N8">
        <v>1013</v>
      </c>
      <c r="O8" t="s">
        <v>272</v>
      </c>
      <c r="P8" t="s">
        <v>272</v>
      </c>
      <c r="Q8">
        <v>1</v>
      </c>
      <c r="X8">
        <v>107.04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</v>
      </c>
      <c r="AG8">
        <v>107.04</v>
      </c>
      <c r="AH8">
        <v>2</v>
      </c>
      <c r="AI8">
        <v>427663548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ROW(Source!A34)</f>
        <v>34</v>
      </c>
      <c r="B9">
        <v>427664495</v>
      </c>
      <c r="C9">
        <v>427663550</v>
      </c>
      <c r="D9">
        <v>405915399</v>
      </c>
      <c r="E9">
        <v>1</v>
      </c>
      <c r="F9">
        <v>1</v>
      </c>
      <c r="G9">
        <v>1080</v>
      </c>
      <c r="H9">
        <v>2</v>
      </c>
      <c r="I9" t="s">
        <v>278</v>
      </c>
      <c r="J9" t="s">
        <v>279</v>
      </c>
      <c r="K9" t="s">
        <v>280</v>
      </c>
      <c r="L9">
        <v>1368</v>
      </c>
      <c r="N9">
        <v>1011</v>
      </c>
      <c r="O9" t="s">
        <v>276</v>
      </c>
      <c r="P9" t="s">
        <v>276</v>
      </c>
      <c r="Q9">
        <v>1</v>
      </c>
      <c r="X9">
        <v>0.89300000000000002</v>
      </c>
      <c r="Y9">
        <v>0</v>
      </c>
      <c r="Z9">
        <v>145.59</v>
      </c>
      <c r="AA9">
        <v>14.54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0.89300000000000002</v>
      </c>
      <c r="AH9">
        <v>2</v>
      </c>
      <c r="AI9">
        <v>427663551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ROW(Source!A35)</f>
        <v>35</v>
      </c>
      <c r="B10">
        <v>427664495</v>
      </c>
      <c r="C10">
        <v>427663550</v>
      </c>
      <c r="D10">
        <v>405915399</v>
      </c>
      <c r="E10">
        <v>1</v>
      </c>
      <c r="F10">
        <v>1</v>
      </c>
      <c r="G10">
        <v>1080</v>
      </c>
      <c r="H10">
        <v>2</v>
      </c>
      <c r="I10" t="s">
        <v>278</v>
      </c>
      <c r="J10" t="s">
        <v>279</v>
      </c>
      <c r="K10" t="s">
        <v>280</v>
      </c>
      <c r="L10">
        <v>1368</v>
      </c>
      <c r="N10">
        <v>1011</v>
      </c>
      <c r="O10" t="s">
        <v>276</v>
      </c>
      <c r="P10" t="s">
        <v>276</v>
      </c>
      <c r="Q10">
        <v>1</v>
      </c>
      <c r="X10">
        <v>0.89300000000000002</v>
      </c>
      <c r="Y10">
        <v>0</v>
      </c>
      <c r="Z10">
        <v>145.59</v>
      </c>
      <c r="AA10">
        <v>14.54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0.89300000000000002</v>
      </c>
      <c r="AH10">
        <v>2</v>
      </c>
      <c r="AI10">
        <v>427663551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ROW(Source!A71)</f>
        <v>71</v>
      </c>
      <c r="B11">
        <v>427664496</v>
      </c>
      <c r="C11">
        <v>427663609</v>
      </c>
      <c r="D11">
        <v>405844724</v>
      </c>
      <c r="E11">
        <v>1080</v>
      </c>
      <c r="F11">
        <v>1</v>
      </c>
      <c r="G11">
        <v>1080</v>
      </c>
      <c r="H11">
        <v>1</v>
      </c>
      <c r="I11" t="s">
        <v>270</v>
      </c>
      <c r="J11" t="s">
        <v>3</v>
      </c>
      <c r="K11" t="s">
        <v>271</v>
      </c>
      <c r="L11">
        <v>1191</v>
      </c>
      <c r="N11">
        <v>1013</v>
      </c>
      <c r="O11" t="s">
        <v>272</v>
      </c>
      <c r="P11" t="s">
        <v>272</v>
      </c>
      <c r="Q11">
        <v>1</v>
      </c>
      <c r="X11">
        <v>6.08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6.08</v>
      </c>
      <c r="AH11">
        <v>2</v>
      </c>
      <c r="AI11">
        <v>427663610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ROW(Source!A71)</f>
        <v>71</v>
      </c>
      <c r="B12">
        <v>427664497</v>
      </c>
      <c r="C12">
        <v>427663609</v>
      </c>
      <c r="D12">
        <v>405916219</v>
      </c>
      <c r="E12">
        <v>1</v>
      </c>
      <c r="F12">
        <v>1</v>
      </c>
      <c r="G12">
        <v>1080</v>
      </c>
      <c r="H12">
        <v>2</v>
      </c>
      <c r="I12" t="s">
        <v>281</v>
      </c>
      <c r="J12" t="s">
        <v>282</v>
      </c>
      <c r="K12" t="s">
        <v>283</v>
      </c>
      <c r="L12">
        <v>1368</v>
      </c>
      <c r="N12">
        <v>1011</v>
      </c>
      <c r="O12" t="s">
        <v>276</v>
      </c>
      <c r="P12" t="s">
        <v>276</v>
      </c>
      <c r="Q12">
        <v>1</v>
      </c>
      <c r="X12">
        <v>4.57</v>
      </c>
      <c r="Y12">
        <v>0</v>
      </c>
      <c r="Z12">
        <v>83.1</v>
      </c>
      <c r="AA12">
        <v>12.62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4.57</v>
      </c>
      <c r="AH12">
        <v>2</v>
      </c>
      <c r="AI12">
        <v>427663611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ROW(Source!A71)</f>
        <v>71</v>
      </c>
      <c r="B13">
        <v>427664498</v>
      </c>
      <c r="C13">
        <v>427663609</v>
      </c>
      <c r="D13">
        <v>405876652</v>
      </c>
      <c r="E13">
        <v>1080</v>
      </c>
      <c r="F13">
        <v>1</v>
      </c>
      <c r="G13">
        <v>1080</v>
      </c>
      <c r="H13">
        <v>3</v>
      </c>
      <c r="I13" t="s">
        <v>376</v>
      </c>
      <c r="J13" t="s">
        <v>3</v>
      </c>
      <c r="K13" t="s">
        <v>377</v>
      </c>
      <c r="L13">
        <v>1339</v>
      </c>
      <c r="N13">
        <v>1007</v>
      </c>
      <c r="O13" t="s">
        <v>105</v>
      </c>
      <c r="P13" t="s">
        <v>105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0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ROW(Source!A72)</f>
        <v>72</v>
      </c>
      <c r="B14">
        <v>427664496</v>
      </c>
      <c r="C14">
        <v>427663609</v>
      </c>
      <c r="D14">
        <v>405844724</v>
      </c>
      <c r="E14">
        <v>1080</v>
      </c>
      <c r="F14">
        <v>1</v>
      </c>
      <c r="G14">
        <v>1080</v>
      </c>
      <c r="H14">
        <v>1</v>
      </c>
      <c r="I14" t="s">
        <v>270</v>
      </c>
      <c r="J14" t="s">
        <v>3</v>
      </c>
      <c r="K14" t="s">
        <v>271</v>
      </c>
      <c r="L14">
        <v>1191</v>
      </c>
      <c r="N14">
        <v>1013</v>
      </c>
      <c r="O14" t="s">
        <v>272</v>
      </c>
      <c r="P14" t="s">
        <v>272</v>
      </c>
      <c r="Q14">
        <v>1</v>
      </c>
      <c r="X14">
        <v>6.08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3</v>
      </c>
      <c r="AG14">
        <v>6.08</v>
      </c>
      <c r="AH14">
        <v>2</v>
      </c>
      <c r="AI14">
        <v>427663610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ROW(Source!A72)</f>
        <v>72</v>
      </c>
      <c r="B15">
        <v>427664497</v>
      </c>
      <c r="C15">
        <v>427663609</v>
      </c>
      <c r="D15">
        <v>405916219</v>
      </c>
      <c r="E15">
        <v>1</v>
      </c>
      <c r="F15">
        <v>1</v>
      </c>
      <c r="G15">
        <v>1080</v>
      </c>
      <c r="H15">
        <v>2</v>
      </c>
      <c r="I15" t="s">
        <v>281</v>
      </c>
      <c r="J15" t="s">
        <v>282</v>
      </c>
      <c r="K15" t="s">
        <v>283</v>
      </c>
      <c r="L15">
        <v>1368</v>
      </c>
      <c r="N15">
        <v>1011</v>
      </c>
      <c r="O15" t="s">
        <v>276</v>
      </c>
      <c r="P15" t="s">
        <v>276</v>
      </c>
      <c r="Q15">
        <v>1</v>
      </c>
      <c r="X15">
        <v>4.57</v>
      </c>
      <c r="Y15">
        <v>0</v>
      </c>
      <c r="Z15">
        <v>83.1</v>
      </c>
      <c r="AA15">
        <v>12.62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4.57</v>
      </c>
      <c r="AH15">
        <v>2</v>
      </c>
      <c r="AI15">
        <v>427663611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ROW(Source!A72)</f>
        <v>72</v>
      </c>
      <c r="B16">
        <v>427664498</v>
      </c>
      <c r="C16">
        <v>427663609</v>
      </c>
      <c r="D16">
        <v>405876652</v>
      </c>
      <c r="E16">
        <v>1080</v>
      </c>
      <c r="F16">
        <v>1</v>
      </c>
      <c r="G16">
        <v>1080</v>
      </c>
      <c r="H16">
        <v>3</v>
      </c>
      <c r="I16" t="s">
        <v>376</v>
      </c>
      <c r="J16" t="s">
        <v>3</v>
      </c>
      <c r="K16" t="s">
        <v>377</v>
      </c>
      <c r="L16">
        <v>1339</v>
      </c>
      <c r="N16">
        <v>1007</v>
      </c>
      <c r="O16" t="s">
        <v>105</v>
      </c>
      <c r="P16" t="s">
        <v>105</v>
      </c>
      <c r="Q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3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ROW(Source!A75)</f>
        <v>75</v>
      </c>
      <c r="B17">
        <v>427705326</v>
      </c>
      <c r="C17">
        <v>427663617</v>
      </c>
      <c r="D17">
        <v>405844724</v>
      </c>
      <c r="E17">
        <v>1080</v>
      </c>
      <c r="F17">
        <v>1</v>
      </c>
      <c r="G17">
        <v>1080</v>
      </c>
      <c r="H17">
        <v>1</v>
      </c>
      <c r="I17" t="s">
        <v>270</v>
      </c>
      <c r="J17" t="s">
        <v>3</v>
      </c>
      <c r="K17" t="s">
        <v>271</v>
      </c>
      <c r="L17">
        <v>1191</v>
      </c>
      <c r="N17">
        <v>1013</v>
      </c>
      <c r="O17" t="s">
        <v>272</v>
      </c>
      <c r="P17" t="s">
        <v>272</v>
      </c>
      <c r="Q17">
        <v>1</v>
      </c>
      <c r="X17">
        <v>11.8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</v>
      </c>
      <c r="AG17">
        <v>11.8</v>
      </c>
      <c r="AH17">
        <v>2</v>
      </c>
      <c r="AI17">
        <v>427705326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ROW(Source!A75)</f>
        <v>75</v>
      </c>
      <c r="B18">
        <v>427705327</v>
      </c>
      <c r="C18">
        <v>427663617</v>
      </c>
      <c r="D18">
        <v>405916219</v>
      </c>
      <c r="E18">
        <v>1</v>
      </c>
      <c r="F18">
        <v>1</v>
      </c>
      <c r="G18">
        <v>1080</v>
      </c>
      <c r="H18">
        <v>2</v>
      </c>
      <c r="I18" t="s">
        <v>281</v>
      </c>
      <c r="J18" t="s">
        <v>282</v>
      </c>
      <c r="K18" t="s">
        <v>283</v>
      </c>
      <c r="L18">
        <v>1368</v>
      </c>
      <c r="N18">
        <v>1011</v>
      </c>
      <c r="O18" t="s">
        <v>276</v>
      </c>
      <c r="P18" t="s">
        <v>276</v>
      </c>
      <c r="Q18">
        <v>1</v>
      </c>
      <c r="X18">
        <v>0.51</v>
      </c>
      <c r="Y18">
        <v>0</v>
      </c>
      <c r="Z18">
        <v>83.1</v>
      </c>
      <c r="AA18">
        <v>12.62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0.51</v>
      </c>
      <c r="AH18">
        <v>2</v>
      </c>
      <c r="AI18">
        <v>427705327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ROW(Source!A75)</f>
        <v>75</v>
      </c>
      <c r="B19">
        <v>427705328</v>
      </c>
      <c r="C19">
        <v>427663617</v>
      </c>
      <c r="D19">
        <v>405915538</v>
      </c>
      <c r="E19">
        <v>1</v>
      </c>
      <c r="F19">
        <v>1</v>
      </c>
      <c r="G19">
        <v>1080</v>
      </c>
      <c r="H19">
        <v>2</v>
      </c>
      <c r="I19" t="s">
        <v>284</v>
      </c>
      <c r="J19" t="s">
        <v>285</v>
      </c>
      <c r="K19" t="s">
        <v>286</v>
      </c>
      <c r="L19">
        <v>1368</v>
      </c>
      <c r="N19">
        <v>1011</v>
      </c>
      <c r="O19" t="s">
        <v>276</v>
      </c>
      <c r="P19" t="s">
        <v>276</v>
      </c>
      <c r="Q19">
        <v>1</v>
      </c>
      <c r="X19">
        <v>2.77</v>
      </c>
      <c r="Y19">
        <v>0</v>
      </c>
      <c r="Z19">
        <v>2.27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2.77</v>
      </c>
      <c r="AH19">
        <v>2</v>
      </c>
      <c r="AI19">
        <v>427705328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ROW(Source!A75)</f>
        <v>75</v>
      </c>
      <c r="B20">
        <v>427705329</v>
      </c>
      <c r="C20">
        <v>427663617</v>
      </c>
      <c r="D20">
        <v>405915548</v>
      </c>
      <c r="E20">
        <v>1</v>
      </c>
      <c r="F20">
        <v>1</v>
      </c>
      <c r="G20">
        <v>1080</v>
      </c>
      <c r="H20">
        <v>2</v>
      </c>
      <c r="I20" t="s">
        <v>287</v>
      </c>
      <c r="J20" t="s">
        <v>288</v>
      </c>
      <c r="K20" t="s">
        <v>289</v>
      </c>
      <c r="L20">
        <v>1368</v>
      </c>
      <c r="N20">
        <v>1011</v>
      </c>
      <c r="O20" t="s">
        <v>276</v>
      </c>
      <c r="P20" t="s">
        <v>276</v>
      </c>
      <c r="Q20">
        <v>1</v>
      </c>
      <c r="X20">
        <v>2.77</v>
      </c>
      <c r="Y20">
        <v>0</v>
      </c>
      <c r="Z20">
        <v>0.73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2.77</v>
      </c>
      <c r="AH20">
        <v>2</v>
      </c>
      <c r="AI20">
        <v>427705329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ROW(Source!A75)</f>
        <v>75</v>
      </c>
      <c r="B21">
        <v>427705330</v>
      </c>
      <c r="C21">
        <v>427663617</v>
      </c>
      <c r="D21">
        <v>405885119</v>
      </c>
      <c r="E21">
        <v>1</v>
      </c>
      <c r="F21">
        <v>1</v>
      </c>
      <c r="G21">
        <v>1080</v>
      </c>
      <c r="H21">
        <v>3</v>
      </c>
      <c r="I21" t="s">
        <v>290</v>
      </c>
      <c r="J21" t="s">
        <v>291</v>
      </c>
      <c r="K21" t="s">
        <v>292</v>
      </c>
      <c r="L21">
        <v>1348</v>
      </c>
      <c r="N21">
        <v>1009</v>
      </c>
      <c r="O21" t="s">
        <v>193</v>
      </c>
      <c r="P21" t="s">
        <v>193</v>
      </c>
      <c r="Q21">
        <v>1000</v>
      </c>
      <c r="X21">
        <v>1E-3</v>
      </c>
      <c r="Y21">
        <v>7246.05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1E-3</v>
      </c>
      <c r="AH21">
        <v>2</v>
      </c>
      <c r="AI21">
        <v>427705330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ROW(Source!A75)</f>
        <v>75</v>
      </c>
      <c r="B22">
        <v>427705331</v>
      </c>
      <c r="C22">
        <v>427663617</v>
      </c>
      <c r="D22">
        <v>405885136</v>
      </c>
      <c r="E22">
        <v>1</v>
      </c>
      <c r="F22">
        <v>1</v>
      </c>
      <c r="G22">
        <v>1080</v>
      </c>
      <c r="H22">
        <v>3</v>
      </c>
      <c r="I22" t="s">
        <v>293</v>
      </c>
      <c r="J22" t="s">
        <v>294</v>
      </c>
      <c r="K22" t="s">
        <v>295</v>
      </c>
      <c r="L22">
        <v>1348</v>
      </c>
      <c r="N22">
        <v>1009</v>
      </c>
      <c r="O22" t="s">
        <v>193</v>
      </c>
      <c r="P22" t="s">
        <v>193</v>
      </c>
      <c r="Q22">
        <v>1000</v>
      </c>
      <c r="X22">
        <v>0.01</v>
      </c>
      <c r="Y22">
        <v>9844.31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0.01</v>
      </c>
      <c r="AH22">
        <v>2</v>
      </c>
      <c r="AI22">
        <v>427705331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ROW(Source!A75)</f>
        <v>75</v>
      </c>
      <c r="B23">
        <v>427705332</v>
      </c>
      <c r="C23">
        <v>427663617</v>
      </c>
      <c r="D23">
        <v>405884718</v>
      </c>
      <c r="E23">
        <v>1</v>
      </c>
      <c r="F23">
        <v>1</v>
      </c>
      <c r="G23">
        <v>1080</v>
      </c>
      <c r="H23">
        <v>3</v>
      </c>
      <c r="I23" t="s">
        <v>296</v>
      </c>
      <c r="J23" t="s">
        <v>297</v>
      </c>
      <c r="K23" t="s">
        <v>298</v>
      </c>
      <c r="L23">
        <v>1348</v>
      </c>
      <c r="N23">
        <v>1009</v>
      </c>
      <c r="O23" t="s">
        <v>193</v>
      </c>
      <c r="P23" t="s">
        <v>193</v>
      </c>
      <c r="Q23">
        <v>1000</v>
      </c>
      <c r="X23">
        <v>2.5000000000000001E-4</v>
      </c>
      <c r="Y23">
        <v>16214.84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2.5000000000000001E-4</v>
      </c>
      <c r="AH23">
        <v>2</v>
      </c>
      <c r="AI23">
        <v>427705332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ROW(Source!A75)</f>
        <v>75</v>
      </c>
      <c r="B24">
        <v>427705333</v>
      </c>
      <c r="C24">
        <v>427663617</v>
      </c>
      <c r="D24">
        <v>405884725</v>
      </c>
      <c r="E24">
        <v>1</v>
      </c>
      <c r="F24">
        <v>1</v>
      </c>
      <c r="G24">
        <v>1080</v>
      </c>
      <c r="H24">
        <v>3</v>
      </c>
      <c r="I24" t="s">
        <v>299</v>
      </c>
      <c r="J24" t="s">
        <v>300</v>
      </c>
      <c r="K24" t="s">
        <v>301</v>
      </c>
      <c r="L24">
        <v>1348</v>
      </c>
      <c r="N24">
        <v>1009</v>
      </c>
      <c r="O24" t="s">
        <v>193</v>
      </c>
      <c r="P24" t="s">
        <v>193</v>
      </c>
      <c r="Q24">
        <v>1000</v>
      </c>
      <c r="X24">
        <v>6.0000000000000002E-5</v>
      </c>
      <c r="Y24">
        <v>11233.62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6.0000000000000002E-5</v>
      </c>
      <c r="AH24">
        <v>2</v>
      </c>
      <c r="AI24">
        <v>427705333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ROW(Source!A75)</f>
        <v>75</v>
      </c>
      <c r="B25">
        <v>427705334</v>
      </c>
      <c r="C25">
        <v>427663617</v>
      </c>
      <c r="D25">
        <v>405891236</v>
      </c>
      <c r="E25">
        <v>1</v>
      </c>
      <c r="F25">
        <v>1</v>
      </c>
      <c r="G25">
        <v>1080</v>
      </c>
      <c r="H25">
        <v>3</v>
      </c>
      <c r="I25" t="s">
        <v>302</v>
      </c>
      <c r="J25" t="s">
        <v>303</v>
      </c>
      <c r="K25" t="s">
        <v>304</v>
      </c>
      <c r="L25">
        <v>1346</v>
      </c>
      <c r="N25">
        <v>1009</v>
      </c>
      <c r="O25" t="s">
        <v>233</v>
      </c>
      <c r="P25" t="s">
        <v>233</v>
      </c>
      <c r="Q25">
        <v>1</v>
      </c>
      <c r="X25">
        <v>0.8</v>
      </c>
      <c r="Y25">
        <v>25.8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0.8</v>
      </c>
      <c r="AH25">
        <v>2</v>
      </c>
      <c r="AI25">
        <v>427705334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ROW(Source!A75)</f>
        <v>75</v>
      </c>
      <c r="B26">
        <v>427705335</v>
      </c>
      <c r="C26">
        <v>427663617</v>
      </c>
      <c r="D26">
        <v>405885027</v>
      </c>
      <c r="E26">
        <v>1</v>
      </c>
      <c r="F26">
        <v>1</v>
      </c>
      <c r="G26">
        <v>1080</v>
      </c>
      <c r="H26">
        <v>3</v>
      </c>
      <c r="I26" t="s">
        <v>305</v>
      </c>
      <c r="J26" t="s">
        <v>306</v>
      </c>
      <c r="K26" t="s">
        <v>307</v>
      </c>
      <c r="L26">
        <v>1348</v>
      </c>
      <c r="N26">
        <v>1009</v>
      </c>
      <c r="O26" t="s">
        <v>193</v>
      </c>
      <c r="P26" t="s">
        <v>193</v>
      </c>
      <c r="Q26">
        <v>1000</v>
      </c>
      <c r="X26">
        <v>4.0000000000000003E-5</v>
      </c>
      <c r="Y26">
        <v>7973.67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4.0000000000000003E-5</v>
      </c>
      <c r="AH26">
        <v>2</v>
      </c>
      <c r="AI26">
        <v>427705335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ROW(Source!A75)</f>
        <v>75</v>
      </c>
      <c r="B27">
        <v>427705336</v>
      </c>
      <c r="C27">
        <v>427663617</v>
      </c>
      <c r="D27">
        <v>405908280</v>
      </c>
      <c r="E27">
        <v>1</v>
      </c>
      <c r="F27">
        <v>1</v>
      </c>
      <c r="G27">
        <v>1080</v>
      </c>
      <c r="H27">
        <v>3</v>
      </c>
      <c r="I27" t="s">
        <v>308</v>
      </c>
      <c r="J27" t="s">
        <v>309</v>
      </c>
      <c r="K27" t="s">
        <v>310</v>
      </c>
      <c r="L27">
        <v>1356</v>
      </c>
      <c r="N27">
        <v>1010</v>
      </c>
      <c r="O27" t="s">
        <v>177</v>
      </c>
      <c r="P27" t="s">
        <v>177</v>
      </c>
      <c r="Q27">
        <v>1000</v>
      </c>
      <c r="X27">
        <v>4.1000000000000003E-3</v>
      </c>
      <c r="Y27">
        <v>226.66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4.1000000000000003E-3</v>
      </c>
      <c r="AH27">
        <v>2</v>
      </c>
      <c r="AI27">
        <v>427705336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ROW(Source!A75)</f>
        <v>75</v>
      </c>
      <c r="B28">
        <v>427705337</v>
      </c>
      <c r="C28">
        <v>427663617</v>
      </c>
      <c r="D28">
        <v>405907941</v>
      </c>
      <c r="E28">
        <v>1</v>
      </c>
      <c r="F28">
        <v>1</v>
      </c>
      <c r="G28">
        <v>1080</v>
      </c>
      <c r="H28">
        <v>3</v>
      </c>
      <c r="I28" t="s">
        <v>311</v>
      </c>
      <c r="J28" t="s">
        <v>312</v>
      </c>
      <c r="K28" t="s">
        <v>313</v>
      </c>
      <c r="L28">
        <v>1301</v>
      </c>
      <c r="N28">
        <v>1003</v>
      </c>
      <c r="O28" t="s">
        <v>140</v>
      </c>
      <c r="P28" t="s">
        <v>140</v>
      </c>
      <c r="Q28">
        <v>1</v>
      </c>
      <c r="X28">
        <v>0.96</v>
      </c>
      <c r="Y28">
        <v>0.7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0.96</v>
      </c>
      <c r="AH28">
        <v>2</v>
      </c>
      <c r="AI28">
        <v>427705337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ROW(Source!A75)</f>
        <v>75</v>
      </c>
      <c r="B29">
        <v>427705338</v>
      </c>
      <c r="C29">
        <v>427663617</v>
      </c>
      <c r="D29">
        <v>405907943</v>
      </c>
      <c r="E29">
        <v>1</v>
      </c>
      <c r="F29">
        <v>1</v>
      </c>
      <c r="G29">
        <v>1080</v>
      </c>
      <c r="H29">
        <v>3</v>
      </c>
      <c r="I29" t="s">
        <v>314</v>
      </c>
      <c r="J29" t="s">
        <v>315</v>
      </c>
      <c r="K29" t="s">
        <v>316</v>
      </c>
      <c r="L29">
        <v>1356</v>
      </c>
      <c r="N29">
        <v>1010</v>
      </c>
      <c r="O29" t="s">
        <v>177</v>
      </c>
      <c r="P29" t="s">
        <v>177</v>
      </c>
      <c r="Q29">
        <v>1000</v>
      </c>
      <c r="X29">
        <v>8.3199999999999993E-3</v>
      </c>
      <c r="Y29">
        <v>6.44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8.3199999999999993E-3</v>
      </c>
      <c r="AH29">
        <v>2</v>
      </c>
      <c r="AI29">
        <v>427705338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ROW(Source!A75)</f>
        <v>75</v>
      </c>
      <c r="B30">
        <v>427705339</v>
      </c>
      <c r="C30">
        <v>427663617</v>
      </c>
      <c r="D30">
        <v>405860250</v>
      </c>
      <c r="E30">
        <v>1080</v>
      </c>
      <c r="F30">
        <v>1</v>
      </c>
      <c r="G30">
        <v>1080</v>
      </c>
      <c r="H30">
        <v>3</v>
      </c>
      <c r="I30" t="s">
        <v>112</v>
      </c>
      <c r="J30" t="s">
        <v>3</v>
      </c>
      <c r="K30" t="s">
        <v>113</v>
      </c>
      <c r="L30">
        <v>1303</v>
      </c>
      <c r="N30">
        <v>1003</v>
      </c>
      <c r="O30" t="s">
        <v>114</v>
      </c>
      <c r="P30" t="s">
        <v>114</v>
      </c>
      <c r="Q30">
        <v>1000</v>
      </c>
      <c r="X30">
        <v>0.10199999999999999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3</v>
      </c>
      <c r="AG30">
        <v>0.10199999999999999</v>
      </c>
      <c r="AH30">
        <v>2</v>
      </c>
      <c r="AI30">
        <v>427705339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ROW(Source!A76)</f>
        <v>76</v>
      </c>
      <c r="B31">
        <v>427705326</v>
      </c>
      <c r="C31">
        <v>427663617</v>
      </c>
      <c r="D31">
        <v>405844724</v>
      </c>
      <c r="E31">
        <v>1080</v>
      </c>
      <c r="F31">
        <v>1</v>
      </c>
      <c r="G31">
        <v>1080</v>
      </c>
      <c r="H31">
        <v>1</v>
      </c>
      <c r="I31" t="s">
        <v>270</v>
      </c>
      <c r="J31" t="s">
        <v>3</v>
      </c>
      <c r="K31" t="s">
        <v>271</v>
      </c>
      <c r="L31">
        <v>1191</v>
      </c>
      <c r="N31">
        <v>1013</v>
      </c>
      <c r="O31" t="s">
        <v>272</v>
      </c>
      <c r="P31" t="s">
        <v>272</v>
      </c>
      <c r="Q31">
        <v>1</v>
      </c>
      <c r="X31">
        <v>11.8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3</v>
      </c>
      <c r="AG31">
        <v>11.8</v>
      </c>
      <c r="AH31">
        <v>2</v>
      </c>
      <c r="AI31">
        <v>427705326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ROW(Source!A76)</f>
        <v>76</v>
      </c>
      <c r="B32">
        <v>427705327</v>
      </c>
      <c r="C32">
        <v>427663617</v>
      </c>
      <c r="D32">
        <v>405916219</v>
      </c>
      <c r="E32">
        <v>1</v>
      </c>
      <c r="F32">
        <v>1</v>
      </c>
      <c r="G32">
        <v>1080</v>
      </c>
      <c r="H32">
        <v>2</v>
      </c>
      <c r="I32" t="s">
        <v>281</v>
      </c>
      <c r="J32" t="s">
        <v>282</v>
      </c>
      <c r="K32" t="s">
        <v>283</v>
      </c>
      <c r="L32">
        <v>1368</v>
      </c>
      <c r="N32">
        <v>1011</v>
      </c>
      <c r="O32" t="s">
        <v>276</v>
      </c>
      <c r="P32" t="s">
        <v>276</v>
      </c>
      <c r="Q32">
        <v>1</v>
      </c>
      <c r="X32">
        <v>0.51</v>
      </c>
      <c r="Y32">
        <v>0</v>
      </c>
      <c r="Z32">
        <v>83.1</v>
      </c>
      <c r="AA32">
        <v>12.62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0.51</v>
      </c>
      <c r="AH32">
        <v>2</v>
      </c>
      <c r="AI32">
        <v>427705327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ROW(Source!A76)</f>
        <v>76</v>
      </c>
      <c r="B33">
        <v>427705328</v>
      </c>
      <c r="C33">
        <v>427663617</v>
      </c>
      <c r="D33">
        <v>405915538</v>
      </c>
      <c r="E33">
        <v>1</v>
      </c>
      <c r="F33">
        <v>1</v>
      </c>
      <c r="G33">
        <v>1080</v>
      </c>
      <c r="H33">
        <v>2</v>
      </c>
      <c r="I33" t="s">
        <v>284</v>
      </c>
      <c r="J33" t="s">
        <v>285</v>
      </c>
      <c r="K33" t="s">
        <v>286</v>
      </c>
      <c r="L33">
        <v>1368</v>
      </c>
      <c r="N33">
        <v>1011</v>
      </c>
      <c r="O33" t="s">
        <v>276</v>
      </c>
      <c r="P33" t="s">
        <v>276</v>
      </c>
      <c r="Q33">
        <v>1</v>
      </c>
      <c r="X33">
        <v>2.77</v>
      </c>
      <c r="Y33">
        <v>0</v>
      </c>
      <c r="Z33">
        <v>2.27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2.77</v>
      </c>
      <c r="AH33">
        <v>2</v>
      </c>
      <c r="AI33">
        <v>427705328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ROW(Source!A76)</f>
        <v>76</v>
      </c>
      <c r="B34">
        <v>427705329</v>
      </c>
      <c r="C34">
        <v>427663617</v>
      </c>
      <c r="D34">
        <v>405915548</v>
      </c>
      <c r="E34">
        <v>1</v>
      </c>
      <c r="F34">
        <v>1</v>
      </c>
      <c r="G34">
        <v>1080</v>
      </c>
      <c r="H34">
        <v>2</v>
      </c>
      <c r="I34" t="s">
        <v>287</v>
      </c>
      <c r="J34" t="s">
        <v>288</v>
      </c>
      <c r="K34" t="s">
        <v>289</v>
      </c>
      <c r="L34">
        <v>1368</v>
      </c>
      <c r="N34">
        <v>1011</v>
      </c>
      <c r="O34" t="s">
        <v>276</v>
      </c>
      <c r="P34" t="s">
        <v>276</v>
      </c>
      <c r="Q34">
        <v>1</v>
      </c>
      <c r="X34">
        <v>2.77</v>
      </c>
      <c r="Y34">
        <v>0</v>
      </c>
      <c r="Z34">
        <v>0.73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2.77</v>
      </c>
      <c r="AH34">
        <v>2</v>
      </c>
      <c r="AI34">
        <v>427705329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ROW(Source!A76)</f>
        <v>76</v>
      </c>
      <c r="B35">
        <v>427705330</v>
      </c>
      <c r="C35">
        <v>427663617</v>
      </c>
      <c r="D35">
        <v>405885119</v>
      </c>
      <c r="E35">
        <v>1</v>
      </c>
      <c r="F35">
        <v>1</v>
      </c>
      <c r="G35">
        <v>1080</v>
      </c>
      <c r="H35">
        <v>3</v>
      </c>
      <c r="I35" t="s">
        <v>290</v>
      </c>
      <c r="J35" t="s">
        <v>291</v>
      </c>
      <c r="K35" t="s">
        <v>292</v>
      </c>
      <c r="L35">
        <v>1348</v>
      </c>
      <c r="N35">
        <v>1009</v>
      </c>
      <c r="O35" t="s">
        <v>193</v>
      </c>
      <c r="P35" t="s">
        <v>193</v>
      </c>
      <c r="Q35">
        <v>1000</v>
      </c>
      <c r="X35">
        <v>1E-3</v>
      </c>
      <c r="Y35">
        <v>7246.05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1E-3</v>
      </c>
      <c r="AH35">
        <v>2</v>
      </c>
      <c r="AI35">
        <v>427705330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ROW(Source!A76)</f>
        <v>76</v>
      </c>
      <c r="B36">
        <v>427705331</v>
      </c>
      <c r="C36">
        <v>427663617</v>
      </c>
      <c r="D36">
        <v>405885136</v>
      </c>
      <c r="E36">
        <v>1</v>
      </c>
      <c r="F36">
        <v>1</v>
      </c>
      <c r="G36">
        <v>1080</v>
      </c>
      <c r="H36">
        <v>3</v>
      </c>
      <c r="I36" t="s">
        <v>293</v>
      </c>
      <c r="J36" t="s">
        <v>294</v>
      </c>
      <c r="K36" t="s">
        <v>295</v>
      </c>
      <c r="L36">
        <v>1348</v>
      </c>
      <c r="N36">
        <v>1009</v>
      </c>
      <c r="O36" t="s">
        <v>193</v>
      </c>
      <c r="P36" t="s">
        <v>193</v>
      </c>
      <c r="Q36">
        <v>1000</v>
      </c>
      <c r="X36">
        <v>0.01</v>
      </c>
      <c r="Y36">
        <v>9844.31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0.01</v>
      </c>
      <c r="AH36">
        <v>2</v>
      </c>
      <c r="AI36">
        <v>427705331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ROW(Source!A76)</f>
        <v>76</v>
      </c>
      <c r="B37">
        <v>427705332</v>
      </c>
      <c r="C37">
        <v>427663617</v>
      </c>
      <c r="D37">
        <v>405884718</v>
      </c>
      <c r="E37">
        <v>1</v>
      </c>
      <c r="F37">
        <v>1</v>
      </c>
      <c r="G37">
        <v>1080</v>
      </c>
      <c r="H37">
        <v>3</v>
      </c>
      <c r="I37" t="s">
        <v>296</v>
      </c>
      <c r="J37" t="s">
        <v>297</v>
      </c>
      <c r="K37" t="s">
        <v>298</v>
      </c>
      <c r="L37">
        <v>1348</v>
      </c>
      <c r="N37">
        <v>1009</v>
      </c>
      <c r="O37" t="s">
        <v>193</v>
      </c>
      <c r="P37" t="s">
        <v>193</v>
      </c>
      <c r="Q37">
        <v>1000</v>
      </c>
      <c r="X37">
        <v>2.5000000000000001E-4</v>
      </c>
      <c r="Y37">
        <v>16214.84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2.5000000000000001E-4</v>
      </c>
      <c r="AH37">
        <v>2</v>
      </c>
      <c r="AI37">
        <v>427705332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ROW(Source!A76)</f>
        <v>76</v>
      </c>
      <c r="B38">
        <v>427705333</v>
      </c>
      <c r="C38">
        <v>427663617</v>
      </c>
      <c r="D38">
        <v>405884725</v>
      </c>
      <c r="E38">
        <v>1</v>
      </c>
      <c r="F38">
        <v>1</v>
      </c>
      <c r="G38">
        <v>1080</v>
      </c>
      <c r="H38">
        <v>3</v>
      </c>
      <c r="I38" t="s">
        <v>299</v>
      </c>
      <c r="J38" t="s">
        <v>300</v>
      </c>
      <c r="K38" t="s">
        <v>301</v>
      </c>
      <c r="L38">
        <v>1348</v>
      </c>
      <c r="N38">
        <v>1009</v>
      </c>
      <c r="O38" t="s">
        <v>193</v>
      </c>
      <c r="P38" t="s">
        <v>193</v>
      </c>
      <c r="Q38">
        <v>1000</v>
      </c>
      <c r="X38">
        <v>6.0000000000000002E-5</v>
      </c>
      <c r="Y38">
        <v>11233.62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6.0000000000000002E-5</v>
      </c>
      <c r="AH38">
        <v>2</v>
      </c>
      <c r="AI38">
        <v>427705333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ROW(Source!A76)</f>
        <v>76</v>
      </c>
      <c r="B39">
        <v>427705334</v>
      </c>
      <c r="C39">
        <v>427663617</v>
      </c>
      <c r="D39">
        <v>405891236</v>
      </c>
      <c r="E39">
        <v>1</v>
      </c>
      <c r="F39">
        <v>1</v>
      </c>
      <c r="G39">
        <v>1080</v>
      </c>
      <c r="H39">
        <v>3</v>
      </c>
      <c r="I39" t="s">
        <v>302</v>
      </c>
      <c r="J39" t="s">
        <v>303</v>
      </c>
      <c r="K39" t="s">
        <v>304</v>
      </c>
      <c r="L39">
        <v>1346</v>
      </c>
      <c r="N39">
        <v>1009</v>
      </c>
      <c r="O39" t="s">
        <v>233</v>
      </c>
      <c r="P39" t="s">
        <v>233</v>
      </c>
      <c r="Q39">
        <v>1</v>
      </c>
      <c r="X39">
        <v>0.8</v>
      </c>
      <c r="Y39">
        <v>25.8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0.8</v>
      </c>
      <c r="AH39">
        <v>2</v>
      </c>
      <c r="AI39">
        <v>427705334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ROW(Source!A76)</f>
        <v>76</v>
      </c>
      <c r="B40">
        <v>427705335</v>
      </c>
      <c r="C40">
        <v>427663617</v>
      </c>
      <c r="D40">
        <v>405885027</v>
      </c>
      <c r="E40">
        <v>1</v>
      </c>
      <c r="F40">
        <v>1</v>
      </c>
      <c r="G40">
        <v>1080</v>
      </c>
      <c r="H40">
        <v>3</v>
      </c>
      <c r="I40" t="s">
        <v>305</v>
      </c>
      <c r="J40" t="s">
        <v>306</v>
      </c>
      <c r="K40" t="s">
        <v>307</v>
      </c>
      <c r="L40">
        <v>1348</v>
      </c>
      <c r="N40">
        <v>1009</v>
      </c>
      <c r="O40" t="s">
        <v>193</v>
      </c>
      <c r="P40" t="s">
        <v>193</v>
      </c>
      <c r="Q40">
        <v>1000</v>
      </c>
      <c r="X40">
        <v>4.0000000000000003E-5</v>
      </c>
      <c r="Y40">
        <v>7973.67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4.0000000000000003E-5</v>
      </c>
      <c r="AH40">
        <v>2</v>
      </c>
      <c r="AI40">
        <v>427705335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ROW(Source!A76)</f>
        <v>76</v>
      </c>
      <c r="B41">
        <v>427705336</v>
      </c>
      <c r="C41">
        <v>427663617</v>
      </c>
      <c r="D41">
        <v>405908280</v>
      </c>
      <c r="E41">
        <v>1</v>
      </c>
      <c r="F41">
        <v>1</v>
      </c>
      <c r="G41">
        <v>1080</v>
      </c>
      <c r="H41">
        <v>3</v>
      </c>
      <c r="I41" t="s">
        <v>308</v>
      </c>
      <c r="J41" t="s">
        <v>309</v>
      </c>
      <c r="K41" t="s">
        <v>310</v>
      </c>
      <c r="L41">
        <v>1356</v>
      </c>
      <c r="N41">
        <v>1010</v>
      </c>
      <c r="O41" t="s">
        <v>177</v>
      </c>
      <c r="P41" t="s">
        <v>177</v>
      </c>
      <c r="Q41">
        <v>1000</v>
      </c>
      <c r="X41">
        <v>4.1000000000000003E-3</v>
      </c>
      <c r="Y41">
        <v>226.66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4.1000000000000003E-3</v>
      </c>
      <c r="AH41">
        <v>2</v>
      </c>
      <c r="AI41">
        <v>427705336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ROW(Source!A76)</f>
        <v>76</v>
      </c>
      <c r="B42">
        <v>427705337</v>
      </c>
      <c r="C42">
        <v>427663617</v>
      </c>
      <c r="D42">
        <v>405907941</v>
      </c>
      <c r="E42">
        <v>1</v>
      </c>
      <c r="F42">
        <v>1</v>
      </c>
      <c r="G42">
        <v>1080</v>
      </c>
      <c r="H42">
        <v>3</v>
      </c>
      <c r="I42" t="s">
        <v>311</v>
      </c>
      <c r="J42" t="s">
        <v>312</v>
      </c>
      <c r="K42" t="s">
        <v>313</v>
      </c>
      <c r="L42">
        <v>1301</v>
      </c>
      <c r="N42">
        <v>1003</v>
      </c>
      <c r="O42" t="s">
        <v>140</v>
      </c>
      <c r="P42" t="s">
        <v>140</v>
      </c>
      <c r="Q42">
        <v>1</v>
      </c>
      <c r="X42">
        <v>0.96</v>
      </c>
      <c r="Y42">
        <v>0.7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0.96</v>
      </c>
      <c r="AH42">
        <v>2</v>
      </c>
      <c r="AI42">
        <v>427705337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ROW(Source!A76)</f>
        <v>76</v>
      </c>
      <c r="B43">
        <v>427705338</v>
      </c>
      <c r="C43">
        <v>427663617</v>
      </c>
      <c r="D43">
        <v>405907943</v>
      </c>
      <c r="E43">
        <v>1</v>
      </c>
      <c r="F43">
        <v>1</v>
      </c>
      <c r="G43">
        <v>1080</v>
      </c>
      <c r="H43">
        <v>3</v>
      </c>
      <c r="I43" t="s">
        <v>314</v>
      </c>
      <c r="J43" t="s">
        <v>315</v>
      </c>
      <c r="K43" t="s">
        <v>316</v>
      </c>
      <c r="L43">
        <v>1356</v>
      </c>
      <c r="N43">
        <v>1010</v>
      </c>
      <c r="O43" t="s">
        <v>177</v>
      </c>
      <c r="P43" t="s">
        <v>177</v>
      </c>
      <c r="Q43">
        <v>1000</v>
      </c>
      <c r="X43">
        <v>8.3199999999999993E-3</v>
      </c>
      <c r="Y43">
        <v>6.44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8.3199999999999993E-3</v>
      </c>
      <c r="AH43">
        <v>2</v>
      </c>
      <c r="AI43">
        <v>427705338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ROW(Source!A76)</f>
        <v>76</v>
      </c>
      <c r="B44">
        <v>427705339</v>
      </c>
      <c r="C44">
        <v>427663617</v>
      </c>
      <c r="D44">
        <v>405860250</v>
      </c>
      <c r="E44">
        <v>1080</v>
      </c>
      <c r="F44">
        <v>1</v>
      </c>
      <c r="G44">
        <v>1080</v>
      </c>
      <c r="H44">
        <v>3</v>
      </c>
      <c r="I44" t="s">
        <v>112</v>
      </c>
      <c r="J44" t="s">
        <v>3</v>
      </c>
      <c r="K44" t="s">
        <v>113</v>
      </c>
      <c r="L44">
        <v>1303</v>
      </c>
      <c r="N44">
        <v>1003</v>
      </c>
      <c r="O44" t="s">
        <v>114</v>
      </c>
      <c r="P44" t="s">
        <v>114</v>
      </c>
      <c r="Q44">
        <v>1000</v>
      </c>
      <c r="X44">
        <v>0.10199999999999999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0.10199999999999999</v>
      </c>
      <c r="AH44">
        <v>2</v>
      </c>
      <c r="AI44">
        <v>427705339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ROW(Source!A79)</f>
        <v>79</v>
      </c>
      <c r="B45">
        <v>427664513</v>
      </c>
      <c r="C45">
        <v>427663647</v>
      </c>
      <c r="D45">
        <v>405844724</v>
      </c>
      <c r="E45">
        <v>1080</v>
      </c>
      <c r="F45">
        <v>1</v>
      </c>
      <c r="G45">
        <v>1080</v>
      </c>
      <c r="H45">
        <v>1</v>
      </c>
      <c r="I45" t="s">
        <v>270</v>
      </c>
      <c r="J45" t="s">
        <v>3</v>
      </c>
      <c r="K45" t="s">
        <v>271</v>
      </c>
      <c r="L45">
        <v>1191</v>
      </c>
      <c r="N45">
        <v>1013</v>
      </c>
      <c r="O45" t="s">
        <v>272</v>
      </c>
      <c r="P45" t="s">
        <v>272</v>
      </c>
      <c r="Q45">
        <v>1</v>
      </c>
      <c r="X45">
        <v>3.61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3</v>
      </c>
      <c r="AG45">
        <v>3.61</v>
      </c>
      <c r="AH45">
        <v>2</v>
      </c>
      <c r="AI45">
        <v>427663648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ROW(Source!A79)</f>
        <v>79</v>
      </c>
      <c r="B46">
        <v>427664514</v>
      </c>
      <c r="C46">
        <v>427663647</v>
      </c>
      <c r="D46">
        <v>405916219</v>
      </c>
      <c r="E46">
        <v>1</v>
      </c>
      <c r="F46">
        <v>1</v>
      </c>
      <c r="G46">
        <v>1080</v>
      </c>
      <c r="H46">
        <v>2</v>
      </c>
      <c r="I46" t="s">
        <v>281</v>
      </c>
      <c r="J46" t="s">
        <v>282</v>
      </c>
      <c r="K46" t="s">
        <v>283</v>
      </c>
      <c r="L46">
        <v>1368</v>
      </c>
      <c r="N46">
        <v>1011</v>
      </c>
      <c r="O46" t="s">
        <v>276</v>
      </c>
      <c r="P46" t="s">
        <v>276</v>
      </c>
      <c r="Q46">
        <v>1</v>
      </c>
      <c r="X46">
        <v>0.34</v>
      </c>
      <c r="Y46">
        <v>0</v>
      </c>
      <c r="Z46">
        <v>83.1</v>
      </c>
      <c r="AA46">
        <v>12.62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0.34</v>
      </c>
      <c r="AH46">
        <v>2</v>
      </c>
      <c r="AI46">
        <v>427663649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ROW(Source!A79)</f>
        <v>79</v>
      </c>
      <c r="B47">
        <v>427664515</v>
      </c>
      <c r="C47">
        <v>427663647</v>
      </c>
      <c r="D47">
        <v>405886824</v>
      </c>
      <c r="E47">
        <v>1</v>
      </c>
      <c r="F47">
        <v>1</v>
      </c>
      <c r="G47">
        <v>1080</v>
      </c>
      <c r="H47">
        <v>3</v>
      </c>
      <c r="I47" t="s">
        <v>317</v>
      </c>
      <c r="J47" t="s">
        <v>318</v>
      </c>
      <c r="K47" t="s">
        <v>319</v>
      </c>
      <c r="L47">
        <v>235684255</v>
      </c>
      <c r="N47">
        <v>1010</v>
      </c>
      <c r="O47" t="s">
        <v>148</v>
      </c>
      <c r="P47" t="s">
        <v>148</v>
      </c>
      <c r="Q47">
        <v>1</v>
      </c>
      <c r="X47">
        <v>208</v>
      </c>
      <c r="Y47">
        <v>5.87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208</v>
      </c>
      <c r="AH47">
        <v>2</v>
      </c>
      <c r="AI47">
        <v>427663650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ROW(Source!A80)</f>
        <v>80</v>
      </c>
      <c r="B48">
        <v>427664513</v>
      </c>
      <c r="C48">
        <v>427663647</v>
      </c>
      <c r="D48">
        <v>405844724</v>
      </c>
      <c r="E48">
        <v>1080</v>
      </c>
      <c r="F48">
        <v>1</v>
      </c>
      <c r="G48">
        <v>1080</v>
      </c>
      <c r="H48">
        <v>1</v>
      </c>
      <c r="I48" t="s">
        <v>270</v>
      </c>
      <c r="J48" t="s">
        <v>3</v>
      </c>
      <c r="K48" t="s">
        <v>271</v>
      </c>
      <c r="L48">
        <v>1191</v>
      </c>
      <c r="N48">
        <v>1013</v>
      </c>
      <c r="O48" t="s">
        <v>272</v>
      </c>
      <c r="P48" t="s">
        <v>272</v>
      </c>
      <c r="Q48">
        <v>1</v>
      </c>
      <c r="X48">
        <v>3.61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3</v>
      </c>
      <c r="AG48">
        <v>3.61</v>
      </c>
      <c r="AH48">
        <v>2</v>
      </c>
      <c r="AI48">
        <v>427663648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ROW(Source!A80)</f>
        <v>80</v>
      </c>
      <c r="B49">
        <v>427664514</v>
      </c>
      <c r="C49">
        <v>427663647</v>
      </c>
      <c r="D49">
        <v>405916219</v>
      </c>
      <c r="E49">
        <v>1</v>
      </c>
      <c r="F49">
        <v>1</v>
      </c>
      <c r="G49">
        <v>1080</v>
      </c>
      <c r="H49">
        <v>2</v>
      </c>
      <c r="I49" t="s">
        <v>281</v>
      </c>
      <c r="J49" t="s">
        <v>282</v>
      </c>
      <c r="K49" t="s">
        <v>283</v>
      </c>
      <c r="L49">
        <v>1368</v>
      </c>
      <c r="N49">
        <v>1011</v>
      </c>
      <c r="O49" t="s">
        <v>276</v>
      </c>
      <c r="P49" t="s">
        <v>276</v>
      </c>
      <c r="Q49">
        <v>1</v>
      </c>
      <c r="X49">
        <v>0.34</v>
      </c>
      <c r="Y49">
        <v>0</v>
      </c>
      <c r="Z49">
        <v>83.1</v>
      </c>
      <c r="AA49">
        <v>12.62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0.34</v>
      </c>
      <c r="AH49">
        <v>2</v>
      </c>
      <c r="AI49">
        <v>427663649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ROW(Source!A80)</f>
        <v>80</v>
      </c>
      <c r="B50">
        <v>427664515</v>
      </c>
      <c r="C50">
        <v>427663647</v>
      </c>
      <c r="D50">
        <v>405886824</v>
      </c>
      <c r="E50">
        <v>1</v>
      </c>
      <c r="F50">
        <v>1</v>
      </c>
      <c r="G50">
        <v>1080</v>
      </c>
      <c r="H50">
        <v>3</v>
      </c>
      <c r="I50" t="s">
        <v>317</v>
      </c>
      <c r="J50" t="s">
        <v>318</v>
      </c>
      <c r="K50" t="s">
        <v>319</v>
      </c>
      <c r="L50">
        <v>235684255</v>
      </c>
      <c r="N50">
        <v>1010</v>
      </c>
      <c r="O50" t="s">
        <v>148</v>
      </c>
      <c r="P50" t="s">
        <v>148</v>
      </c>
      <c r="Q50">
        <v>1</v>
      </c>
      <c r="X50">
        <v>208</v>
      </c>
      <c r="Y50">
        <v>5.87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208</v>
      </c>
      <c r="AH50">
        <v>2</v>
      </c>
      <c r="AI50">
        <v>427663650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ROW(Source!A81)</f>
        <v>81</v>
      </c>
      <c r="B51">
        <v>427664516</v>
      </c>
      <c r="C51">
        <v>427663654</v>
      </c>
      <c r="D51">
        <v>405844724</v>
      </c>
      <c r="E51">
        <v>1080</v>
      </c>
      <c r="F51">
        <v>1</v>
      </c>
      <c r="G51">
        <v>1080</v>
      </c>
      <c r="H51">
        <v>1</v>
      </c>
      <c r="I51" t="s">
        <v>270</v>
      </c>
      <c r="J51" t="s">
        <v>3</v>
      </c>
      <c r="K51" t="s">
        <v>271</v>
      </c>
      <c r="L51">
        <v>1191</v>
      </c>
      <c r="N51">
        <v>1013</v>
      </c>
      <c r="O51" t="s">
        <v>272</v>
      </c>
      <c r="P51" t="s">
        <v>272</v>
      </c>
      <c r="Q51">
        <v>1</v>
      </c>
      <c r="X51">
        <v>0.64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0.64</v>
      </c>
      <c r="AH51">
        <v>2</v>
      </c>
      <c r="AI51">
        <v>427663655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ROW(Source!A81)</f>
        <v>81</v>
      </c>
      <c r="B52">
        <v>427664517</v>
      </c>
      <c r="C52">
        <v>427663654</v>
      </c>
      <c r="D52">
        <v>405885136</v>
      </c>
      <c r="E52">
        <v>1</v>
      </c>
      <c r="F52">
        <v>1</v>
      </c>
      <c r="G52">
        <v>1080</v>
      </c>
      <c r="H52">
        <v>3</v>
      </c>
      <c r="I52" t="s">
        <v>293</v>
      </c>
      <c r="J52" t="s">
        <v>294</v>
      </c>
      <c r="K52" t="s">
        <v>295</v>
      </c>
      <c r="L52">
        <v>1348</v>
      </c>
      <c r="N52">
        <v>1009</v>
      </c>
      <c r="O52" t="s">
        <v>193</v>
      </c>
      <c r="P52" t="s">
        <v>193</v>
      </c>
      <c r="Q52">
        <v>1000</v>
      </c>
      <c r="X52">
        <v>2E-3</v>
      </c>
      <c r="Y52">
        <v>9844.31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2E-3</v>
      </c>
      <c r="AH52">
        <v>2</v>
      </c>
      <c r="AI52">
        <v>427663656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ROW(Source!A81)</f>
        <v>81</v>
      </c>
      <c r="B53">
        <v>427664518</v>
      </c>
      <c r="C53">
        <v>427663654</v>
      </c>
      <c r="D53">
        <v>405886853</v>
      </c>
      <c r="E53">
        <v>1</v>
      </c>
      <c r="F53">
        <v>1</v>
      </c>
      <c r="G53">
        <v>1080</v>
      </c>
      <c r="H53">
        <v>3</v>
      </c>
      <c r="I53" t="s">
        <v>320</v>
      </c>
      <c r="J53" t="s">
        <v>321</v>
      </c>
      <c r="K53" t="s">
        <v>322</v>
      </c>
      <c r="L53">
        <v>1348</v>
      </c>
      <c r="N53">
        <v>1009</v>
      </c>
      <c r="O53" t="s">
        <v>193</v>
      </c>
      <c r="P53" t="s">
        <v>193</v>
      </c>
      <c r="Q53">
        <v>1000</v>
      </c>
      <c r="X53">
        <v>8.0000000000000004E-4</v>
      </c>
      <c r="Y53">
        <v>6810.19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8.0000000000000004E-4</v>
      </c>
      <c r="AH53">
        <v>2</v>
      </c>
      <c r="AI53">
        <v>427663657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ROW(Source!A81)</f>
        <v>81</v>
      </c>
      <c r="B54">
        <v>427664519</v>
      </c>
      <c r="C54">
        <v>427663654</v>
      </c>
      <c r="D54">
        <v>405891202</v>
      </c>
      <c r="E54">
        <v>1</v>
      </c>
      <c r="F54">
        <v>1</v>
      </c>
      <c r="G54">
        <v>1080</v>
      </c>
      <c r="H54">
        <v>3</v>
      </c>
      <c r="I54" t="s">
        <v>323</v>
      </c>
      <c r="J54" t="s">
        <v>324</v>
      </c>
      <c r="K54" t="s">
        <v>325</v>
      </c>
      <c r="L54">
        <v>1348</v>
      </c>
      <c r="N54">
        <v>1009</v>
      </c>
      <c r="O54" t="s">
        <v>193</v>
      </c>
      <c r="P54" t="s">
        <v>193</v>
      </c>
      <c r="Q54">
        <v>1000</v>
      </c>
      <c r="X54">
        <v>2.0000000000000001E-4</v>
      </c>
      <c r="Y54">
        <v>26519.72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2.0000000000000001E-4</v>
      </c>
      <c r="AH54">
        <v>2</v>
      </c>
      <c r="AI54">
        <v>427663658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ROW(Source!A82)</f>
        <v>82</v>
      </c>
      <c r="B55">
        <v>427664516</v>
      </c>
      <c r="C55">
        <v>427663654</v>
      </c>
      <c r="D55">
        <v>405844724</v>
      </c>
      <c r="E55">
        <v>1080</v>
      </c>
      <c r="F55">
        <v>1</v>
      </c>
      <c r="G55">
        <v>1080</v>
      </c>
      <c r="H55">
        <v>1</v>
      </c>
      <c r="I55" t="s">
        <v>270</v>
      </c>
      <c r="J55" t="s">
        <v>3</v>
      </c>
      <c r="K55" t="s">
        <v>271</v>
      </c>
      <c r="L55">
        <v>1191</v>
      </c>
      <c r="N55">
        <v>1013</v>
      </c>
      <c r="O55" t="s">
        <v>272</v>
      </c>
      <c r="P55" t="s">
        <v>272</v>
      </c>
      <c r="Q55">
        <v>1</v>
      </c>
      <c r="X55">
        <v>0.64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3</v>
      </c>
      <c r="AG55">
        <v>0.64</v>
      </c>
      <c r="AH55">
        <v>2</v>
      </c>
      <c r="AI55">
        <v>427663655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ROW(Source!A82)</f>
        <v>82</v>
      </c>
      <c r="B56">
        <v>427664517</v>
      </c>
      <c r="C56">
        <v>427663654</v>
      </c>
      <c r="D56">
        <v>405885136</v>
      </c>
      <c r="E56">
        <v>1</v>
      </c>
      <c r="F56">
        <v>1</v>
      </c>
      <c r="G56">
        <v>1080</v>
      </c>
      <c r="H56">
        <v>3</v>
      </c>
      <c r="I56" t="s">
        <v>293</v>
      </c>
      <c r="J56" t="s">
        <v>294</v>
      </c>
      <c r="K56" t="s">
        <v>295</v>
      </c>
      <c r="L56">
        <v>1348</v>
      </c>
      <c r="N56">
        <v>1009</v>
      </c>
      <c r="O56" t="s">
        <v>193</v>
      </c>
      <c r="P56" t="s">
        <v>193</v>
      </c>
      <c r="Q56">
        <v>1000</v>
      </c>
      <c r="X56">
        <v>2E-3</v>
      </c>
      <c r="Y56">
        <v>9844.31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2E-3</v>
      </c>
      <c r="AH56">
        <v>2</v>
      </c>
      <c r="AI56">
        <v>427663656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ROW(Source!A82)</f>
        <v>82</v>
      </c>
      <c r="B57">
        <v>427664518</v>
      </c>
      <c r="C57">
        <v>427663654</v>
      </c>
      <c r="D57">
        <v>405886853</v>
      </c>
      <c r="E57">
        <v>1</v>
      </c>
      <c r="F57">
        <v>1</v>
      </c>
      <c r="G57">
        <v>1080</v>
      </c>
      <c r="H57">
        <v>3</v>
      </c>
      <c r="I57" t="s">
        <v>320</v>
      </c>
      <c r="J57" t="s">
        <v>321</v>
      </c>
      <c r="K57" t="s">
        <v>322</v>
      </c>
      <c r="L57">
        <v>1348</v>
      </c>
      <c r="N57">
        <v>1009</v>
      </c>
      <c r="O57" t="s">
        <v>193</v>
      </c>
      <c r="P57" t="s">
        <v>193</v>
      </c>
      <c r="Q57">
        <v>1000</v>
      </c>
      <c r="X57">
        <v>8.0000000000000004E-4</v>
      </c>
      <c r="Y57">
        <v>6810.19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8.0000000000000004E-4</v>
      </c>
      <c r="AH57">
        <v>2</v>
      </c>
      <c r="AI57">
        <v>427663657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ROW(Source!A82)</f>
        <v>82</v>
      </c>
      <c r="B58">
        <v>427664519</v>
      </c>
      <c r="C58">
        <v>427663654</v>
      </c>
      <c r="D58">
        <v>405891202</v>
      </c>
      <c r="E58">
        <v>1</v>
      </c>
      <c r="F58">
        <v>1</v>
      </c>
      <c r="G58">
        <v>1080</v>
      </c>
      <c r="H58">
        <v>3</v>
      </c>
      <c r="I58" t="s">
        <v>323</v>
      </c>
      <c r="J58" t="s">
        <v>324</v>
      </c>
      <c r="K58" t="s">
        <v>325</v>
      </c>
      <c r="L58">
        <v>1348</v>
      </c>
      <c r="N58">
        <v>1009</v>
      </c>
      <c r="O58" t="s">
        <v>193</v>
      </c>
      <c r="P58" t="s">
        <v>193</v>
      </c>
      <c r="Q58">
        <v>1000</v>
      </c>
      <c r="X58">
        <v>2.0000000000000001E-4</v>
      </c>
      <c r="Y58">
        <v>26519.72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2.0000000000000001E-4</v>
      </c>
      <c r="AH58">
        <v>2</v>
      </c>
      <c r="AI58">
        <v>427663658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ROW(Source!A85)</f>
        <v>85</v>
      </c>
      <c r="B59">
        <v>427664520</v>
      </c>
      <c r="C59">
        <v>427663664</v>
      </c>
      <c r="D59">
        <v>405844724</v>
      </c>
      <c r="E59">
        <v>1080</v>
      </c>
      <c r="F59">
        <v>1</v>
      </c>
      <c r="G59">
        <v>1080</v>
      </c>
      <c r="H59">
        <v>1</v>
      </c>
      <c r="I59" t="s">
        <v>270</v>
      </c>
      <c r="J59" t="s">
        <v>3</v>
      </c>
      <c r="K59" t="s">
        <v>271</v>
      </c>
      <c r="L59">
        <v>1191</v>
      </c>
      <c r="N59">
        <v>1013</v>
      </c>
      <c r="O59" t="s">
        <v>272</v>
      </c>
      <c r="P59" t="s">
        <v>272</v>
      </c>
      <c r="Q59">
        <v>1</v>
      </c>
      <c r="X59">
        <v>10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3</v>
      </c>
      <c r="AG59">
        <v>10</v>
      </c>
      <c r="AH59">
        <v>2</v>
      </c>
      <c r="AI59">
        <v>427663665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ROW(Source!A85)</f>
        <v>85</v>
      </c>
      <c r="B60">
        <v>427664521</v>
      </c>
      <c r="C60">
        <v>427663664</v>
      </c>
      <c r="D60">
        <v>405916219</v>
      </c>
      <c r="E60">
        <v>1</v>
      </c>
      <c r="F60">
        <v>1</v>
      </c>
      <c r="G60">
        <v>1080</v>
      </c>
      <c r="H60">
        <v>2</v>
      </c>
      <c r="I60" t="s">
        <v>281</v>
      </c>
      <c r="J60" t="s">
        <v>282</v>
      </c>
      <c r="K60" t="s">
        <v>283</v>
      </c>
      <c r="L60">
        <v>1368</v>
      </c>
      <c r="N60">
        <v>1011</v>
      </c>
      <c r="O60" t="s">
        <v>276</v>
      </c>
      <c r="P60" t="s">
        <v>276</v>
      </c>
      <c r="Q60">
        <v>1</v>
      </c>
      <c r="X60">
        <v>0.19</v>
      </c>
      <c r="Y60">
        <v>0</v>
      </c>
      <c r="Z60">
        <v>83.1</v>
      </c>
      <c r="AA60">
        <v>12.62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0.19</v>
      </c>
      <c r="AH60">
        <v>2</v>
      </c>
      <c r="AI60">
        <v>427663666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ROW(Source!A85)</f>
        <v>85</v>
      </c>
      <c r="B61">
        <v>427664522</v>
      </c>
      <c r="C61">
        <v>427663664</v>
      </c>
      <c r="D61">
        <v>405915538</v>
      </c>
      <c r="E61">
        <v>1</v>
      </c>
      <c r="F61">
        <v>1</v>
      </c>
      <c r="G61">
        <v>1080</v>
      </c>
      <c r="H61">
        <v>2</v>
      </c>
      <c r="I61" t="s">
        <v>284</v>
      </c>
      <c r="J61" t="s">
        <v>285</v>
      </c>
      <c r="K61" t="s">
        <v>286</v>
      </c>
      <c r="L61">
        <v>1368</v>
      </c>
      <c r="N61">
        <v>1011</v>
      </c>
      <c r="O61" t="s">
        <v>276</v>
      </c>
      <c r="P61" t="s">
        <v>276</v>
      </c>
      <c r="Q61">
        <v>1</v>
      </c>
      <c r="X61">
        <v>2.37</v>
      </c>
      <c r="Y61">
        <v>0</v>
      </c>
      <c r="Z61">
        <v>2.27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2.37</v>
      </c>
      <c r="AH61">
        <v>2</v>
      </c>
      <c r="AI61">
        <v>427663667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ROW(Source!A85)</f>
        <v>85</v>
      </c>
      <c r="B62">
        <v>427664523</v>
      </c>
      <c r="C62">
        <v>427663664</v>
      </c>
      <c r="D62">
        <v>405915548</v>
      </c>
      <c r="E62">
        <v>1</v>
      </c>
      <c r="F62">
        <v>1</v>
      </c>
      <c r="G62">
        <v>1080</v>
      </c>
      <c r="H62">
        <v>2</v>
      </c>
      <c r="I62" t="s">
        <v>287</v>
      </c>
      <c r="J62" t="s">
        <v>288</v>
      </c>
      <c r="K62" t="s">
        <v>289</v>
      </c>
      <c r="L62">
        <v>1368</v>
      </c>
      <c r="N62">
        <v>1011</v>
      </c>
      <c r="O62" t="s">
        <v>276</v>
      </c>
      <c r="P62" t="s">
        <v>276</v>
      </c>
      <c r="Q62">
        <v>1</v>
      </c>
      <c r="X62">
        <v>2.37</v>
      </c>
      <c r="Y62">
        <v>0</v>
      </c>
      <c r="Z62">
        <v>0.73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2.37</v>
      </c>
      <c r="AH62">
        <v>2</v>
      </c>
      <c r="AI62">
        <v>427663668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ROW(Source!A85)</f>
        <v>85</v>
      </c>
      <c r="B63">
        <v>427664524</v>
      </c>
      <c r="C63">
        <v>427663664</v>
      </c>
      <c r="D63">
        <v>405886932</v>
      </c>
      <c r="E63">
        <v>1</v>
      </c>
      <c r="F63">
        <v>1</v>
      </c>
      <c r="G63">
        <v>1080</v>
      </c>
      <c r="H63">
        <v>3</v>
      </c>
      <c r="I63" t="s">
        <v>326</v>
      </c>
      <c r="J63" t="s">
        <v>327</v>
      </c>
      <c r="K63" t="s">
        <v>328</v>
      </c>
      <c r="L63">
        <v>1348</v>
      </c>
      <c r="N63">
        <v>1009</v>
      </c>
      <c r="O63" t="s">
        <v>193</v>
      </c>
      <c r="P63" t="s">
        <v>193</v>
      </c>
      <c r="Q63">
        <v>1000</v>
      </c>
      <c r="X63">
        <v>1.1E-4</v>
      </c>
      <c r="Y63">
        <v>10643.18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1.1E-4</v>
      </c>
      <c r="AH63">
        <v>2</v>
      </c>
      <c r="AI63">
        <v>427663669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ROW(Source!A85)</f>
        <v>85</v>
      </c>
      <c r="B64">
        <v>427664525</v>
      </c>
      <c r="C64">
        <v>427663664</v>
      </c>
      <c r="D64">
        <v>405884725</v>
      </c>
      <c r="E64">
        <v>1</v>
      </c>
      <c r="F64">
        <v>1</v>
      </c>
      <c r="G64">
        <v>1080</v>
      </c>
      <c r="H64">
        <v>3</v>
      </c>
      <c r="I64" t="s">
        <v>299</v>
      </c>
      <c r="J64" t="s">
        <v>300</v>
      </c>
      <c r="K64" t="s">
        <v>301</v>
      </c>
      <c r="L64">
        <v>1348</v>
      </c>
      <c r="N64">
        <v>1009</v>
      </c>
      <c r="O64" t="s">
        <v>193</v>
      </c>
      <c r="P64" t="s">
        <v>193</v>
      </c>
      <c r="Q64">
        <v>1000</v>
      </c>
      <c r="X64">
        <v>7.2000000000000005E-4</v>
      </c>
      <c r="Y64">
        <v>11233.62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7.2000000000000005E-4</v>
      </c>
      <c r="AH64">
        <v>2</v>
      </c>
      <c r="AI64">
        <v>427663670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ROW(Source!A85)</f>
        <v>85</v>
      </c>
      <c r="B65">
        <v>427664526</v>
      </c>
      <c r="C65">
        <v>427663664</v>
      </c>
      <c r="D65">
        <v>405891236</v>
      </c>
      <c r="E65">
        <v>1</v>
      </c>
      <c r="F65">
        <v>1</v>
      </c>
      <c r="G65">
        <v>1080</v>
      </c>
      <c r="H65">
        <v>3</v>
      </c>
      <c r="I65" t="s">
        <v>302</v>
      </c>
      <c r="J65" t="s">
        <v>303</v>
      </c>
      <c r="K65" t="s">
        <v>304</v>
      </c>
      <c r="L65">
        <v>1346</v>
      </c>
      <c r="N65">
        <v>1009</v>
      </c>
      <c r="O65" t="s">
        <v>233</v>
      </c>
      <c r="P65" t="s">
        <v>233</v>
      </c>
      <c r="Q65">
        <v>1</v>
      </c>
      <c r="X65">
        <v>0.62</v>
      </c>
      <c r="Y65">
        <v>25.8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0.62</v>
      </c>
      <c r="AH65">
        <v>2</v>
      </c>
      <c r="AI65">
        <v>427663671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ROW(Source!A85)</f>
        <v>85</v>
      </c>
      <c r="B66">
        <v>427664527</v>
      </c>
      <c r="C66">
        <v>427663664</v>
      </c>
      <c r="D66">
        <v>405885004</v>
      </c>
      <c r="E66">
        <v>1</v>
      </c>
      <c r="F66">
        <v>1</v>
      </c>
      <c r="G66">
        <v>1080</v>
      </c>
      <c r="H66">
        <v>3</v>
      </c>
      <c r="I66" t="s">
        <v>329</v>
      </c>
      <c r="J66" t="s">
        <v>330</v>
      </c>
      <c r="K66" t="s">
        <v>331</v>
      </c>
      <c r="L66">
        <v>1348</v>
      </c>
      <c r="N66">
        <v>1009</v>
      </c>
      <c r="O66" t="s">
        <v>193</v>
      </c>
      <c r="P66" t="s">
        <v>193</v>
      </c>
      <c r="Q66">
        <v>1000</v>
      </c>
      <c r="X66">
        <v>2.5999999999999998E-4</v>
      </c>
      <c r="Y66">
        <v>60960.43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2.5999999999999998E-4</v>
      </c>
      <c r="AH66">
        <v>2</v>
      </c>
      <c r="AI66">
        <v>427663672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ROW(Source!A85)</f>
        <v>85</v>
      </c>
      <c r="B67">
        <v>427664528</v>
      </c>
      <c r="C67">
        <v>427663664</v>
      </c>
      <c r="D67">
        <v>405885027</v>
      </c>
      <c r="E67">
        <v>1</v>
      </c>
      <c r="F67">
        <v>1</v>
      </c>
      <c r="G67">
        <v>1080</v>
      </c>
      <c r="H67">
        <v>3</v>
      </c>
      <c r="I67" t="s">
        <v>305</v>
      </c>
      <c r="J67" t="s">
        <v>306</v>
      </c>
      <c r="K67" t="s">
        <v>307</v>
      </c>
      <c r="L67">
        <v>1348</v>
      </c>
      <c r="N67">
        <v>1009</v>
      </c>
      <c r="O67" t="s">
        <v>193</v>
      </c>
      <c r="P67" t="s">
        <v>193</v>
      </c>
      <c r="Q67">
        <v>1000</v>
      </c>
      <c r="X67">
        <v>1E-4</v>
      </c>
      <c r="Y67">
        <v>7973.67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1E-4</v>
      </c>
      <c r="AH67">
        <v>2</v>
      </c>
      <c r="AI67">
        <v>427663673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ROW(Source!A85)</f>
        <v>85</v>
      </c>
      <c r="B68">
        <v>427664529</v>
      </c>
      <c r="C68">
        <v>427663664</v>
      </c>
      <c r="D68">
        <v>405908280</v>
      </c>
      <c r="E68">
        <v>1</v>
      </c>
      <c r="F68">
        <v>1</v>
      </c>
      <c r="G68">
        <v>1080</v>
      </c>
      <c r="H68">
        <v>3</v>
      </c>
      <c r="I68" t="s">
        <v>308</v>
      </c>
      <c r="J68" t="s">
        <v>309</v>
      </c>
      <c r="K68" t="s">
        <v>310</v>
      </c>
      <c r="L68">
        <v>1356</v>
      </c>
      <c r="N68">
        <v>1010</v>
      </c>
      <c r="O68" t="s">
        <v>177</v>
      </c>
      <c r="P68" t="s">
        <v>177</v>
      </c>
      <c r="Q68">
        <v>1000</v>
      </c>
      <c r="X68">
        <v>0.01</v>
      </c>
      <c r="Y68">
        <v>226.66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0.01</v>
      </c>
      <c r="AH68">
        <v>2</v>
      </c>
      <c r="AI68">
        <v>427663674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ROW(Source!A85)</f>
        <v>85</v>
      </c>
      <c r="B69">
        <v>427664530</v>
      </c>
      <c r="C69">
        <v>427663664</v>
      </c>
      <c r="D69">
        <v>405907941</v>
      </c>
      <c r="E69">
        <v>1</v>
      </c>
      <c r="F69">
        <v>1</v>
      </c>
      <c r="G69">
        <v>1080</v>
      </c>
      <c r="H69">
        <v>3</v>
      </c>
      <c r="I69" t="s">
        <v>311</v>
      </c>
      <c r="J69" t="s">
        <v>312</v>
      </c>
      <c r="K69" t="s">
        <v>313</v>
      </c>
      <c r="L69">
        <v>1301</v>
      </c>
      <c r="N69">
        <v>1003</v>
      </c>
      <c r="O69" t="s">
        <v>140</v>
      </c>
      <c r="P69" t="s">
        <v>140</v>
      </c>
      <c r="Q69">
        <v>1</v>
      </c>
      <c r="X69">
        <v>2.4500000000000002</v>
      </c>
      <c r="Y69">
        <v>0.7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2.4500000000000002</v>
      </c>
      <c r="AH69">
        <v>2</v>
      </c>
      <c r="AI69">
        <v>427663675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ROW(Source!A85)</f>
        <v>85</v>
      </c>
      <c r="B70">
        <v>427664531</v>
      </c>
      <c r="C70">
        <v>427663664</v>
      </c>
      <c r="D70">
        <v>405907943</v>
      </c>
      <c r="E70">
        <v>1</v>
      </c>
      <c r="F70">
        <v>1</v>
      </c>
      <c r="G70">
        <v>1080</v>
      </c>
      <c r="H70">
        <v>3</v>
      </c>
      <c r="I70" t="s">
        <v>314</v>
      </c>
      <c r="J70" t="s">
        <v>315</v>
      </c>
      <c r="K70" t="s">
        <v>316</v>
      </c>
      <c r="L70">
        <v>1356</v>
      </c>
      <c r="N70">
        <v>1010</v>
      </c>
      <c r="O70" t="s">
        <v>177</v>
      </c>
      <c r="P70" t="s">
        <v>177</v>
      </c>
      <c r="Q70">
        <v>1000</v>
      </c>
      <c r="X70">
        <v>2.0799999999999999E-2</v>
      </c>
      <c r="Y70">
        <v>6.44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2.0799999999999999E-2</v>
      </c>
      <c r="AH70">
        <v>2</v>
      </c>
      <c r="AI70">
        <v>427663676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ROW(Source!A85)</f>
        <v>85</v>
      </c>
      <c r="B71">
        <v>427664532</v>
      </c>
      <c r="C71">
        <v>427663664</v>
      </c>
      <c r="D71">
        <v>405859241</v>
      </c>
      <c r="E71">
        <v>1080</v>
      </c>
      <c r="F71">
        <v>1</v>
      </c>
      <c r="G71">
        <v>1080</v>
      </c>
      <c r="H71">
        <v>3</v>
      </c>
      <c r="I71" t="s">
        <v>175</v>
      </c>
      <c r="J71" t="s">
        <v>3</v>
      </c>
      <c r="K71" t="s">
        <v>176</v>
      </c>
      <c r="L71">
        <v>1356</v>
      </c>
      <c r="N71">
        <v>1010</v>
      </c>
      <c r="O71" t="s">
        <v>177</v>
      </c>
      <c r="P71" t="s">
        <v>177</v>
      </c>
      <c r="Q71">
        <v>1000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3</v>
      </c>
      <c r="AG71">
        <v>0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ROW(Source!A85)</f>
        <v>85</v>
      </c>
      <c r="B72">
        <v>427664533</v>
      </c>
      <c r="C72">
        <v>427663664</v>
      </c>
      <c r="D72">
        <v>405860250</v>
      </c>
      <c r="E72">
        <v>1080</v>
      </c>
      <c r="F72">
        <v>1</v>
      </c>
      <c r="G72">
        <v>1080</v>
      </c>
      <c r="H72">
        <v>3</v>
      </c>
      <c r="I72" t="s">
        <v>112</v>
      </c>
      <c r="J72" t="s">
        <v>3</v>
      </c>
      <c r="K72" t="s">
        <v>113</v>
      </c>
      <c r="L72">
        <v>1303</v>
      </c>
      <c r="N72">
        <v>1003</v>
      </c>
      <c r="O72" t="s">
        <v>114</v>
      </c>
      <c r="P72" t="s">
        <v>114</v>
      </c>
      <c r="Q72">
        <v>1000</v>
      </c>
      <c r="X72">
        <v>0.10199999999999999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0.10199999999999999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ROW(Source!A85)</f>
        <v>85</v>
      </c>
      <c r="B73">
        <v>427664534</v>
      </c>
      <c r="C73">
        <v>427663664</v>
      </c>
      <c r="D73">
        <v>405865204</v>
      </c>
      <c r="E73">
        <v>1080</v>
      </c>
      <c r="F73">
        <v>1</v>
      </c>
      <c r="G73">
        <v>1080</v>
      </c>
      <c r="H73">
        <v>3</v>
      </c>
      <c r="I73" t="s">
        <v>180</v>
      </c>
      <c r="J73" t="s">
        <v>3</v>
      </c>
      <c r="K73" t="s">
        <v>181</v>
      </c>
      <c r="L73">
        <v>235684255</v>
      </c>
      <c r="N73">
        <v>1010</v>
      </c>
      <c r="O73" t="s">
        <v>148</v>
      </c>
      <c r="P73" t="s">
        <v>148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</v>
      </c>
      <c r="AG73">
        <v>0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ROW(Source!A86)</f>
        <v>86</v>
      </c>
      <c r="B74">
        <v>427664520</v>
      </c>
      <c r="C74">
        <v>427663664</v>
      </c>
      <c r="D74">
        <v>405844724</v>
      </c>
      <c r="E74">
        <v>1080</v>
      </c>
      <c r="F74">
        <v>1</v>
      </c>
      <c r="G74">
        <v>1080</v>
      </c>
      <c r="H74">
        <v>1</v>
      </c>
      <c r="I74" t="s">
        <v>270</v>
      </c>
      <c r="J74" t="s">
        <v>3</v>
      </c>
      <c r="K74" t="s">
        <v>271</v>
      </c>
      <c r="L74">
        <v>1191</v>
      </c>
      <c r="N74">
        <v>1013</v>
      </c>
      <c r="O74" t="s">
        <v>272</v>
      </c>
      <c r="P74" t="s">
        <v>272</v>
      </c>
      <c r="Q74">
        <v>1</v>
      </c>
      <c r="X74">
        <v>10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3</v>
      </c>
      <c r="AG74">
        <v>10</v>
      </c>
      <c r="AH74">
        <v>2</v>
      </c>
      <c r="AI74">
        <v>427663665</v>
      </c>
      <c r="AJ74">
        <v>71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ROW(Source!A86)</f>
        <v>86</v>
      </c>
      <c r="B75">
        <v>427664521</v>
      </c>
      <c r="C75">
        <v>427663664</v>
      </c>
      <c r="D75">
        <v>405916219</v>
      </c>
      <c r="E75">
        <v>1</v>
      </c>
      <c r="F75">
        <v>1</v>
      </c>
      <c r="G75">
        <v>1080</v>
      </c>
      <c r="H75">
        <v>2</v>
      </c>
      <c r="I75" t="s">
        <v>281</v>
      </c>
      <c r="J75" t="s">
        <v>282</v>
      </c>
      <c r="K75" t="s">
        <v>283</v>
      </c>
      <c r="L75">
        <v>1368</v>
      </c>
      <c r="N75">
        <v>1011</v>
      </c>
      <c r="O75" t="s">
        <v>276</v>
      </c>
      <c r="P75" t="s">
        <v>276</v>
      </c>
      <c r="Q75">
        <v>1</v>
      </c>
      <c r="X75">
        <v>0.19</v>
      </c>
      <c r="Y75">
        <v>0</v>
      </c>
      <c r="Z75">
        <v>83.1</v>
      </c>
      <c r="AA75">
        <v>12.62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0.19</v>
      </c>
      <c r="AH75">
        <v>2</v>
      </c>
      <c r="AI75">
        <v>427663666</v>
      </c>
      <c r="AJ75">
        <v>72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ROW(Source!A86)</f>
        <v>86</v>
      </c>
      <c r="B76">
        <v>427664522</v>
      </c>
      <c r="C76">
        <v>427663664</v>
      </c>
      <c r="D76">
        <v>405915538</v>
      </c>
      <c r="E76">
        <v>1</v>
      </c>
      <c r="F76">
        <v>1</v>
      </c>
      <c r="G76">
        <v>1080</v>
      </c>
      <c r="H76">
        <v>2</v>
      </c>
      <c r="I76" t="s">
        <v>284</v>
      </c>
      <c r="J76" t="s">
        <v>285</v>
      </c>
      <c r="K76" t="s">
        <v>286</v>
      </c>
      <c r="L76">
        <v>1368</v>
      </c>
      <c r="N76">
        <v>1011</v>
      </c>
      <c r="O76" t="s">
        <v>276</v>
      </c>
      <c r="P76" t="s">
        <v>276</v>
      </c>
      <c r="Q76">
        <v>1</v>
      </c>
      <c r="X76">
        <v>2.37</v>
      </c>
      <c r="Y76">
        <v>0</v>
      </c>
      <c r="Z76">
        <v>2.27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2.37</v>
      </c>
      <c r="AH76">
        <v>2</v>
      </c>
      <c r="AI76">
        <v>427663667</v>
      </c>
      <c r="AJ76">
        <v>73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ROW(Source!A86)</f>
        <v>86</v>
      </c>
      <c r="B77">
        <v>427664523</v>
      </c>
      <c r="C77">
        <v>427663664</v>
      </c>
      <c r="D77">
        <v>405915548</v>
      </c>
      <c r="E77">
        <v>1</v>
      </c>
      <c r="F77">
        <v>1</v>
      </c>
      <c r="G77">
        <v>1080</v>
      </c>
      <c r="H77">
        <v>2</v>
      </c>
      <c r="I77" t="s">
        <v>287</v>
      </c>
      <c r="J77" t="s">
        <v>288</v>
      </c>
      <c r="K77" t="s">
        <v>289</v>
      </c>
      <c r="L77">
        <v>1368</v>
      </c>
      <c r="N77">
        <v>1011</v>
      </c>
      <c r="O77" t="s">
        <v>276</v>
      </c>
      <c r="P77" t="s">
        <v>276</v>
      </c>
      <c r="Q77">
        <v>1</v>
      </c>
      <c r="X77">
        <v>2.37</v>
      </c>
      <c r="Y77">
        <v>0</v>
      </c>
      <c r="Z77">
        <v>0.73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2.37</v>
      </c>
      <c r="AH77">
        <v>2</v>
      </c>
      <c r="AI77">
        <v>427663668</v>
      </c>
      <c r="AJ77">
        <v>74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ROW(Source!A86)</f>
        <v>86</v>
      </c>
      <c r="B78">
        <v>427664524</v>
      </c>
      <c r="C78">
        <v>427663664</v>
      </c>
      <c r="D78">
        <v>405886932</v>
      </c>
      <c r="E78">
        <v>1</v>
      </c>
      <c r="F78">
        <v>1</v>
      </c>
      <c r="G78">
        <v>1080</v>
      </c>
      <c r="H78">
        <v>3</v>
      </c>
      <c r="I78" t="s">
        <v>326</v>
      </c>
      <c r="J78" t="s">
        <v>327</v>
      </c>
      <c r="K78" t="s">
        <v>328</v>
      </c>
      <c r="L78">
        <v>1348</v>
      </c>
      <c r="N78">
        <v>1009</v>
      </c>
      <c r="O78" t="s">
        <v>193</v>
      </c>
      <c r="P78" t="s">
        <v>193</v>
      </c>
      <c r="Q78">
        <v>1000</v>
      </c>
      <c r="X78">
        <v>1.1E-4</v>
      </c>
      <c r="Y78">
        <v>10643.18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1.1E-4</v>
      </c>
      <c r="AH78">
        <v>2</v>
      </c>
      <c r="AI78">
        <v>427663669</v>
      </c>
      <c r="AJ78">
        <v>75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ROW(Source!A86)</f>
        <v>86</v>
      </c>
      <c r="B79">
        <v>427664525</v>
      </c>
      <c r="C79">
        <v>427663664</v>
      </c>
      <c r="D79">
        <v>405884725</v>
      </c>
      <c r="E79">
        <v>1</v>
      </c>
      <c r="F79">
        <v>1</v>
      </c>
      <c r="G79">
        <v>1080</v>
      </c>
      <c r="H79">
        <v>3</v>
      </c>
      <c r="I79" t="s">
        <v>299</v>
      </c>
      <c r="J79" t="s">
        <v>300</v>
      </c>
      <c r="K79" t="s">
        <v>301</v>
      </c>
      <c r="L79">
        <v>1348</v>
      </c>
      <c r="N79">
        <v>1009</v>
      </c>
      <c r="O79" t="s">
        <v>193</v>
      </c>
      <c r="P79" t="s">
        <v>193</v>
      </c>
      <c r="Q79">
        <v>1000</v>
      </c>
      <c r="X79">
        <v>7.2000000000000005E-4</v>
      </c>
      <c r="Y79">
        <v>11233.62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7.2000000000000005E-4</v>
      </c>
      <c r="AH79">
        <v>2</v>
      </c>
      <c r="AI79">
        <v>427663670</v>
      </c>
      <c r="AJ79">
        <v>76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ROW(Source!A86)</f>
        <v>86</v>
      </c>
      <c r="B80">
        <v>427664526</v>
      </c>
      <c r="C80">
        <v>427663664</v>
      </c>
      <c r="D80">
        <v>405891236</v>
      </c>
      <c r="E80">
        <v>1</v>
      </c>
      <c r="F80">
        <v>1</v>
      </c>
      <c r="G80">
        <v>1080</v>
      </c>
      <c r="H80">
        <v>3</v>
      </c>
      <c r="I80" t="s">
        <v>302</v>
      </c>
      <c r="J80" t="s">
        <v>303</v>
      </c>
      <c r="K80" t="s">
        <v>304</v>
      </c>
      <c r="L80">
        <v>1346</v>
      </c>
      <c r="N80">
        <v>1009</v>
      </c>
      <c r="O80" t="s">
        <v>233</v>
      </c>
      <c r="P80" t="s">
        <v>233</v>
      </c>
      <c r="Q80">
        <v>1</v>
      </c>
      <c r="X80">
        <v>0.62</v>
      </c>
      <c r="Y80">
        <v>25.8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0.62</v>
      </c>
      <c r="AH80">
        <v>2</v>
      </c>
      <c r="AI80">
        <v>427663671</v>
      </c>
      <c r="AJ80">
        <v>77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ROW(Source!A86)</f>
        <v>86</v>
      </c>
      <c r="B81">
        <v>427664527</v>
      </c>
      <c r="C81">
        <v>427663664</v>
      </c>
      <c r="D81">
        <v>405885004</v>
      </c>
      <c r="E81">
        <v>1</v>
      </c>
      <c r="F81">
        <v>1</v>
      </c>
      <c r="G81">
        <v>1080</v>
      </c>
      <c r="H81">
        <v>3</v>
      </c>
      <c r="I81" t="s">
        <v>329</v>
      </c>
      <c r="J81" t="s">
        <v>330</v>
      </c>
      <c r="K81" t="s">
        <v>331</v>
      </c>
      <c r="L81">
        <v>1348</v>
      </c>
      <c r="N81">
        <v>1009</v>
      </c>
      <c r="O81" t="s">
        <v>193</v>
      </c>
      <c r="P81" t="s">
        <v>193</v>
      </c>
      <c r="Q81">
        <v>1000</v>
      </c>
      <c r="X81">
        <v>2.5999999999999998E-4</v>
      </c>
      <c r="Y81">
        <v>60960.43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2.5999999999999998E-4</v>
      </c>
      <c r="AH81">
        <v>2</v>
      </c>
      <c r="AI81">
        <v>427663672</v>
      </c>
      <c r="AJ81">
        <v>78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ROW(Source!A86)</f>
        <v>86</v>
      </c>
      <c r="B82">
        <v>427664528</v>
      </c>
      <c r="C82">
        <v>427663664</v>
      </c>
      <c r="D82">
        <v>405885027</v>
      </c>
      <c r="E82">
        <v>1</v>
      </c>
      <c r="F82">
        <v>1</v>
      </c>
      <c r="G82">
        <v>1080</v>
      </c>
      <c r="H82">
        <v>3</v>
      </c>
      <c r="I82" t="s">
        <v>305</v>
      </c>
      <c r="J82" t="s">
        <v>306</v>
      </c>
      <c r="K82" t="s">
        <v>307</v>
      </c>
      <c r="L82">
        <v>1348</v>
      </c>
      <c r="N82">
        <v>1009</v>
      </c>
      <c r="O82" t="s">
        <v>193</v>
      </c>
      <c r="P82" t="s">
        <v>193</v>
      </c>
      <c r="Q82">
        <v>1000</v>
      </c>
      <c r="X82">
        <v>1E-4</v>
      </c>
      <c r="Y82">
        <v>7973.67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1E-4</v>
      </c>
      <c r="AH82">
        <v>2</v>
      </c>
      <c r="AI82">
        <v>427663673</v>
      </c>
      <c r="AJ82">
        <v>79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ROW(Source!A86)</f>
        <v>86</v>
      </c>
      <c r="B83">
        <v>427664529</v>
      </c>
      <c r="C83">
        <v>427663664</v>
      </c>
      <c r="D83">
        <v>405908280</v>
      </c>
      <c r="E83">
        <v>1</v>
      </c>
      <c r="F83">
        <v>1</v>
      </c>
      <c r="G83">
        <v>1080</v>
      </c>
      <c r="H83">
        <v>3</v>
      </c>
      <c r="I83" t="s">
        <v>308</v>
      </c>
      <c r="J83" t="s">
        <v>309</v>
      </c>
      <c r="K83" t="s">
        <v>310</v>
      </c>
      <c r="L83">
        <v>1356</v>
      </c>
      <c r="N83">
        <v>1010</v>
      </c>
      <c r="O83" t="s">
        <v>177</v>
      </c>
      <c r="P83" t="s">
        <v>177</v>
      </c>
      <c r="Q83">
        <v>1000</v>
      </c>
      <c r="X83">
        <v>0.01</v>
      </c>
      <c r="Y83">
        <v>226.66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0.01</v>
      </c>
      <c r="AH83">
        <v>2</v>
      </c>
      <c r="AI83">
        <v>427663674</v>
      </c>
      <c r="AJ83">
        <v>80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ROW(Source!A86)</f>
        <v>86</v>
      </c>
      <c r="B84">
        <v>427664530</v>
      </c>
      <c r="C84">
        <v>427663664</v>
      </c>
      <c r="D84">
        <v>405907941</v>
      </c>
      <c r="E84">
        <v>1</v>
      </c>
      <c r="F84">
        <v>1</v>
      </c>
      <c r="G84">
        <v>1080</v>
      </c>
      <c r="H84">
        <v>3</v>
      </c>
      <c r="I84" t="s">
        <v>311</v>
      </c>
      <c r="J84" t="s">
        <v>312</v>
      </c>
      <c r="K84" t="s">
        <v>313</v>
      </c>
      <c r="L84">
        <v>1301</v>
      </c>
      <c r="N84">
        <v>1003</v>
      </c>
      <c r="O84" t="s">
        <v>140</v>
      </c>
      <c r="P84" t="s">
        <v>140</v>
      </c>
      <c r="Q84">
        <v>1</v>
      </c>
      <c r="X84">
        <v>2.4500000000000002</v>
      </c>
      <c r="Y84">
        <v>0.7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2.4500000000000002</v>
      </c>
      <c r="AH84">
        <v>2</v>
      </c>
      <c r="AI84">
        <v>427663675</v>
      </c>
      <c r="AJ84">
        <v>81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ROW(Source!A86)</f>
        <v>86</v>
      </c>
      <c r="B85">
        <v>427664531</v>
      </c>
      <c r="C85">
        <v>427663664</v>
      </c>
      <c r="D85">
        <v>405907943</v>
      </c>
      <c r="E85">
        <v>1</v>
      </c>
      <c r="F85">
        <v>1</v>
      </c>
      <c r="G85">
        <v>1080</v>
      </c>
      <c r="H85">
        <v>3</v>
      </c>
      <c r="I85" t="s">
        <v>314</v>
      </c>
      <c r="J85" t="s">
        <v>315</v>
      </c>
      <c r="K85" t="s">
        <v>316</v>
      </c>
      <c r="L85">
        <v>1356</v>
      </c>
      <c r="N85">
        <v>1010</v>
      </c>
      <c r="O85" t="s">
        <v>177</v>
      </c>
      <c r="P85" t="s">
        <v>177</v>
      </c>
      <c r="Q85">
        <v>1000</v>
      </c>
      <c r="X85">
        <v>2.0799999999999999E-2</v>
      </c>
      <c r="Y85">
        <v>6.44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2.0799999999999999E-2</v>
      </c>
      <c r="AH85">
        <v>2</v>
      </c>
      <c r="AI85">
        <v>427663676</v>
      </c>
      <c r="AJ85">
        <v>82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ROW(Source!A86)</f>
        <v>86</v>
      </c>
      <c r="B86">
        <v>427664532</v>
      </c>
      <c r="C86">
        <v>427663664</v>
      </c>
      <c r="D86">
        <v>405859241</v>
      </c>
      <c r="E86">
        <v>1080</v>
      </c>
      <c r="F86">
        <v>1</v>
      </c>
      <c r="G86">
        <v>1080</v>
      </c>
      <c r="H86">
        <v>3</v>
      </c>
      <c r="I86" t="s">
        <v>175</v>
      </c>
      <c r="J86" t="s">
        <v>3</v>
      </c>
      <c r="K86" t="s">
        <v>176</v>
      </c>
      <c r="L86">
        <v>1356</v>
      </c>
      <c r="N86">
        <v>1010</v>
      </c>
      <c r="O86" t="s">
        <v>177</v>
      </c>
      <c r="P86" t="s">
        <v>177</v>
      </c>
      <c r="Q86">
        <v>1000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3</v>
      </c>
      <c r="AG86">
        <v>0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ROW(Source!A86)</f>
        <v>86</v>
      </c>
      <c r="B87">
        <v>427664533</v>
      </c>
      <c r="C87">
        <v>427663664</v>
      </c>
      <c r="D87">
        <v>405860250</v>
      </c>
      <c r="E87">
        <v>1080</v>
      </c>
      <c r="F87">
        <v>1</v>
      </c>
      <c r="G87">
        <v>1080</v>
      </c>
      <c r="H87">
        <v>3</v>
      </c>
      <c r="I87" t="s">
        <v>112</v>
      </c>
      <c r="J87" t="s">
        <v>3</v>
      </c>
      <c r="K87" t="s">
        <v>113</v>
      </c>
      <c r="L87">
        <v>1303</v>
      </c>
      <c r="N87">
        <v>1003</v>
      </c>
      <c r="O87" t="s">
        <v>114</v>
      </c>
      <c r="P87" t="s">
        <v>114</v>
      </c>
      <c r="Q87">
        <v>1000</v>
      </c>
      <c r="X87">
        <v>0.10199999999999999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3</v>
      </c>
      <c r="AG87">
        <v>0.10199999999999999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ROW(Source!A86)</f>
        <v>86</v>
      </c>
      <c r="B88">
        <v>427664534</v>
      </c>
      <c r="C88">
        <v>427663664</v>
      </c>
      <c r="D88">
        <v>405865204</v>
      </c>
      <c r="E88">
        <v>1080</v>
      </c>
      <c r="F88">
        <v>1</v>
      </c>
      <c r="G88">
        <v>1080</v>
      </c>
      <c r="H88">
        <v>3</v>
      </c>
      <c r="I88" t="s">
        <v>180</v>
      </c>
      <c r="J88" t="s">
        <v>3</v>
      </c>
      <c r="K88" t="s">
        <v>181</v>
      </c>
      <c r="L88">
        <v>235684255</v>
      </c>
      <c r="N88">
        <v>1010</v>
      </c>
      <c r="O88" t="s">
        <v>148</v>
      </c>
      <c r="P88" t="s">
        <v>148</v>
      </c>
      <c r="Q88">
        <v>1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0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ROW(Source!A212)</f>
        <v>212</v>
      </c>
      <c r="B89">
        <v>427664565</v>
      </c>
      <c r="C89">
        <v>427664178</v>
      </c>
      <c r="D89">
        <v>405844724</v>
      </c>
      <c r="E89">
        <v>1080</v>
      </c>
      <c r="F89">
        <v>1</v>
      </c>
      <c r="G89">
        <v>1080</v>
      </c>
      <c r="H89">
        <v>1</v>
      </c>
      <c r="I89" t="s">
        <v>270</v>
      </c>
      <c r="J89" t="s">
        <v>3</v>
      </c>
      <c r="K89" t="s">
        <v>271</v>
      </c>
      <c r="L89">
        <v>1191</v>
      </c>
      <c r="N89">
        <v>1013</v>
      </c>
      <c r="O89" t="s">
        <v>272</v>
      </c>
      <c r="P89" t="s">
        <v>272</v>
      </c>
      <c r="Q89">
        <v>1</v>
      </c>
      <c r="X89">
        <v>6.31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6.31</v>
      </c>
      <c r="AH89">
        <v>2</v>
      </c>
      <c r="AI89">
        <v>427664179</v>
      </c>
      <c r="AJ89">
        <v>83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ROW(Source!A212)</f>
        <v>212</v>
      </c>
      <c r="B90">
        <v>427664566</v>
      </c>
      <c r="C90">
        <v>427664178</v>
      </c>
      <c r="D90">
        <v>405916219</v>
      </c>
      <c r="E90">
        <v>1</v>
      </c>
      <c r="F90">
        <v>1</v>
      </c>
      <c r="G90">
        <v>1080</v>
      </c>
      <c r="H90">
        <v>2</v>
      </c>
      <c r="I90" t="s">
        <v>281</v>
      </c>
      <c r="J90" t="s">
        <v>282</v>
      </c>
      <c r="K90" t="s">
        <v>283</v>
      </c>
      <c r="L90">
        <v>1368</v>
      </c>
      <c r="N90">
        <v>1011</v>
      </c>
      <c r="O90" t="s">
        <v>276</v>
      </c>
      <c r="P90" t="s">
        <v>276</v>
      </c>
      <c r="Q90">
        <v>1</v>
      </c>
      <c r="X90">
        <v>0.35</v>
      </c>
      <c r="Y90">
        <v>0</v>
      </c>
      <c r="Z90">
        <v>83.1</v>
      </c>
      <c r="AA90">
        <v>12.62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0.35</v>
      </c>
      <c r="AH90">
        <v>2</v>
      </c>
      <c r="AI90">
        <v>427664180</v>
      </c>
      <c r="AJ90">
        <v>84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ROW(Source!A212)</f>
        <v>212</v>
      </c>
      <c r="B91">
        <v>427664567</v>
      </c>
      <c r="C91">
        <v>427664178</v>
      </c>
      <c r="D91">
        <v>405915538</v>
      </c>
      <c r="E91">
        <v>1</v>
      </c>
      <c r="F91">
        <v>1</v>
      </c>
      <c r="G91">
        <v>1080</v>
      </c>
      <c r="H91">
        <v>2</v>
      </c>
      <c r="I91" t="s">
        <v>284</v>
      </c>
      <c r="J91" t="s">
        <v>285</v>
      </c>
      <c r="K91" t="s">
        <v>286</v>
      </c>
      <c r="L91">
        <v>1368</v>
      </c>
      <c r="N91">
        <v>1011</v>
      </c>
      <c r="O91" t="s">
        <v>276</v>
      </c>
      <c r="P91" t="s">
        <v>276</v>
      </c>
      <c r="Q91">
        <v>1</v>
      </c>
      <c r="X91">
        <v>1.47</v>
      </c>
      <c r="Y91">
        <v>0</v>
      </c>
      <c r="Z91">
        <v>2.27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1.47</v>
      </c>
      <c r="AH91">
        <v>2</v>
      </c>
      <c r="AI91">
        <v>427664181</v>
      </c>
      <c r="AJ91">
        <v>85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ROW(Source!A212)</f>
        <v>212</v>
      </c>
      <c r="B92">
        <v>427664568</v>
      </c>
      <c r="C92">
        <v>427664178</v>
      </c>
      <c r="D92">
        <v>405915548</v>
      </c>
      <c r="E92">
        <v>1</v>
      </c>
      <c r="F92">
        <v>1</v>
      </c>
      <c r="G92">
        <v>1080</v>
      </c>
      <c r="H92">
        <v>2</v>
      </c>
      <c r="I92" t="s">
        <v>287</v>
      </c>
      <c r="J92" t="s">
        <v>288</v>
      </c>
      <c r="K92" t="s">
        <v>289</v>
      </c>
      <c r="L92">
        <v>1368</v>
      </c>
      <c r="N92">
        <v>1011</v>
      </c>
      <c r="O92" t="s">
        <v>276</v>
      </c>
      <c r="P92" t="s">
        <v>276</v>
      </c>
      <c r="Q92">
        <v>1</v>
      </c>
      <c r="X92">
        <v>1.47</v>
      </c>
      <c r="Y92">
        <v>0</v>
      </c>
      <c r="Z92">
        <v>0.73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1.47</v>
      </c>
      <c r="AH92">
        <v>2</v>
      </c>
      <c r="AI92">
        <v>427664182</v>
      </c>
      <c r="AJ92">
        <v>86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ROW(Source!A212)</f>
        <v>212</v>
      </c>
      <c r="B93">
        <v>427664569</v>
      </c>
      <c r="C93">
        <v>427664178</v>
      </c>
      <c r="D93">
        <v>405884725</v>
      </c>
      <c r="E93">
        <v>1</v>
      </c>
      <c r="F93">
        <v>1</v>
      </c>
      <c r="G93">
        <v>1080</v>
      </c>
      <c r="H93">
        <v>3</v>
      </c>
      <c r="I93" t="s">
        <v>299</v>
      </c>
      <c r="J93" t="s">
        <v>300</v>
      </c>
      <c r="K93" t="s">
        <v>301</v>
      </c>
      <c r="L93">
        <v>1348</v>
      </c>
      <c r="N93">
        <v>1009</v>
      </c>
      <c r="O93" t="s">
        <v>193</v>
      </c>
      <c r="P93" t="s">
        <v>193</v>
      </c>
      <c r="Q93">
        <v>1000</v>
      </c>
      <c r="X93">
        <v>6.0000000000000002E-5</v>
      </c>
      <c r="Y93">
        <v>11233.62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6.0000000000000002E-5</v>
      </c>
      <c r="AH93">
        <v>2</v>
      </c>
      <c r="AI93">
        <v>427664183</v>
      </c>
      <c r="AJ93">
        <v>87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ROW(Source!A212)</f>
        <v>212</v>
      </c>
      <c r="B94">
        <v>427664570</v>
      </c>
      <c r="C94">
        <v>427664178</v>
      </c>
      <c r="D94">
        <v>405891236</v>
      </c>
      <c r="E94">
        <v>1</v>
      </c>
      <c r="F94">
        <v>1</v>
      </c>
      <c r="G94">
        <v>1080</v>
      </c>
      <c r="H94">
        <v>3</v>
      </c>
      <c r="I94" t="s">
        <v>302</v>
      </c>
      <c r="J94" t="s">
        <v>303</v>
      </c>
      <c r="K94" t="s">
        <v>304</v>
      </c>
      <c r="L94">
        <v>1346</v>
      </c>
      <c r="N94">
        <v>1009</v>
      </c>
      <c r="O94" t="s">
        <v>233</v>
      </c>
      <c r="P94" t="s">
        <v>233</v>
      </c>
      <c r="Q94">
        <v>1</v>
      </c>
      <c r="X94">
        <v>0.8</v>
      </c>
      <c r="Y94">
        <v>25.8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0.8</v>
      </c>
      <c r="AH94">
        <v>2</v>
      </c>
      <c r="AI94">
        <v>427664184</v>
      </c>
      <c r="AJ94">
        <v>88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ROW(Source!A212)</f>
        <v>212</v>
      </c>
      <c r="B95">
        <v>427664571</v>
      </c>
      <c r="C95">
        <v>427664178</v>
      </c>
      <c r="D95">
        <v>405885004</v>
      </c>
      <c r="E95">
        <v>1</v>
      </c>
      <c r="F95">
        <v>1</v>
      </c>
      <c r="G95">
        <v>1080</v>
      </c>
      <c r="H95">
        <v>3</v>
      </c>
      <c r="I95" t="s">
        <v>329</v>
      </c>
      <c r="J95" t="s">
        <v>330</v>
      </c>
      <c r="K95" t="s">
        <v>331</v>
      </c>
      <c r="L95">
        <v>1348</v>
      </c>
      <c r="N95">
        <v>1009</v>
      </c>
      <c r="O95" t="s">
        <v>193</v>
      </c>
      <c r="P95" t="s">
        <v>193</v>
      </c>
      <c r="Q95">
        <v>1000</v>
      </c>
      <c r="X95">
        <v>5.0000000000000001E-4</v>
      </c>
      <c r="Y95">
        <v>60960.43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5.0000000000000001E-4</v>
      </c>
      <c r="AH95">
        <v>2</v>
      </c>
      <c r="AI95">
        <v>427664185</v>
      </c>
      <c r="AJ95">
        <v>89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ROW(Source!A212)</f>
        <v>212</v>
      </c>
      <c r="B96">
        <v>427664572</v>
      </c>
      <c r="C96">
        <v>427664178</v>
      </c>
      <c r="D96">
        <v>405885027</v>
      </c>
      <c r="E96">
        <v>1</v>
      </c>
      <c r="F96">
        <v>1</v>
      </c>
      <c r="G96">
        <v>1080</v>
      </c>
      <c r="H96">
        <v>3</v>
      </c>
      <c r="I96" t="s">
        <v>305</v>
      </c>
      <c r="J96" t="s">
        <v>306</v>
      </c>
      <c r="K96" t="s">
        <v>307</v>
      </c>
      <c r="L96">
        <v>1348</v>
      </c>
      <c r="N96">
        <v>1009</v>
      </c>
      <c r="O96" t="s">
        <v>193</v>
      </c>
      <c r="P96" t="s">
        <v>193</v>
      </c>
      <c r="Q96">
        <v>1000</v>
      </c>
      <c r="X96">
        <v>4.0000000000000003E-5</v>
      </c>
      <c r="Y96">
        <v>7973.67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4.0000000000000003E-5</v>
      </c>
      <c r="AH96">
        <v>2</v>
      </c>
      <c r="AI96">
        <v>427664186</v>
      </c>
      <c r="AJ96">
        <v>90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ROW(Source!A212)</f>
        <v>212</v>
      </c>
      <c r="B97">
        <v>427664573</v>
      </c>
      <c r="C97">
        <v>427664178</v>
      </c>
      <c r="D97">
        <v>405908280</v>
      </c>
      <c r="E97">
        <v>1</v>
      </c>
      <c r="F97">
        <v>1</v>
      </c>
      <c r="G97">
        <v>1080</v>
      </c>
      <c r="H97">
        <v>3</v>
      </c>
      <c r="I97" t="s">
        <v>308</v>
      </c>
      <c r="J97" t="s">
        <v>309</v>
      </c>
      <c r="K97" t="s">
        <v>310</v>
      </c>
      <c r="L97">
        <v>1356</v>
      </c>
      <c r="N97">
        <v>1010</v>
      </c>
      <c r="O97" t="s">
        <v>177</v>
      </c>
      <c r="P97" t="s">
        <v>177</v>
      </c>
      <c r="Q97">
        <v>1000</v>
      </c>
      <c r="X97">
        <v>4.0000000000000001E-3</v>
      </c>
      <c r="Y97">
        <v>226.66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4.0000000000000001E-3</v>
      </c>
      <c r="AH97">
        <v>2</v>
      </c>
      <c r="AI97">
        <v>427664187</v>
      </c>
      <c r="AJ97">
        <v>91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ROW(Source!A212)</f>
        <v>212</v>
      </c>
      <c r="B98">
        <v>427664574</v>
      </c>
      <c r="C98">
        <v>427664178</v>
      </c>
      <c r="D98">
        <v>405907941</v>
      </c>
      <c r="E98">
        <v>1</v>
      </c>
      <c r="F98">
        <v>1</v>
      </c>
      <c r="G98">
        <v>1080</v>
      </c>
      <c r="H98">
        <v>3</v>
      </c>
      <c r="I98" t="s">
        <v>311</v>
      </c>
      <c r="J98" t="s">
        <v>312</v>
      </c>
      <c r="K98" t="s">
        <v>313</v>
      </c>
      <c r="L98">
        <v>1301</v>
      </c>
      <c r="N98">
        <v>1003</v>
      </c>
      <c r="O98" t="s">
        <v>140</v>
      </c>
      <c r="P98" t="s">
        <v>140</v>
      </c>
      <c r="Q98">
        <v>1</v>
      </c>
      <c r="X98">
        <v>0.96</v>
      </c>
      <c r="Y98">
        <v>0.7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0.96</v>
      </c>
      <c r="AH98">
        <v>2</v>
      </c>
      <c r="AI98">
        <v>427664188</v>
      </c>
      <c r="AJ98">
        <v>92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ROW(Source!A212)</f>
        <v>212</v>
      </c>
      <c r="B99">
        <v>427664575</v>
      </c>
      <c r="C99">
        <v>427664178</v>
      </c>
      <c r="D99">
        <v>405907943</v>
      </c>
      <c r="E99">
        <v>1</v>
      </c>
      <c r="F99">
        <v>1</v>
      </c>
      <c r="G99">
        <v>1080</v>
      </c>
      <c r="H99">
        <v>3</v>
      </c>
      <c r="I99" t="s">
        <v>314</v>
      </c>
      <c r="J99" t="s">
        <v>315</v>
      </c>
      <c r="K99" t="s">
        <v>316</v>
      </c>
      <c r="L99">
        <v>1356</v>
      </c>
      <c r="N99">
        <v>1010</v>
      </c>
      <c r="O99" t="s">
        <v>177</v>
      </c>
      <c r="P99" t="s">
        <v>177</v>
      </c>
      <c r="Q99">
        <v>1000</v>
      </c>
      <c r="X99">
        <v>8.3199999999999993E-3</v>
      </c>
      <c r="Y99">
        <v>6.44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8.3199999999999993E-3</v>
      </c>
      <c r="AH99">
        <v>2</v>
      </c>
      <c r="AI99">
        <v>427664189</v>
      </c>
      <c r="AJ99">
        <v>93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ROW(Source!A212)</f>
        <v>212</v>
      </c>
      <c r="B100">
        <v>427664576</v>
      </c>
      <c r="C100">
        <v>427664178</v>
      </c>
      <c r="D100">
        <v>405860250</v>
      </c>
      <c r="E100">
        <v>1080</v>
      </c>
      <c r="F100">
        <v>1</v>
      </c>
      <c r="G100">
        <v>1080</v>
      </c>
      <c r="H100">
        <v>3</v>
      </c>
      <c r="I100" t="s">
        <v>112</v>
      </c>
      <c r="J100" t="s">
        <v>3</v>
      </c>
      <c r="K100" t="s">
        <v>113</v>
      </c>
      <c r="L100">
        <v>1303</v>
      </c>
      <c r="N100">
        <v>1003</v>
      </c>
      <c r="O100" t="s">
        <v>114</v>
      </c>
      <c r="P100" t="s">
        <v>114</v>
      </c>
      <c r="Q100">
        <v>1000</v>
      </c>
      <c r="X100">
        <v>0.10199999999999999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0.10199999999999999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ROW(Source!A212)</f>
        <v>212</v>
      </c>
      <c r="B101">
        <v>427664577</v>
      </c>
      <c r="C101">
        <v>427664178</v>
      </c>
      <c r="D101">
        <v>405865204</v>
      </c>
      <c r="E101">
        <v>1080</v>
      </c>
      <c r="F101">
        <v>1</v>
      </c>
      <c r="G101">
        <v>1080</v>
      </c>
      <c r="H101">
        <v>3</v>
      </c>
      <c r="I101" t="s">
        <v>180</v>
      </c>
      <c r="J101" t="s">
        <v>3</v>
      </c>
      <c r="K101" t="s">
        <v>181</v>
      </c>
      <c r="L101">
        <v>235684255</v>
      </c>
      <c r="N101">
        <v>1010</v>
      </c>
      <c r="O101" t="s">
        <v>148</v>
      </c>
      <c r="P101" t="s">
        <v>148</v>
      </c>
      <c r="Q101">
        <v>1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 t="s">
        <v>3</v>
      </c>
      <c r="AG101">
        <v>0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ROW(Source!A213)</f>
        <v>213</v>
      </c>
      <c r="B102">
        <v>427664565</v>
      </c>
      <c r="C102">
        <v>427664178</v>
      </c>
      <c r="D102">
        <v>405844724</v>
      </c>
      <c r="E102">
        <v>1080</v>
      </c>
      <c r="F102">
        <v>1</v>
      </c>
      <c r="G102">
        <v>1080</v>
      </c>
      <c r="H102">
        <v>1</v>
      </c>
      <c r="I102" t="s">
        <v>270</v>
      </c>
      <c r="J102" t="s">
        <v>3</v>
      </c>
      <c r="K102" t="s">
        <v>271</v>
      </c>
      <c r="L102">
        <v>1191</v>
      </c>
      <c r="N102">
        <v>1013</v>
      </c>
      <c r="O102" t="s">
        <v>272</v>
      </c>
      <c r="P102" t="s">
        <v>272</v>
      </c>
      <c r="Q102">
        <v>1</v>
      </c>
      <c r="X102">
        <v>6.31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1</v>
      </c>
      <c r="AF102" t="s">
        <v>3</v>
      </c>
      <c r="AG102">
        <v>6.31</v>
      </c>
      <c r="AH102">
        <v>2</v>
      </c>
      <c r="AI102">
        <v>427664179</v>
      </c>
      <c r="AJ102">
        <v>94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ROW(Source!A213)</f>
        <v>213</v>
      </c>
      <c r="B103">
        <v>427664566</v>
      </c>
      <c r="C103">
        <v>427664178</v>
      </c>
      <c r="D103">
        <v>405916219</v>
      </c>
      <c r="E103">
        <v>1</v>
      </c>
      <c r="F103">
        <v>1</v>
      </c>
      <c r="G103">
        <v>1080</v>
      </c>
      <c r="H103">
        <v>2</v>
      </c>
      <c r="I103" t="s">
        <v>281</v>
      </c>
      <c r="J103" t="s">
        <v>282</v>
      </c>
      <c r="K103" t="s">
        <v>283</v>
      </c>
      <c r="L103">
        <v>1368</v>
      </c>
      <c r="N103">
        <v>1011</v>
      </c>
      <c r="O103" t="s">
        <v>276</v>
      </c>
      <c r="P103" t="s">
        <v>276</v>
      </c>
      <c r="Q103">
        <v>1</v>
      </c>
      <c r="X103">
        <v>0.35</v>
      </c>
      <c r="Y103">
        <v>0</v>
      </c>
      <c r="Z103">
        <v>83.1</v>
      </c>
      <c r="AA103">
        <v>12.62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0.35</v>
      </c>
      <c r="AH103">
        <v>2</v>
      </c>
      <c r="AI103">
        <v>427664180</v>
      </c>
      <c r="AJ103">
        <v>95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ROW(Source!A213)</f>
        <v>213</v>
      </c>
      <c r="B104">
        <v>427664567</v>
      </c>
      <c r="C104">
        <v>427664178</v>
      </c>
      <c r="D104">
        <v>405915538</v>
      </c>
      <c r="E104">
        <v>1</v>
      </c>
      <c r="F104">
        <v>1</v>
      </c>
      <c r="G104">
        <v>1080</v>
      </c>
      <c r="H104">
        <v>2</v>
      </c>
      <c r="I104" t="s">
        <v>284</v>
      </c>
      <c r="J104" t="s">
        <v>285</v>
      </c>
      <c r="K104" t="s">
        <v>286</v>
      </c>
      <c r="L104">
        <v>1368</v>
      </c>
      <c r="N104">
        <v>1011</v>
      </c>
      <c r="O104" t="s">
        <v>276</v>
      </c>
      <c r="P104" t="s">
        <v>276</v>
      </c>
      <c r="Q104">
        <v>1</v>
      </c>
      <c r="X104">
        <v>1.47</v>
      </c>
      <c r="Y104">
        <v>0</v>
      </c>
      <c r="Z104">
        <v>2.27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1.47</v>
      </c>
      <c r="AH104">
        <v>2</v>
      </c>
      <c r="AI104">
        <v>427664181</v>
      </c>
      <c r="AJ104">
        <v>96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ROW(Source!A213)</f>
        <v>213</v>
      </c>
      <c r="B105">
        <v>427664568</v>
      </c>
      <c r="C105">
        <v>427664178</v>
      </c>
      <c r="D105">
        <v>405915548</v>
      </c>
      <c r="E105">
        <v>1</v>
      </c>
      <c r="F105">
        <v>1</v>
      </c>
      <c r="G105">
        <v>1080</v>
      </c>
      <c r="H105">
        <v>2</v>
      </c>
      <c r="I105" t="s">
        <v>287</v>
      </c>
      <c r="J105" t="s">
        <v>288</v>
      </c>
      <c r="K105" t="s">
        <v>289</v>
      </c>
      <c r="L105">
        <v>1368</v>
      </c>
      <c r="N105">
        <v>1011</v>
      </c>
      <c r="O105" t="s">
        <v>276</v>
      </c>
      <c r="P105" t="s">
        <v>276</v>
      </c>
      <c r="Q105">
        <v>1</v>
      </c>
      <c r="X105">
        <v>1.47</v>
      </c>
      <c r="Y105">
        <v>0</v>
      </c>
      <c r="Z105">
        <v>0.73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1.47</v>
      </c>
      <c r="AH105">
        <v>2</v>
      </c>
      <c r="AI105">
        <v>427664182</v>
      </c>
      <c r="AJ105">
        <v>97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ROW(Source!A213)</f>
        <v>213</v>
      </c>
      <c r="B106">
        <v>427664569</v>
      </c>
      <c r="C106">
        <v>427664178</v>
      </c>
      <c r="D106">
        <v>405884725</v>
      </c>
      <c r="E106">
        <v>1</v>
      </c>
      <c r="F106">
        <v>1</v>
      </c>
      <c r="G106">
        <v>1080</v>
      </c>
      <c r="H106">
        <v>3</v>
      </c>
      <c r="I106" t="s">
        <v>299</v>
      </c>
      <c r="J106" t="s">
        <v>300</v>
      </c>
      <c r="K106" t="s">
        <v>301</v>
      </c>
      <c r="L106">
        <v>1348</v>
      </c>
      <c r="N106">
        <v>1009</v>
      </c>
      <c r="O106" t="s">
        <v>193</v>
      </c>
      <c r="P106" t="s">
        <v>193</v>
      </c>
      <c r="Q106">
        <v>1000</v>
      </c>
      <c r="X106">
        <v>6.0000000000000002E-5</v>
      </c>
      <c r="Y106">
        <v>11233.62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6.0000000000000002E-5</v>
      </c>
      <c r="AH106">
        <v>2</v>
      </c>
      <c r="AI106">
        <v>427664183</v>
      </c>
      <c r="AJ106">
        <v>98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ROW(Source!A213)</f>
        <v>213</v>
      </c>
      <c r="B107">
        <v>427664570</v>
      </c>
      <c r="C107">
        <v>427664178</v>
      </c>
      <c r="D107">
        <v>405891236</v>
      </c>
      <c r="E107">
        <v>1</v>
      </c>
      <c r="F107">
        <v>1</v>
      </c>
      <c r="G107">
        <v>1080</v>
      </c>
      <c r="H107">
        <v>3</v>
      </c>
      <c r="I107" t="s">
        <v>302</v>
      </c>
      <c r="J107" t="s">
        <v>303</v>
      </c>
      <c r="K107" t="s">
        <v>304</v>
      </c>
      <c r="L107">
        <v>1346</v>
      </c>
      <c r="N107">
        <v>1009</v>
      </c>
      <c r="O107" t="s">
        <v>233</v>
      </c>
      <c r="P107" t="s">
        <v>233</v>
      </c>
      <c r="Q107">
        <v>1</v>
      </c>
      <c r="X107">
        <v>0.8</v>
      </c>
      <c r="Y107">
        <v>25.8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0.8</v>
      </c>
      <c r="AH107">
        <v>2</v>
      </c>
      <c r="AI107">
        <v>427664184</v>
      </c>
      <c r="AJ107">
        <v>99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ROW(Source!A213)</f>
        <v>213</v>
      </c>
      <c r="B108">
        <v>427664571</v>
      </c>
      <c r="C108">
        <v>427664178</v>
      </c>
      <c r="D108">
        <v>405885004</v>
      </c>
      <c r="E108">
        <v>1</v>
      </c>
      <c r="F108">
        <v>1</v>
      </c>
      <c r="G108">
        <v>1080</v>
      </c>
      <c r="H108">
        <v>3</v>
      </c>
      <c r="I108" t="s">
        <v>329</v>
      </c>
      <c r="J108" t="s">
        <v>330</v>
      </c>
      <c r="K108" t="s">
        <v>331</v>
      </c>
      <c r="L108">
        <v>1348</v>
      </c>
      <c r="N108">
        <v>1009</v>
      </c>
      <c r="O108" t="s">
        <v>193</v>
      </c>
      <c r="P108" t="s">
        <v>193</v>
      </c>
      <c r="Q108">
        <v>1000</v>
      </c>
      <c r="X108">
        <v>5.0000000000000001E-4</v>
      </c>
      <c r="Y108">
        <v>60960.43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5.0000000000000001E-4</v>
      </c>
      <c r="AH108">
        <v>2</v>
      </c>
      <c r="AI108">
        <v>427664185</v>
      </c>
      <c r="AJ108">
        <v>100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ROW(Source!A213)</f>
        <v>213</v>
      </c>
      <c r="B109">
        <v>427664572</v>
      </c>
      <c r="C109">
        <v>427664178</v>
      </c>
      <c r="D109">
        <v>405885027</v>
      </c>
      <c r="E109">
        <v>1</v>
      </c>
      <c r="F109">
        <v>1</v>
      </c>
      <c r="G109">
        <v>1080</v>
      </c>
      <c r="H109">
        <v>3</v>
      </c>
      <c r="I109" t="s">
        <v>305</v>
      </c>
      <c r="J109" t="s">
        <v>306</v>
      </c>
      <c r="K109" t="s">
        <v>307</v>
      </c>
      <c r="L109">
        <v>1348</v>
      </c>
      <c r="N109">
        <v>1009</v>
      </c>
      <c r="O109" t="s">
        <v>193</v>
      </c>
      <c r="P109" t="s">
        <v>193</v>
      </c>
      <c r="Q109">
        <v>1000</v>
      </c>
      <c r="X109">
        <v>4.0000000000000003E-5</v>
      </c>
      <c r="Y109">
        <v>7973.67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4.0000000000000003E-5</v>
      </c>
      <c r="AH109">
        <v>2</v>
      </c>
      <c r="AI109">
        <v>427664186</v>
      </c>
      <c r="AJ109">
        <v>101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ROW(Source!A213)</f>
        <v>213</v>
      </c>
      <c r="B110">
        <v>427664573</v>
      </c>
      <c r="C110">
        <v>427664178</v>
      </c>
      <c r="D110">
        <v>405908280</v>
      </c>
      <c r="E110">
        <v>1</v>
      </c>
      <c r="F110">
        <v>1</v>
      </c>
      <c r="G110">
        <v>1080</v>
      </c>
      <c r="H110">
        <v>3</v>
      </c>
      <c r="I110" t="s">
        <v>308</v>
      </c>
      <c r="J110" t="s">
        <v>309</v>
      </c>
      <c r="K110" t="s">
        <v>310</v>
      </c>
      <c r="L110">
        <v>1356</v>
      </c>
      <c r="N110">
        <v>1010</v>
      </c>
      <c r="O110" t="s">
        <v>177</v>
      </c>
      <c r="P110" t="s">
        <v>177</v>
      </c>
      <c r="Q110">
        <v>1000</v>
      </c>
      <c r="X110">
        <v>4.0000000000000001E-3</v>
      </c>
      <c r="Y110">
        <v>226.66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4.0000000000000001E-3</v>
      </c>
      <c r="AH110">
        <v>2</v>
      </c>
      <c r="AI110">
        <v>427664187</v>
      </c>
      <c r="AJ110">
        <v>102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ROW(Source!A213)</f>
        <v>213</v>
      </c>
      <c r="B111">
        <v>427664574</v>
      </c>
      <c r="C111">
        <v>427664178</v>
      </c>
      <c r="D111">
        <v>405907941</v>
      </c>
      <c r="E111">
        <v>1</v>
      </c>
      <c r="F111">
        <v>1</v>
      </c>
      <c r="G111">
        <v>1080</v>
      </c>
      <c r="H111">
        <v>3</v>
      </c>
      <c r="I111" t="s">
        <v>311</v>
      </c>
      <c r="J111" t="s">
        <v>312</v>
      </c>
      <c r="K111" t="s">
        <v>313</v>
      </c>
      <c r="L111">
        <v>1301</v>
      </c>
      <c r="N111">
        <v>1003</v>
      </c>
      <c r="O111" t="s">
        <v>140</v>
      </c>
      <c r="P111" t="s">
        <v>140</v>
      </c>
      <c r="Q111">
        <v>1</v>
      </c>
      <c r="X111">
        <v>0.96</v>
      </c>
      <c r="Y111">
        <v>0.7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0.96</v>
      </c>
      <c r="AH111">
        <v>2</v>
      </c>
      <c r="AI111">
        <v>427664188</v>
      </c>
      <c r="AJ111">
        <v>103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ROW(Source!A213)</f>
        <v>213</v>
      </c>
      <c r="B112">
        <v>427664575</v>
      </c>
      <c r="C112">
        <v>427664178</v>
      </c>
      <c r="D112">
        <v>405907943</v>
      </c>
      <c r="E112">
        <v>1</v>
      </c>
      <c r="F112">
        <v>1</v>
      </c>
      <c r="G112">
        <v>1080</v>
      </c>
      <c r="H112">
        <v>3</v>
      </c>
      <c r="I112" t="s">
        <v>314</v>
      </c>
      <c r="J112" t="s">
        <v>315</v>
      </c>
      <c r="K112" t="s">
        <v>316</v>
      </c>
      <c r="L112">
        <v>1356</v>
      </c>
      <c r="N112">
        <v>1010</v>
      </c>
      <c r="O112" t="s">
        <v>177</v>
      </c>
      <c r="P112" t="s">
        <v>177</v>
      </c>
      <c r="Q112">
        <v>1000</v>
      </c>
      <c r="X112">
        <v>8.3199999999999993E-3</v>
      </c>
      <c r="Y112">
        <v>6.44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8.3199999999999993E-3</v>
      </c>
      <c r="AH112">
        <v>2</v>
      </c>
      <c r="AI112">
        <v>427664189</v>
      </c>
      <c r="AJ112">
        <v>104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ROW(Source!A213)</f>
        <v>213</v>
      </c>
      <c r="B113">
        <v>427664576</v>
      </c>
      <c r="C113">
        <v>427664178</v>
      </c>
      <c r="D113">
        <v>405860250</v>
      </c>
      <c r="E113">
        <v>1080</v>
      </c>
      <c r="F113">
        <v>1</v>
      </c>
      <c r="G113">
        <v>1080</v>
      </c>
      <c r="H113">
        <v>3</v>
      </c>
      <c r="I113" t="s">
        <v>112</v>
      </c>
      <c r="J113" t="s">
        <v>3</v>
      </c>
      <c r="K113" t="s">
        <v>113</v>
      </c>
      <c r="L113">
        <v>1303</v>
      </c>
      <c r="N113">
        <v>1003</v>
      </c>
      <c r="O113" t="s">
        <v>114</v>
      </c>
      <c r="P113" t="s">
        <v>114</v>
      </c>
      <c r="Q113">
        <v>1000</v>
      </c>
      <c r="X113">
        <v>0.10199999999999999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 t="s">
        <v>3</v>
      </c>
      <c r="AG113">
        <v>0.10199999999999999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ROW(Source!A213)</f>
        <v>213</v>
      </c>
      <c r="B114">
        <v>427664577</v>
      </c>
      <c r="C114">
        <v>427664178</v>
      </c>
      <c r="D114">
        <v>405865204</v>
      </c>
      <c r="E114">
        <v>1080</v>
      </c>
      <c r="F114">
        <v>1</v>
      </c>
      <c r="G114">
        <v>1080</v>
      </c>
      <c r="H114">
        <v>3</v>
      </c>
      <c r="I114" t="s">
        <v>180</v>
      </c>
      <c r="J114" t="s">
        <v>3</v>
      </c>
      <c r="K114" t="s">
        <v>181</v>
      </c>
      <c r="L114">
        <v>235684255</v>
      </c>
      <c r="N114">
        <v>1010</v>
      </c>
      <c r="O114" t="s">
        <v>148</v>
      </c>
      <c r="P114" t="s">
        <v>148</v>
      </c>
      <c r="Q114">
        <v>1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3</v>
      </c>
      <c r="AG114">
        <v>0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ROW(Source!A214)</f>
        <v>214</v>
      </c>
      <c r="B115">
        <v>427705460</v>
      </c>
      <c r="C115">
        <v>427664203</v>
      </c>
      <c r="D115">
        <v>405844724</v>
      </c>
      <c r="E115">
        <v>1080</v>
      </c>
      <c r="F115">
        <v>1</v>
      </c>
      <c r="G115">
        <v>1080</v>
      </c>
      <c r="H115">
        <v>1</v>
      </c>
      <c r="I115" t="s">
        <v>270</v>
      </c>
      <c r="J115" t="s">
        <v>3</v>
      </c>
      <c r="K115" t="s">
        <v>271</v>
      </c>
      <c r="L115">
        <v>1191</v>
      </c>
      <c r="N115">
        <v>1013</v>
      </c>
      <c r="O115" t="s">
        <v>272</v>
      </c>
      <c r="P115" t="s">
        <v>272</v>
      </c>
      <c r="Q115">
        <v>1</v>
      </c>
      <c r="X115">
        <v>13.3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3</v>
      </c>
      <c r="AG115">
        <v>13.3</v>
      </c>
      <c r="AH115">
        <v>2</v>
      </c>
      <c r="AI115">
        <v>427705460</v>
      </c>
      <c r="AJ115">
        <v>105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ROW(Source!A214)</f>
        <v>214</v>
      </c>
      <c r="B116">
        <v>427705461</v>
      </c>
      <c r="C116">
        <v>427664203</v>
      </c>
      <c r="D116">
        <v>405916219</v>
      </c>
      <c r="E116">
        <v>1</v>
      </c>
      <c r="F116">
        <v>1</v>
      </c>
      <c r="G116">
        <v>1080</v>
      </c>
      <c r="H116">
        <v>2</v>
      </c>
      <c r="I116" t="s">
        <v>281</v>
      </c>
      <c r="J116" t="s">
        <v>282</v>
      </c>
      <c r="K116" t="s">
        <v>283</v>
      </c>
      <c r="L116">
        <v>1368</v>
      </c>
      <c r="N116">
        <v>1011</v>
      </c>
      <c r="O116" t="s">
        <v>276</v>
      </c>
      <c r="P116" t="s">
        <v>276</v>
      </c>
      <c r="Q116">
        <v>1</v>
      </c>
      <c r="X116">
        <v>0.38</v>
      </c>
      <c r="Y116">
        <v>0</v>
      </c>
      <c r="Z116">
        <v>83.1</v>
      </c>
      <c r="AA116">
        <v>12.62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0.38</v>
      </c>
      <c r="AH116">
        <v>2</v>
      </c>
      <c r="AI116">
        <v>427705461</v>
      </c>
      <c r="AJ116">
        <v>106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ROW(Source!A214)</f>
        <v>214</v>
      </c>
      <c r="B117">
        <v>427705462</v>
      </c>
      <c r="C117">
        <v>427664203</v>
      </c>
      <c r="D117">
        <v>405915538</v>
      </c>
      <c r="E117">
        <v>1</v>
      </c>
      <c r="F117">
        <v>1</v>
      </c>
      <c r="G117">
        <v>1080</v>
      </c>
      <c r="H117">
        <v>2</v>
      </c>
      <c r="I117" t="s">
        <v>284</v>
      </c>
      <c r="J117" t="s">
        <v>285</v>
      </c>
      <c r="K117" t="s">
        <v>286</v>
      </c>
      <c r="L117">
        <v>1368</v>
      </c>
      <c r="N117">
        <v>1011</v>
      </c>
      <c r="O117" t="s">
        <v>276</v>
      </c>
      <c r="P117" t="s">
        <v>276</v>
      </c>
      <c r="Q117">
        <v>1</v>
      </c>
      <c r="X117">
        <v>3.1</v>
      </c>
      <c r="Y117">
        <v>0</v>
      </c>
      <c r="Z117">
        <v>2.27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3.1</v>
      </c>
      <c r="AH117">
        <v>2</v>
      </c>
      <c r="AI117">
        <v>427705462</v>
      </c>
      <c r="AJ117">
        <v>107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ROW(Source!A214)</f>
        <v>214</v>
      </c>
      <c r="B118">
        <v>427705463</v>
      </c>
      <c r="C118">
        <v>427664203</v>
      </c>
      <c r="D118">
        <v>405915548</v>
      </c>
      <c r="E118">
        <v>1</v>
      </c>
      <c r="F118">
        <v>1</v>
      </c>
      <c r="G118">
        <v>1080</v>
      </c>
      <c r="H118">
        <v>2</v>
      </c>
      <c r="I118" t="s">
        <v>287</v>
      </c>
      <c r="J118" t="s">
        <v>288</v>
      </c>
      <c r="K118" t="s">
        <v>289</v>
      </c>
      <c r="L118">
        <v>1368</v>
      </c>
      <c r="N118">
        <v>1011</v>
      </c>
      <c r="O118" t="s">
        <v>276</v>
      </c>
      <c r="P118" t="s">
        <v>276</v>
      </c>
      <c r="Q118">
        <v>1</v>
      </c>
      <c r="X118">
        <v>3.1</v>
      </c>
      <c r="Y118">
        <v>0</v>
      </c>
      <c r="Z118">
        <v>0.73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3.1</v>
      </c>
      <c r="AH118">
        <v>2</v>
      </c>
      <c r="AI118">
        <v>427705463</v>
      </c>
      <c r="AJ118">
        <v>108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ROW(Source!A214)</f>
        <v>214</v>
      </c>
      <c r="B119">
        <v>427705464</v>
      </c>
      <c r="C119">
        <v>427664203</v>
      </c>
      <c r="D119">
        <v>405886932</v>
      </c>
      <c r="E119">
        <v>1</v>
      </c>
      <c r="F119">
        <v>1</v>
      </c>
      <c r="G119">
        <v>1080</v>
      </c>
      <c r="H119">
        <v>3</v>
      </c>
      <c r="I119" t="s">
        <v>326</v>
      </c>
      <c r="J119" t="s">
        <v>327</v>
      </c>
      <c r="K119" t="s">
        <v>328</v>
      </c>
      <c r="L119">
        <v>1348</v>
      </c>
      <c r="N119">
        <v>1009</v>
      </c>
      <c r="O119" t="s">
        <v>193</v>
      </c>
      <c r="P119" t="s">
        <v>193</v>
      </c>
      <c r="Q119">
        <v>1000</v>
      </c>
      <c r="X119">
        <v>1.1E-4</v>
      </c>
      <c r="Y119">
        <v>10643.18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1.1E-4</v>
      </c>
      <c r="AH119">
        <v>2</v>
      </c>
      <c r="AI119">
        <v>427705464</v>
      </c>
      <c r="AJ119">
        <v>109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ROW(Source!A214)</f>
        <v>214</v>
      </c>
      <c r="B120">
        <v>427705465</v>
      </c>
      <c r="C120">
        <v>427664203</v>
      </c>
      <c r="D120">
        <v>405884725</v>
      </c>
      <c r="E120">
        <v>1</v>
      </c>
      <c r="F120">
        <v>1</v>
      </c>
      <c r="G120">
        <v>1080</v>
      </c>
      <c r="H120">
        <v>3</v>
      </c>
      <c r="I120" t="s">
        <v>299</v>
      </c>
      <c r="J120" t="s">
        <v>300</v>
      </c>
      <c r="K120" t="s">
        <v>301</v>
      </c>
      <c r="L120">
        <v>1348</v>
      </c>
      <c r="N120">
        <v>1009</v>
      </c>
      <c r="O120" t="s">
        <v>193</v>
      </c>
      <c r="P120" t="s">
        <v>193</v>
      </c>
      <c r="Q120">
        <v>1000</v>
      </c>
      <c r="X120">
        <v>7.2000000000000005E-4</v>
      </c>
      <c r="Y120">
        <v>11233.62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7.2000000000000005E-4</v>
      </c>
      <c r="AH120">
        <v>2</v>
      </c>
      <c r="AI120">
        <v>427705465</v>
      </c>
      <c r="AJ120">
        <v>110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ROW(Source!A214)</f>
        <v>214</v>
      </c>
      <c r="B121">
        <v>427705466</v>
      </c>
      <c r="C121">
        <v>427664203</v>
      </c>
      <c r="D121">
        <v>405891236</v>
      </c>
      <c r="E121">
        <v>1</v>
      </c>
      <c r="F121">
        <v>1</v>
      </c>
      <c r="G121">
        <v>1080</v>
      </c>
      <c r="H121">
        <v>3</v>
      </c>
      <c r="I121" t="s">
        <v>302</v>
      </c>
      <c r="J121" t="s">
        <v>303</v>
      </c>
      <c r="K121" t="s">
        <v>304</v>
      </c>
      <c r="L121">
        <v>1346</v>
      </c>
      <c r="N121">
        <v>1009</v>
      </c>
      <c r="O121" t="s">
        <v>233</v>
      </c>
      <c r="P121" t="s">
        <v>233</v>
      </c>
      <c r="Q121">
        <v>1</v>
      </c>
      <c r="X121">
        <v>0.62</v>
      </c>
      <c r="Y121">
        <v>25.8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0.62</v>
      </c>
      <c r="AH121">
        <v>2</v>
      </c>
      <c r="AI121">
        <v>427705466</v>
      </c>
      <c r="AJ121">
        <v>111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ROW(Source!A214)</f>
        <v>214</v>
      </c>
      <c r="B122">
        <v>427705467</v>
      </c>
      <c r="C122">
        <v>427664203</v>
      </c>
      <c r="D122">
        <v>405885004</v>
      </c>
      <c r="E122">
        <v>1</v>
      </c>
      <c r="F122">
        <v>1</v>
      </c>
      <c r="G122">
        <v>1080</v>
      </c>
      <c r="H122">
        <v>3</v>
      </c>
      <c r="I122" t="s">
        <v>329</v>
      </c>
      <c r="J122" t="s">
        <v>330</v>
      </c>
      <c r="K122" t="s">
        <v>331</v>
      </c>
      <c r="L122">
        <v>1348</v>
      </c>
      <c r="N122">
        <v>1009</v>
      </c>
      <c r="O122" t="s">
        <v>193</v>
      </c>
      <c r="P122" t="s">
        <v>193</v>
      </c>
      <c r="Q122">
        <v>1000</v>
      </c>
      <c r="X122">
        <v>2.5000000000000001E-4</v>
      </c>
      <c r="Y122">
        <v>60960.43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2.5000000000000001E-4</v>
      </c>
      <c r="AH122">
        <v>2</v>
      </c>
      <c r="AI122">
        <v>427705467</v>
      </c>
      <c r="AJ122">
        <v>112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ROW(Source!A214)</f>
        <v>214</v>
      </c>
      <c r="B123">
        <v>427705468</v>
      </c>
      <c r="C123">
        <v>427664203</v>
      </c>
      <c r="D123">
        <v>405885027</v>
      </c>
      <c r="E123">
        <v>1</v>
      </c>
      <c r="F123">
        <v>1</v>
      </c>
      <c r="G123">
        <v>1080</v>
      </c>
      <c r="H123">
        <v>3</v>
      </c>
      <c r="I123" t="s">
        <v>305</v>
      </c>
      <c r="J123" t="s">
        <v>306</v>
      </c>
      <c r="K123" t="s">
        <v>307</v>
      </c>
      <c r="L123">
        <v>1348</v>
      </c>
      <c r="N123">
        <v>1009</v>
      </c>
      <c r="O123" t="s">
        <v>193</v>
      </c>
      <c r="P123" t="s">
        <v>193</v>
      </c>
      <c r="Q123">
        <v>1000</v>
      </c>
      <c r="X123">
        <v>1E-4</v>
      </c>
      <c r="Y123">
        <v>7973.67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1E-4</v>
      </c>
      <c r="AH123">
        <v>2</v>
      </c>
      <c r="AI123">
        <v>427705468</v>
      </c>
      <c r="AJ123">
        <v>113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ROW(Source!A214)</f>
        <v>214</v>
      </c>
      <c r="B124">
        <v>427705469</v>
      </c>
      <c r="C124">
        <v>427664203</v>
      </c>
      <c r="D124">
        <v>405908280</v>
      </c>
      <c r="E124">
        <v>1</v>
      </c>
      <c r="F124">
        <v>1</v>
      </c>
      <c r="G124">
        <v>1080</v>
      </c>
      <c r="H124">
        <v>3</v>
      </c>
      <c r="I124" t="s">
        <v>308</v>
      </c>
      <c r="J124" t="s">
        <v>309</v>
      </c>
      <c r="K124" t="s">
        <v>310</v>
      </c>
      <c r="L124">
        <v>1356</v>
      </c>
      <c r="N124">
        <v>1010</v>
      </c>
      <c r="O124" t="s">
        <v>177</v>
      </c>
      <c r="P124" t="s">
        <v>177</v>
      </c>
      <c r="Q124">
        <v>1000</v>
      </c>
      <c r="X124">
        <v>0.01</v>
      </c>
      <c r="Y124">
        <v>226.66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0.01</v>
      </c>
      <c r="AH124">
        <v>2</v>
      </c>
      <c r="AI124">
        <v>427705469</v>
      </c>
      <c r="AJ124">
        <v>114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ROW(Source!A214)</f>
        <v>214</v>
      </c>
      <c r="B125">
        <v>427705470</v>
      </c>
      <c r="C125">
        <v>427664203</v>
      </c>
      <c r="D125">
        <v>405907941</v>
      </c>
      <c r="E125">
        <v>1</v>
      </c>
      <c r="F125">
        <v>1</v>
      </c>
      <c r="G125">
        <v>1080</v>
      </c>
      <c r="H125">
        <v>3</v>
      </c>
      <c r="I125" t="s">
        <v>311</v>
      </c>
      <c r="J125" t="s">
        <v>312</v>
      </c>
      <c r="K125" t="s">
        <v>313</v>
      </c>
      <c r="L125">
        <v>1301</v>
      </c>
      <c r="N125">
        <v>1003</v>
      </c>
      <c r="O125" t="s">
        <v>140</v>
      </c>
      <c r="P125" t="s">
        <v>140</v>
      </c>
      <c r="Q125">
        <v>1</v>
      </c>
      <c r="X125">
        <v>2.4500000000000002</v>
      </c>
      <c r="Y125">
        <v>0.7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2.4500000000000002</v>
      </c>
      <c r="AH125">
        <v>2</v>
      </c>
      <c r="AI125">
        <v>427705470</v>
      </c>
      <c r="AJ125">
        <v>115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ROW(Source!A214)</f>
        <v>214</v>
      </c>
      <c r="B126">
        <v>427705471</v>
      </c>
      <c r="C126">
        <v>427664203</v>
      </c>
      <c r="D126">
        <v>405907943</v>
      </c>
      <c r="E126">
        <v>1</v>
      </c>
      <c r="F126">
        <v>1</v>
      </c>
      <c r="G126">
        <v>1080</v>
      </c>
      <c r="H126">
        <v>3</v>
      </c>
      <c r="I126" t="s">
        <v>314</v>
      </c>
      <c r="J126" t="s">
        <v>315</v>
      </c>
      <c r="K126" t="s">
        <v>316</v>
      </c>
      <c r="L126">
        <v>1356</v>
      </c>
      <c r="N126">
        <v>1010</v>
      </c>
      <c r="O126" t="s">
        <v>177</v>
      </c>
      <c r="P126" t="s">
        <v>177</v>
      </c>
      <c r="Q126">
        <v>1000</v>
      </c>
      <c r="X126">
        <v>2.0799999999999999E-2</v>
      </c>
      <c r="Y126">
        <v>6.44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2.0799999999999999E-2</v>
      </c>
      <c r="AH126">
        <v>2</v>
      </c>
      <c r="AI126">
        <v>427705471</v>
      </c>
      <c r="AJ126">
        <v>116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ROW(Source!A214)</f>
        <v>214</v>
      </c>
      <c r="B127">
        <v>427705472</v>
      </c>
      <c r="C127">
        <v>427664203</v>
      </c>
      <c r="D127">
        <v>405859241</v>
      </c>
      <c r="E127">
        <v>1080</v>
      </c>
      <c r="F127">
        <v>1</v>
      </c>
      <c r="G127">
        <v>1080</v>
      </c>
      <c r="H127">
        <v>3</v>
      </c>
      <c r="I127" t="s">
        <v>175</v>
      </c>
      <c r="J127" t="s">
        <v>3</v>
      </c>
      <c r="K127" t="s">
        <v>176</v>
      </c>
      <c r="L127">
        <v>1356</v>
      </c>
      <c r="N127">
        <v>1010</v>
      </c>
      <c r="O127" t="s">
        <v>177</v>
      </c>
      <c r="P127" t="s">
        <v>177</v>
      </c>
      <c r="Q127">
        <v>1000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 t="s">
        <v>3</v>
      </c>
      <c r="AG127">
        <v>0</v>
      </c>
      <c r="AH127">
        <v>2</v>
      </c>
      <c r="AI127">
        <v>427705472</v>
      </c>
      <c r="AJ127">
        <v>117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ROW(Source!A214)</f>
        <v>214</v>
      </c>
      <c r="B128">
        <v>427705473</v>
      </c>
      <c r="C128">
        <v>427664203</v>
      </c>
      <c r="D128">
        <v>405860250</v>
      </c>
      <c r="E128">
        <v>1080</v>
      </c>
      <c r="F128">
        <v>1</v>
      </c>
      <c r="G128">
        <v>1080</v>
      </c>
      <c r="H128">
        <v>3</v>
      </c>
      <c r="I128" t="s">
        <v>112</v>
      </c>
      <c r="J128" t="s">
        <v>3</v>
      </c>
      <c r="K128" t="s">
        <v>113</v>
      </c>
      <c r="L128">
        <v>1303</v>
      </c>
      <c r="N128">
        <v>1003</v>
      </c>
      <c r="O128" t="s">
        <v>114</v>
      </c>
      <c r="P128" t="s">
        <v>114</v>
      </c>
      <c r="Q128">
        <v>1000</v>
      </c>
      <c r="X128">
        <v>0.10199999999999999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0.10199999999999999</v>
      </c>
      <c r="AH128">
        <v>2</v>
      </c>
      <c r="AI128">
        <v>427705473</v>
      </c>
      <c r="AJ128">
        <v>118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ROW(Source!A214)</f>
        <v>214</v>
      </c>
      <c r="B129">
        <v>427705474</v>
      </c>
      <c r="C129">
        <v>427664203</v>
      </c>
      <c r="D129">
        <v>405865204</v>
      </c>
      <c r="E129">
        <v>1080</v>
      </c>
      <c r="F129">
        <v>1</v>
      </c>
      <c r="G129">
        <v>1080</v>
      </c>
      <c r="H129">
        <v>3</v>
      </c>
      <c r="I129" t="s">
        <v>180</v>
      </c>
      <c r="J129" t="s">
        <v>3</v>
      </c>
      <c r="K129" t="s">
        <v>181</v>
      </c>
      <c r="L129">
        <v>235684255</v>
      </c>
      <c r="N129">
        <v>1010</v>
      </c>
      <c r="O129" t="s">
        <v>148</v>
      </c>
      <c r="P129" t="s">
        <v>148</v>
      </c>
      <c r="Q129">
        <v>1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 t="s">
        <v>3</v>
      </c>
      <c r="AG129">
        <v>0</v>
      </c>
      <c r="AH129">
        <v>2</v>
      </c>
      <c r="AI129">
        <v>427705474</v>
      </c>
      <c r="AJ129">
        <v>119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ROW(Source!A215)</f>
        <v>215</v>
      </c>
      <c r="B130">
        <v>427705460</v>
      </c>
      <c r="C130">
        <v>427664203</v>
      </c>
      <c r="D130">
        <v>405844724</v>
      </c>
      <c r="E130">
        <v>1080</v>
      </c>
      <c r="F130">
        <v>1</v>
      </c>
      <c r="G130">
        <v>1080</v>
      </c>
      <c r="H130">
        <v>1</v>
      </c>
      <c r="I130" t="s">
        <v>270</v>
      </c>
      <c r="J130" t="s">
        <v>3</v>
      </c>
      <c r="K130" t="s">
        <v>271</v>
      </c>
      <c r="L130">
        <v>1191</v>
      </c>
      <c r="N130">
        <v>1013</v>
      </c>
      <c r="O130" t="s">
        <v>272</v>
      </c>
      <c r="P130" t="s">
        <v>272</v>
      </c>
      <c r="Q130">
        <v>1</v>
      </c>
      <c r="X130">
        <v>13.3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1</v>
      </c>
      <c r="AF130" t="s">
        <v>3</v>
      </c>
      <c r="AG130">
        <v>13.3</v>
      </c>
      <c r="AH130">
        <v>2</v>
      </c>
      <c r="AI130">
        <v>427705460</v>
      </c>
      <c r="AJ130">
        <v>120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ROW(Source!A215)</f>
        <v>215</v>
      </c>
      <c r="B131">
        <v>427705461</v>
      </c>
      <c r="C131">
        <v>427664203</v>
      </c>
      <c r="D131">
        <v>405916219</v>
      </c>
      <c r="E131">
        <v>1</v>
      </c>
      <c r="F131">
        <v>1</v>
      </c>
      <c r="G131">
        <v>1080</v>
      </c>
      <c r="H131">
        <v>2</v>
      </c>
      <c r="I131" t="s">
        <v>281</v>
      </c>
      <c r="J131" t="s">
        <v>282</v>
      </c>
      <c r="K131" t="s">
        <v>283</v>
      </c>
      <c r="L131">
        <v>1368</v>
      </c>
      <c r="N131">
        <v>1011</v>
      </c>
      <c r="O131" t="s">
        <v>276</v>
      </c>
      <c r="P131" t="s">
        <v>276</v>
      </c>
      <c r="Q131">
        <v>1</v>
      </c>
      <c r="X131">
        <v>0.38</v>
      </c>
      <c r="Y131">
        <v>0</v>
      </c>
      <c r="Z131">
        <v>83.1</v>
      </c>
      <c r="AA131">
        <v>12.62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0.38</v>
      </c>
      <c r="AH131">
        <v>2</v>
      </c>
      <c r="AI131">
        <v>427705461</v>
      </c>
      <c r="AJ131">
        <v>121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ROW(Source!A215)</f>
        <v>215</v>
      </c>
      <c r="B132">
        <v>427705462</v>
      </c>
      <c r="C132">
        <v>427664203</v>
      </c>
      <c r="D132">
        <v>405915538</v>
      </c>
      <c r="E132">
        <v>1</v>
      </c>
      <c r="F132">
        <v>1</v>
      </c>
      <c r="G132">
        <v>1080</v>
      </c>
      <c r="H132">
        <v>2</v>
      </c>
      <c r="I132" t="s">
        <v>284</v>
      </c>
      <c r="J132" t="s">
        <v>285</v>
      </c>
      <c r="K132" t="s">
        <v>286</v>
      </c>
      <c r="L132">
        <v>1368</v>
      </c>
      <c r="N132">
        <v>1011</v>
      </c>
      <c r="O132" t="s">
        <v>276</v>
      </c>
      <c r="P132" t="s">
        <v>276</v>
      </c>
      <c r="Q132">
        <v>1</v>
      </c>
      <c r="X132">
        <v>3.1</v>
      </c>
      <c r="Y132">
        <v>0</v>
      </c>
      <c r="Z132">
        <v>2.27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3.1</v>
      </c>
      <c r="AH132">
        <v>2</v>
      </c>
      <c r="AI132">
        <v>427705462</v>
      </c>
      <c r="AJ132">
        <v>122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ROW(Source!A215)</f>
        <v>215</v>
      </c>
      <c r="B133">
        <v>427705463</v>
      </c>
      <c r="C133">
        <v>427664203</v>
      </c>
      <c r="D133">
        <v>405915548</v>
      </c>
      <c r="E133">
        <v>1</v>
      </c>
      <c r="F133">
        <v>1</v>
      </c>
      <c r="G133">
        <v>1080</v>
      </c>
      <c r="H133">
        <v>2</v>
      </c>
      <c r="I133" t="s">
        <v>287</v>
      </c>
      <c r="J133" t="s">
        <v>288</v>
      </c>
      <c r="K133" t="s">
        <v>289</v>
      </c>
      <c r="L133">
        <v>1368</v>
      </c>
      <c r="N133">
        <v>1011</v>
      </c>
      <c r="O133" t="s">
        <v>276</v>
      </c>
      <c r="P133" t="s">
        <v>276</v>
      </c>
      <c r="Q133">
        <v>1</v>
      </c>
      <c r="X133">
        <v>3.1</v>
      </c>
      <c r="Y133">
        <v>0</v>
      </c>
      <c r="Z133">
        <v>0.73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3.1</v>
      </c>
      <c r="AH133">
        <v>2</v>
      </c>
      <c r="AI133">
        <v>427705463</v>
      </c>
      <c r="AJ133">
        <v>123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ROW(Source!A215)</f>
        <v>215</v>
      </c>
      <c r="B134">
        <v>427705464</v>
      </c>
      <c r="C134">
        <v>427664203</v>
      </c>
      <c r="D134">
        <v>405886932</v>
      </c>
      <c r="E134">
        <v>1</v>
      </c>
      <c r="F134">
        <v>1</v>
      </c>
      <c r="G134">
        <v>1080</v>
      </c>
      <c r="H134">
        <v>3</v>
      </c>
      <c r="I134" t="s">
        <v>326</v>
      </c>
      <c r="J134" t="s">
        <v>327</v>
      </c>
      <c r="K134" t="s">
        <v>328</v>
      </c>
      <c r="L134">
        <v>1348</v>
      </c>
      <c r="N134">
        <v>1009</v>
      </c>
      <c r="O134" t="s">
        <v>193</v>
      </c>
      <c r="P134" t="s">
        <v>193</v>
      </c>
      <c r="Q134">
        <v>1000</v>
      </c>
      <c r="X134">
        <v>1.1E-4</v>
      </c>
      <c r="Y134">
        <v>10643.18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1.1E-4</v>
      </c>
      <c r="AH134">
        <v>2</v>
      </c>
      <c r="AI134">
        <v>427705464</v>
      </c>
      <c r="AJ134">
        <v>124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ROW(Source!A215)</f>
        <v>215</v>
      </c>
      <c r="B135">
        <v>427705465</v>
      </c>
      <c r="C135">
        <v>427664203</v>
      </c>
      <c r="D135">
        <v>405884725</v>
      </c>
      <c r="E135">
        <v>1</v>
      </c>
      <c r="F135">
        <v>1</v>
      </c>
      <c r="G135">
        <v>1080</v>
      </c>
      <c r="H135">
        <v>3</v>
      </c>
      <c r="I135" t="s">
        <v>299</v>
      </c>
      <c r="J135" t="s">
        <v>300</v>
      </c>
      <c r="K135" t="s">
        <v>301</v>
      </c>
      <c r="L135">
        <v>1348</v>
      </c>
      <c r="N135">
        <v>1009</v>
      </c>
      <c r="O135" t="s">
        <v>193</v>
      </c>
      <c r="P135" t="s">
        <v>193</v>
      </c>
      <c r="Q135">
        <v>1000</v>
      </c>
      <c r="X135">
        <v>7.2000000000000005E-4</v>
      </c>
      <c r="Y135">
        <v>11233.62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7.2000000000000005E-4</v>
      </c>
      <c r="AH135">
        <v>2</v>
      </c>
      <c r="AI135">
        <v>427705465</v>
      </c>
      <c r="AJ135">
        <v>125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ROW(Source!A215)</f>
        <v>215</v>
      </c>
      <c r="B136">
        <v>427705466</v>
      </c>
      <c r="C136">
        <v>427664203</v>
      </c>
      <c r="D136">
        <v>405891236</v>
      </c>
      <c r="E136">
        <v>1</v>
      </c>
      <c r="F136">
        <v>1</v>
      </c>
      <c r="G136">
        <v>1080</v>
      </c>
      <c r="H136">
        <v>3</v>
      </c>
      <c r="I136" t="s">
        <v>302</v>
      </c>
      <c r="J136" t="s">
        <v>303</v>
      </c>
      <c r="K136" t="s">
        <v>304</v>
      </c>
      <c r="L136">
        <v>1346</v>
      </c>
      <c r="N136">
        <v>1009</v>
      </c>
      <c r="O136" t="s">
        <v>233</v>
      </c>
      <c r="P136" t="s">
        <v>233</v>
      </c>
      <c r="Q136">
        <v>1</v>
      </c>
      <c r="X136">
        <v>0.62</v>
      </c>
      <c r="Y136">
        <v>25.8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0.62</v>
      </c>
      <c r="AH136">
        <v>2</v>
      </c>
      <c r="AI136">
        <v>427705466</v>
      </c>
      <c r="AJ136">
        <v>126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ROW(Source!A215)</f>
        <v>215</v>
      </c>
      <c r="B137">
        <v>427705467</v>
      </c>
      <c r="C137">
        <v>427664203</v>
      </c>
      <c r="D137">
        <v>405885004</v>
      </c>
      <c r="E137">
        <v>1</v>
      </c>
      <c r="F137">
        <v>1</v>
      </c>
      <c r="G137">
        <v>1080</v>
      </c>
      <c r="H137">
        <v>3</v>
      </c>
      <c r="I137" t="s">
        <v>329</v>
      </c>
      <c r="J137" t="s">
        <v>330</v>
      </c>
      <c r="K137" t="s">
        <v>331</v>
      </c>
      <c r="L137">
        <v>1348</v>
      </c>
      <c r="N137">
        <v>1009</v>
      </c>
      <c r="O137" t="s">
        <v>193</v>
      </c>
      <c r="P137" t="s">
        <v>193</v>
      </c>
      <c r="Q137">
        <v>1000</v>
      </c>
      <c r="X137">
        <v>2.5000000000000001E-4</v>
      </c>
      <c r="Y137">
        <v>60960.43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2.5000000000000001E-4</v>
      </c>
      <c r="AH137">
        <v>2</v>
      </c>
      <c r="AI137">
        <v>427705467</v>
      </c>
      <c r="AJ137">
        <v>127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ROW(Source!A215)</f>
        <v>215</v>
      </c>
      <c r="B138">
        <v>427705468</v>
      </c>
      <c r="C138">
        <v>427664203</v>
      </c>
      <c r="D138">
        <v>405885027</v>
      </c>
      <c r="E138">
        <v>1</v>
      </c>
      <c r="F138">
        <v>1</v>
      </c>
      <c r="G138">
        <v>1080</v>
      </c>
      <c r="H138">
        <v>3</v>
      </c>
      <c r="I138" t="s">
        <v>305</v>
      </c>
      <c r="J138" t="s">
        <v>306</v>
      </c>
      <c r="K138" t="s">
        <v>307</v>
      </c>
      <c r="L138">
        <v>1348</v>
      </c>
      <c r="N138">
        <v>1009</v>
      </c>
      <c r="O138" t="s">
        <v>193</v>
      </c>
      <c r="P138" t="s">
        <v>193</v>
      </c>
      <c r="Q138">
        <v>1000</v>
      </c>
      <c r="X138">
        <v>1E-4</v>
      </c>
      <c r="Y138">
        <v>7973.67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1E-4</v>
      </c>
      <c r="AH138">
        <v>2</v>
      </c>
      <c r="AI138">
        <v>427705468</v>
      </c>
      <c r="AJ138">
        <v>128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ROW(Source!A215)</f>
        <v>215</v>
      </c>
      <c r="B139">
        <v>427705469</v>
      </c>
      <c r="C139">
        <v>427664203</v>
      </c>
      <c r="D139">
        <v>405908280</v>
      </c>
      <c r="E139">
        <v>1</v>
      </c>
      <c r="F139">
        <v>1</v>
      </c>
      <c r="G139">
        <v>1080</v>
      </c>
      <c r="H139">
        <v>3</v>
      </c>
      <c r="I139" t="s">
        <v>308</v>
      </c>
      <c r="J139" t="s">
        <v>309</v>
      </c>
      <c r="K139" t="s">
        <v>310</v>
      </c>
      <c r="L139">
        <v>1356</v>
      </c>
      <c r="N139">
        <v>1010</v>
      </c>
      <c r="O139" t="s">
        <v>177</v>
      </c>
      <c r="P139" t="s">
        <v>177</v>
      </c>
      <c r="Q139">
        <v>1000</v>
      </c>
      <c r="X139">
        <v>0.01</v>
      </c>
      <c r="Y139">
        <v>226.66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0.01</v>
      </c>
      <c r="AH139">
        <v>2</v>
      </c>
      <c r="AI139">
        <v>427705469</v>
      </c>
      <c r="AJ139">
        <v>129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ROW(Source!A215)</f>
        <v>215</v>
      </c>
      <c r="B140">
        <v>427705470</v>
      </c>
      <c r="C140">
        <v>427664203</v>
      </c>
      <c r="D140">
        <v>405907941</v>
      </c>
      <c r="E140">
        <v>1</v>
      </c>
      <c r="F140">
        <v>1</v>
      </c>
      <c r="G140">
        <v>1080</v>
      </c>
      <c r="H140">
        <v>3</v>
      </c>
      <c r="I140" t="s">
        <v>311</v>
      </c>
      <c r="J140" t="s">
        <v>312</v>
      </c>
      <c r="K140" t="s">
        <v>313</v>
      </c>
      <c r="L140">
        <v>1301</v>
      </c>
      <c r="N140">
        <v>1003</v>
      </c>
      <c r="O140" t="s">
        <v>140</v>
      </c>
      <c r="P140" t="s">
        <v>140</v>
      </c>
      <c r="Q140">
        <v>1</v>
      </c>
      <c r="X140">
        <v>2.4500000000000002</v>
      </c>
      <c r="Y140">
        <v>0.7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2.4500000000000002</v>
      </c>
      <c r="AH140">
        <v>2</v>
      </c>
      <c r="AI140">
        <v>427705470</v>
      </c>
      <c r="AJ140">
        <v>130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ROW(Source!A215)</f>
        <v>215</v>
      </c>
      <c r="B141">
        <v>427705471</v>
      </c>
      <c r="C141">
        <v>427664203</v>
      </c>
      <c r="D141">
        <v>405907943</v>
      </c>
      <c r="E141">
        <v>1</v>
      </c>
      <c r="F141">
        <v>1</v>
      </c>
      <c r="G141">
        <v>1080</v>
      </c>
      <c r="H141">
        <v>3</v>
      </c>
      <c r="I141" t="s">
        <v>314</v>
      </c>
      <c r="J141" t="s">
        <v>315</v>
      </c>
      <c r="K141" t="s">
        <v>316</v>
      </c>
      <c r="L141">
        <v>1356</v>
      </c>
      <c r="N141">
        <v>1010</v>
      </c>
      <c r="O141" t="s">
        <v>177</v>
      </c>
      <c r="P141" t="s">
        <v>177</v>
      </c>
      <c r="Q141">
        <v>1000</v>
      </c>
      <c r="X141">
        <v>2.0799999999999999E-2</v>
      </c>
      <c r="Y141">
        <v>6.44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2.0799999999999999E-2</v>
      </c>
      <c r="AH141">
        <v>2</v>
      </c>
      <c r="AI141">
        <v>427705471</v>
      </c>
      <c r="AJ141">
        <v>131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ROW(Source!A215)</f>
        <v>215</v>
      </c>
      <c r="B142">
        <v>427705472</v>
      </c>
      <c r="C142">
        <v>427664203</v>
      </c>
      <c r="D142">
        <v>405859241</v>
      </c>
      <c r="E142">
        <v>1080</v>
      </c>
      <c r="F142">
        <v>1</v>
      </c>
      <c r="G142">
        <v>1080</v>
      </c>
      <c r="H142">
        <v>3</v>
      </c>
      <c r="I142" t="s">
        <v>175</v>
      </c>
      <c r="J142" t="s">
        <v>3</v>
      </c>
      <c r="K142" t="s">
        <v>176</v>
      </c>
      <c r="L142">
        <v>1356</v>
      </c>
      <c r="N142">
        <v>1010</v>
      </c>
      <c r="O142" t="s">
        <v>177</v>
      </c>
      <c r="P142" t="s">
        <v>177</v>
      </c>
      <c r="Q142">
        <v>1000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 t="s">
        <v>3</v>
      </c>
      <c r="AG142">
        <v>0</v>
      </c>
      <c r="AH142">
        <v>2</v>
      </c>
      <c r="AI142">
        <v>427705472</v>
      </c>
      <c r="AJ142">
        <v>132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ROW(Source!A215)</f>
        <v>215</v>
      </c>
      <c r="B143">
        <v>427705473</v>
      </c>
      <c r="C143">
        <v>427664203</v>
      </c>
      <c r="D143">
        <v>405860250</v>
      </c>
      <c r="E143">
        <v>1080</v>
      </c>
      <c r="F143">
        <v>1</v>
      </c>
      <c r="G143">
        <v>1080</v>
      </c>
      <c r="H143">
        <v>3</v>
      </c>
      <c r="I143" t="s">
        <v>112</v>
      </c>
      <c r="J143" t="s">
        <v>3</v>
      </c>
      <c r="K143" t="s">
        <v>113</v>
      </c>
      <c r="L143">
        <v>1303</v>
      </c>
      <c r="N143">
        <v>1003</v>
      </c>
      <c r="O143" t="s">
        <v>114</v>
      </c>
      <c r="P143" t="s">
        <v>114</v>
      </c>
      <c r="Q143">
        <v>1000</v>
      </c>
      <c r="X143">
        <v>0.10199999999999999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3</v>
      </c>
      <c r="AG143">
        <v>0.10199999999999999</v>
      </c>
      <c r="AH143">
        <v>2</v>
      </c>
      <c r="AI143">
        <v>427705473</v>
      </c>
      <c r="AJ143">
        <v>133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ROW(Source!A215)</f>
        <v>215</v>
      </c>
      <c r="B144">
        <v>427705474</v>
      </c>
      <c r="C144">
        <v>427664203</v>
      </c>
      <c r="D144">
        <v>405865204</v>
      </c>
      <c r="E144">
        <v>1080</v>
      </c>
      <c r="F144">
        <v>1</v>
      </c>
      <c r="G144">
        <v>1080</v>
      </c>
      <c r="H144">
        <v>3</v>
      </c>
      <c r="I144" t="s">
        <v>180</v>
      </c>
      <c r="J144" t="s">
        <v>3</v>
      </c>
      <c r="K144" t="s">
        <v>181</v>
      </c>
      <c r="L144">
        <v>235684255</v>
      </c>
      <c r="N144">
        <v>1010</v>
      </c>
      <c r="O144" t="s">
        <v>148</v>
      </c>
      <c r="P144" t="s">
        <v>148</v>
      </c>
      <c r="Q144">
        <v>1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3</v>
      </c>
      <c r="AG144">
        <v>0</v>
      </c>
      <c r="AH144">
        <v>2</v>
      </c>
      <c r="AI144">
        <v>427705474</v>
      </c>
      <c r="AJ144">
        <v>134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ROW(Source!A226)</f>
        <v>226</v>
      </c>
      <c r="B145">
        <v>427664593</v>
      </c>
      <c r="C145">
        <v>427664238</v>
      </c>
      <c r="D145">
        <v>405844724</v>
      </c>
      <c r="E145">
        <v>1080</v>
      </c>
      <c r="F145">
        <v>1</v>
      </c>
      <c r="G145">
        <v>1080</v>
      </c>
      <c r="H145">
        <v>1</v>
      </c>
      <c r="I145" t="s">
        <v>270</v>
      </c>
      <c r="J145" t="s">
        <v>3</v>
      </c>
      <c r="K145" t="s">
        <v>271</v>
      </c>
      <c r="L145">
        <v>1191</v>
      </c>
      <c r="N145">
        <v>1013</v>
      </c>
      <c r="O145" t="s">
        <v>272</v>
      </c>
      <c r="P145" t="s">
        <v>272</v>
      </c>
      <c r="Q145">
        <v>1</v>
      </c>
      <c r="X145">
        <v>21.8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3</v>
      </c>
      <c r="AG145">
        <v>21.8</v>
      </c>
      <c r="AH145">
        <v>2</v>
      </c>
      <c r="AI145">
        <v>427664239</v>
      </c>
      <c r="AJ145">
        <v>135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ROW(Source!A226)</f>
        <v>226</v>
      </c>
      <c r="B146">
        <v>427664594</v>
      </c>
      <c r="C146">
        <v>427664238</v>
      </c>
      <c r="D146">
        <v>405916219</v>
      </c>
      <c r="E146">
        <v>1</v>
      </c>
      <c r="F146">
        <v>1</v>
      </c>
      <c r="G146">
        <v>1080</v>
      </c>
      <c r="H146">
        <v>2</v>
      </c>
      <c r="I146" t="s">
        <v>281</v>
      </c>
      <c r="J146" t="s">
        <v>282</v>
      </c>
      <c r="K146" t="s">
        <v>283</v>
      </c>
      <c r="L146">
        <v>1368</v>
      </c>
      <c r="N146">
        <v>1011</v>
      </c>
      <c r="O146" t="s">
        <v>276</v>
      </c>
      <c r="P146" t="s">
        <v>276</v>
      </c>
      <c r="Q146">
        <v>1</v>
      </c>
      <c r="X146">
        <v>1.1200000000000001</v>
      </c>
      <c r="Y146">
        <v>0</v>
      </c>
      <c r="Z146">
        <v>83.1</v>
      </c>
      <c r="AA146">
        <v>12.62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1.1200000000000001</v>
      </c>
      <c r="AH146">
        <v>2</v>
      </c>
      <c r="AI146">
        <v>427664240</v>
      </c>
      <c r="AJ146">
        <v>136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ROW(Source!A226)</f>
        <v>226</v>
      </c>
      <c r="B147">
        <v>427664595</v>
      </c>
      <c r="C147">
        <v>427664238</v>
      </c>
      <c r="D147">
        <v>405915548</v>
      </c>
      <c r="E147">
        <v>1</v>
      </c>
      <c r="F147">
        <v>1</v>
      </c>
      <c r="G147">
        <v>1080</v>
      </c>
      <c r="H147">
        <v>2</v>
      </c>
      <c r="I147" t="s">
        <v>287</v>
      </c>
      <c r="J147" t="s">
        <v>288</v>
      </c>
      <c r="K147" t="s">
        <v>289</v>
      </c>
      <c r="L147">
        <v>1368</v>
      </c>
      <c r="N147">
        <v>1011</v>
      </c>
      <c r="O147" t="s">
        <v>276</v>
      </c>
      <c r="P147" t="s">
        <v>276</v>
      </c>
      <c r="Q147">
        <v>1</v>
      </c>
      <c r="X147">
        <v>5.03</v>
      </c>
      <c r="Y147">
        <v>0</v>
      </c>
      <c r="Z147">
        <v>0.73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5.03</v>
      </c>
      <c r="AH147">
        <v>2</v>
      </c>
      <c r="AI147">
        <v>427664241</v>
      </c>
      <c r="AJ147">
        <v>137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ROW(Source!A226)</f>
        <v>226</v>
      </c>
      <c r="B148">
        <v>427664596</v>
      </c>
      <c r="C148">
        <v>427664238</v>
      </c>
      <c r="D148">
        <v>405915584</v>
      </c>
      <c r="E148">
        <v>1</v>
      </c>
      <c r="F148">
        <v>1</v>
      </c>
      <c r="G148">
        <v>1080</v>
      </c>
      <c r="H148">
        <v>2</v>
      </c>
      <c r="I148" t="s">
        <v>332</v>
      </c>
      <c r="J148" t="s">
        <v>333</v>
      </c>
      <c r="K148" t="s">
        <v>334</v>
      </c>
      <c r="L148">
        <v>1368</v>
      </c>
      <c r="N148">
        <v>1011</v>
      </c>
      <c r="O148" t="s">
        <v>276</v>
      </c>
      <c r="P148" t="s">
        <v>276</v>
      </c>
      <c r="Q148">
        <v>1</v>
      </c>
      <c r="X148">
        <v>5.03</v>
      </c>
      <c r="Y148">
        <v>0</v>
      </c>
      <c r="Z148">
        <v>4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5.03</v>
      </c>
      <c r="AH148">
        <v>2</v>
      </c>
      <c r="AI148">
        <v>427664242</v>
      </c>
      <c r="AJ148">
        <v>138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ROW(Source!A226)</f>
        <v>226</v>
      </c>
      <c r="B149">
        <v>427664597</v>
      </c>
      <c r="C149">
        <v>427664238</v>
      </c>
      <c r="D149">
        <v>405886932</v>
      </c>
      <c r="E149">
        <v>1</v>
      </c>
      <c r="F149">
        <v>1</v>
      </c>
      <c r="G149">
        <v>1080</v>
      </c>
      <c r="H149">
        <v>3</v>
      </c>
      <c r="I149" t="s">
        <v>326</v>
      </c>
      <c r="J149" t="s">
        <v>327</v>
      </c>
      <c r="K149" t="s">
        <v>328</v>
      </c>
      <c r="L149">
        <v>1348</v>
      </c>
      <c r="N149">
        <v>1009</v>
      </c>
      <c r="O149" t="s">
        <v>193</v>
      </c>
      <c r="P149" t="s">
        <v>193</v>
      </c>
      <c r="Q149">
        <v>1000</v>
      </c>
      <c r="X149">
        <v>1.1E-4</v>
      </c>
      <c r="Y149">
        <v>10643.18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1.1E-4</v>
      </c>
      <c r="AH149">
        <v>2</v>
      </c>
      <c r="AI149">
        <v>427664243</v>
      </c>
      <c r="AJ149">
        <v>139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ROW(Source!A226)</f>
        <v>226</v>
      </c>
      <c r="B150">
        <v>427664598</v>
      </c>
      <c r="C150">
        <v>427664238</v>
      </c>
      <c r="D150">
        <v>405884725</v>
      </c>
      <c r="E150">
        <v>1</v>
      </c>
      <c r="F150">
        <v>1</v>
      </c>
      <c r="G150">
        <v>1080</v>
      </c>
      <c r="H150">
        <v>3</v>
      </c>
      <c r="I150" t="s">
        <v>299</v>
      </c>
      <c r="J150" t="s">
        <v>300</v>
      </c>
      <c r="K150" t="s">
        <v>301</v>
      </c>
      <c r="L150">
        <v>1348</v>
      </c>
      <c r="N150">
        <v>1009</v>
      </c>
      <c r="O150" t="s">
        <v>193</v>
      </c>
      <c r="P150" t="s">
        <v>193</v>
      </c>
      <c r="Q150">
        <v>1000</v>
      </c>
      <c r="X150">
        <v>7.2000000000000005E-4</v>
      </c>
      <c r="Y150">
        <v>11233.62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7.2000000000000005E-4</v>
      </c>
      <c r="AH150">
        <v>2</v>
      </c>
      <c r="AI150">
        <v>427664244</v>
      </c>
      <c r="AJ150">
        <v>140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ROW(Source!A226)</f>
        <v>226</v>
      </c>
      <c r="B151">
        <v>427664599</v>
      </c>
      <c r="C151">
        <v>427664238</v>
      </c>
      <c r="D151">
        <v>405891236</v>
      </c>
      <c r="E151">
        <v>1</v>
      </c>
      <c r="F151">
        <v>1</v>
      </c>
      <c r="G151">
        <v>1080</v>
      </c>
      <c r="H151">
        <v>3</v>
      </c>
      <c r="I151" t="s">
        <v>302</v>
      </c>
      <c r="J151" t="s">
        <v>303</v>
      </c>
      <c r="K151" t="s">
        <v>304</v>
      </c>
      <c r="L151">
        <v>1346</v>
      </c>
      <c r="N151">
        <v>1009</v>
      </c>
      <c r="O151" t="s">
        <v>233</v>
      </c>
      <c r="P151" t="s">
        <v>233</v>
      </c>
      <c r="Q151">
        <v>1</v>
      </c>
      <c r="X151">
        <v>0.62</v>
      </c>
      <c r="Y151">
        <v>25.8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0.62</v>
      </c>
      <c r="AH151">
        <v>2</v>
      </c>
      <c r="AI151">
        <v>427664245</v>
      </c>
      <c r="AJ151">
        <v>141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ROW(Source!A226)</f>
        <v>226</v>
      </c>
      <c r="B152">
        <v>427664600</v>
      </c>
      <c r="C152">
        <v>427664238</v>
      </c>
      <c r="D152">
        <v>405885004</v>
      </c>
      <c r="E152">
        <v>1</v>
      </c>
      <c r="F152">
        <v>1</v>
      </c>
      <c r="G152">
        <v>1080</v>
      </c>
      <c r="H152">
        <v>3</v>
      </c>
      <c r="I152" t="s">
        <v>329</v>
      </c>
      <c r="J152" t="s">
        <v>330</v>
      </c>
      <c r="K152" t="s">
        <v>331</v>
      </c>
      <c r="L152">
        <v>1348</v>
      </c>
      <c r="N152">
        <v>1009</v>
      </c>
      <c r="O152" t="s">
        <v>193</v>
      </c>
      <c r="P152" t="s">
        <v>193</v>
      </c>
      <c r="Q152">
        <v>1000</v>
      </c>
      <c r="X152">
        <v>2.5000000000000001E-4</v>
      </c>
      <c r="Y152">
        <v>60960.43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2.5000000000000001E-4</v>
      </c>
      <c r="AH152">
        <v>2</v>
      </c>
      <c r="AI152">
        <v>427664246</v>
      </c>
      <c r="AJ152">
        <v>142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ROW(Source!A226)</f>
        <v>226</v>
      </c>
      <c r="B153">
        <v>427664601</v>
      </c>
      <c r="C153">
        <v>427664238</v>
      </c>
      <c r="D153">
        <v>405885027</v>
      </c>
      <c r="E153">
        <v>1</v>
      </c>
      <c r="F153">
        <v>1</v>
      </c>
      <c r="G153">
        <v>1080</v>
      </c>
      <c r="H153">
        <v>3</v>
      </c>
      <c r="I153" t="s">
        <v>305</v>
      </c>
      <c r="J153" t="s">
        <v>306</v>
      </c>
      <c r="K153" t="s">
        <v>307</v>
      </c>
      <c r="L153">
        <v>1348</v>
      </c>
      <c r="N153">
        <v>1009</v>
      </c>
      <c r="O153" t="s">
        <v>193</v>
      </c>
      <c r="P153" t="s">
        <v>193</v>
      </c>
      <c r="Q153">
        <v>1000</v>
      </c>
      <c r="X153">
        <v>1E-4</v>
      </c>
      <c r="Y153">
        <v>7973.67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1E-4</v>
      </c>
      <c r="AH153">
        <v>2</v>
      </c>
      <c r="AI153">
        <v>427664247</v>
      </c>
      <c r="AJ153">
        <v>143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ROW(Source!A226)</f>
        <v>226</v>
      </c>
      <c r="B154">
        <v>427664602</v>
      </c>
      <c r="C154">
        <v>427664238</v>
      </c>
      <c r="D154">
        <v>405908280</v>
      </c>
      <c r="E154">
        <v>1</v>
      </c>
      <c r="F154">
        <v>1</v>
      </c>
      <c r="G154">
        <v>1080</v>
      </c>
      <c r="H154">
        <v>3</v>
      </c>
      <c r="I154" t="s">
        <v>308</v>
      </c>
      <c r="J154" t="s">
        <v>309</v>
      </c>
      <c r="K154" t="s">
        <v>310</v>
      </c>
      <c r="L154">
        <v>1356</v>
      </c>
      <c r="N154">
        <v>1010</v>
      </c>
      <c r="O154" t="s">
        <v>177</v>
      </c>
      <c r="P154" t="s">
        <v>177</v>
      </c>
      <c r="Q154">
        <v>1000</v>
      </c>
      <c r="X154">
        <v>0.01</v>
      </c>
      <c r="Y154">
        <v>226.66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0.01</v>
      </c>
      <c r="AH154">
        <v>2</v>
      </c>
      <c r="AI154">
        <v>427664248</v>
      </c>
      <c r="AJ154">
        <v>144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ROW(Source!A226)</f>
        <v>226</v>
      </c>
      <c r="B155">
        <v>427664603</v>
      </c>
      <c r="C155">
        <v>427664238</v>
      </c>
      <c r="D155">
        <v>405907941</v>
      </c>
      <c r="E155">
        <v>1</v>
      </c>
      <c r="F155">
        <v>1</v>
      </c>
      <c r="G155">
        <v>1080</v>
      </c>
      <c r="H155">
        <v>3</v>
      </c>
      <c r="I155" t="s">
        <v>311</v>
      </c>
      <c r="J155" t="s">
        <v>312</v>
      </c>
      <c r="K155" t="s">
        <v>313</v>
      </c>
      <c r="L155">
        <v>1301</v>
      </c>
      <c r="N155">
        <v>1003</v>
      </c>
      <c r="O155" t="s">
        <v>140</v>
      </c>
      <c r="P155" t="s">
        <v>140</v>
      </c>
      <c r="Q155">
        <v>1</v>
      </c>
      <c r="X155">
        <v>2.4500000000000002</v>
      </c>
      <c r="Y155">
        <v>0.7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2.4500000000000002</v>
      </c>
      <c r="AH155">
        <v>2</v>
      </c>
      <c r="AI155">
        <v>427664249</v>
      </c>
      <c r="AJ155">
        <v>145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ROW(Source!A226)</f>
        <v>226</v>
      </c>
      <c r="B156">
        <v>427664604</v>
      </c>
      <c r="C156">
        <v>427664238</v>
      </c>
      <c r="D156">
        <v>405907943</v>
      </c>
      <c r="E156">
        <v>1</v>
      </c>
      <c r="F156">
        <v>1</v>
      </c>
      <c r="G156">
        <v>1080</v>
      </c>
      <c r="H156">
        <v>3</v>
      </c>
      <c r="I156" t="s">
        <v>314</v>
      </c>
      <c r="J156" t="s">
        <v>315</v>
      </c>
      <c r="K156" t="s">
        <v>316</v>
      </c>
      <c r="L156">
        <v>1356</v>
      </c>
      <c r="N156">
        <v>1010</v>
      </c>
      <c r="O156" t="s">
        <v>177</v>
      </c>
      <c r="P156" t="s">
        <v>177</v>
      </c>
      <c r="Q156">
        <v>1000</v>
      </c>
      <c r="X156">
        <v>2.0799999999999999E-2</v>
      </c>
      <c r="Y156">
        <v>6.44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2.0799999999999999E-2</v>
      </c>
      <c r="AH156">
        <v>2</v>
      </c>
      <c r="AI156">
        <v>427664250</v>
      </c>
      <c r="AJ156">
        <v>146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ROW(Source!A226)</f>
        <v>226</v>
      </c>
      <c r="B157">
        <v>427664605</v>
      </c>
      <c r="C157">
        <v>427664238</v>
      </c>
      <c r="D157">
        <v>405859241</v>
      </c>
      <c r="E157">
        <v>1080</v>
      </c>
      <c r="F157">
        <v>1</v>
      </c>
      <c r="G157">
        <v>1080</v>
      </c>
      <c r="H157">
        <v>3</v>
      </c>
      <c r="I157" t="s">
        <v>175</v>
      </c>
      <c r="J157" t="s">
        <v>3</v>
      </c>
      <c r="K157" t="s">
        <v>176</v>
      </c>
      <c r="L157">
        <v>1356</v>
      </c>
      <c r="N157">
        <v>1010</v>
      </c>
      <c r="O157" t="s">
        <v>177</v>
      </c>
      <c r="P157" t="s">
        <v>177</v>
      </c>
      <c r="Q157">
        <v>1000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 t="s">
        <v>3</v>
      </c>
      <c r="AG157">
        <v>0</v>
      </c>
      <c r="AH157">
        <v>2</v>
      </c>
      <c r="AI157">
        <v>427664267</v>
      </c>
      <c r="AJ157">
        <v>147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ROW(Source!A226)</f>
        <v>226</v>
      </c>
      <c r="B158">
        <v>427664606</v>
      </c>
      <c r="C158">
        <v>427664238</v>
      </c>
      <c r="D158">
        <v>405860250</v>
      </c>
      <c r="E158">
        <v>1080</v>
      </c>
      <c r="F158">
        <v>1</v>
      </c>
      <c r="G158">
        <v>1080</v>
      </c>
      <c r="H158">
        <v>3</v>
      </c>
      <c r="I158" t="s">
        <v>112</v>
      </c>
      <c r="J158" t="s">
        <v>3</v>
      </c>
      <c r="K158" t="s">
        <v>113</v>
      </c>
      <c r="L158">
        <v>1303</v>
      </c>
      <c r="N158">
        <v>1003</v>
      </c>
      <c r="O158" t="s">
        <v>114</v>
      </c>
      <c r="P158" t="s">
        <v>114</v>
      </c>
      <c r="Q158">
        <v>1000</v>
      </c>
      <c r="X158">
        <v>0.10199999999999999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3</v>
      </c>
      <c r="AG158">
        <v>0.10199999999999999</v>
      </c>
      <c r="AH158">
        <v>2</v>
      </c>
      <c r="AI158">
        <v>427664269</v>
      </c>
      <c r="AJ158">
        <v>148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ROW(Source!A226)</f>
        <v>226</v>
      </c>
      <c r="B159">
        <v>427664607</v>
      </c>
      <c r="C159">
        <v>427664238</v>
      </c>
      <c r="D159">
        <v>405865204</v>
      </c>
      <c r="E159">
        <v>1080</v>
      </c>
      <c r="F159">
        <v>1</v>
      </c>
      <c r="G159">
        <v>1080</v>
      </c>
      <c r="H159">
        <v>3</v>
      </c>
      <c r="I159" t="s">
        <v>180</v>
      </c>
      <c r="J159" t="s">
        <v>3</v>
      </c>
      <c r="K159" t="s">
        <v>181</v>
      </c>
      <c r="L159">
        <v>235684255</v>
      </c>
      <c r="N159">
        <v>1010</v>
      </c>
      <c r="O159" t="s">
        <v>148</v>
      </c>
      <c r="P159" t="s">
        <v>148</v>
      </c>
      <c r="Q159">
        <v>1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 t="s">
        <v>3</v>
      </c>
      <c r="AG159">
        <v>0</v>
      </c>
      <c r="AH159">
        <v>2</v>
      </c>
      <c r="AI159">
        <v>427664271</v>
      </c>
      <c r="AJ159">
        <v>149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ROW(Source!A227)</f>
        <v>227</v>
      </c>
      <c r="B160">
        <v>427664593</v>
      </c>
      <c r="C160">
        <v>427664238</v>
      </c>
      <c r="D160">
        <v>405844724</v>
      </c>
      <c r="E160">
        <v>1080</v>
      </c>
      <c r="F160">
        <v>1</v>
      </c>
      <c r="G160">
        <v>1080</v>
      </c>
      <c r="H160">
        <v>1</v>
      </c>
      <c r="I160" t="s">
        <v>270</v>
      </c>
      <c r="J160" t="s">
        <v>3</v>
      </c>
      <c r="K160" t="s">
        <v>271</v>
      </c>
      <c r="L160">
        <v>1191</v>
      </c>
      <c r="N160">
        <v>1013</v>
      </c>
      <c r="O160" t="s">
        <v>272</v>
      </c>
      <c r="P160" t="s">
        <v>272</v>
      </c>
      <c r="Q160">
        <v>1</v>
      </c>
      <c r="X160">
        <v>21.8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1</v>
      </c>
      <c r="AF160" t="s">
        <v>3</v>
      </c>
      <c r="AG160">
        <v>21.8</v>
      </c>
      <c r="AH160">
        <v>2</v>
      </c>
      <c r="AI160">
        <v>427664239</v>
      </c>
      <c r="AJ160">
        <v>150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ROW(Source!A227)</f>
        <v>227</v>
      </c>
      <c r="B161">
        <v>427664594</v>
      </c>
      <c r="C161">
        <v>427664238</v>
      </c>
      <c r="D161">
        <v>405916219</v>
      </c>
      <c r="E161">
        <v>1</v>
      </c>
      <c r="F161">
        <v>1</v>
      </c>
      <c r="G161">
        <v>1080</v>
      </c>
      <c r="H161">
        <v>2</v>
      </c>
      <c r="I161" t="s">
        <v>281</v>
      </c>
      <c r="J161" t="s">
        <v>282</v>
      </c>
      <c r="K161" t="s">
        <v>283</v>
      </c>
      <c r="L161">
        <v>1368</v>
      </c>
      <c r="N161">
        <v>1011</v>
      </c>
      <c r="O161" t="s">
        <v>276</v>
      </c>
      <c r="P161" t="s">
        <v>276</v>
      </c>
      <c r="Q161">
        <v>1</v>
      </c>
      <c r="X161">
        <v>1.1200000000000001</v>
      </c>
      <c r="Y161">
        <v>0</v>
      </c>
      <c r="Z161">
        <v>83.1</v>
      </c>
      <c r="AA161">
        <v>12.62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1.1200000000000001</v>
      </c>
      <c r="AH161">
        <v>2</v>
      </c>
      <c r="AI161">
        <v>427664240</v>
      </c>
      <c r="AJ161">
        <v>151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ROW(Source!A227)</f>
        <v>227</v>
      </c>
      <c r="B162">
        <v>427664595</v>
      </c>
      <c r="C162">
        <v>427664238</v>
      </c>
      <c r="D162">
        <v>405915548</v>
      </c>
      <c r="E162">
        <v>1</v>
      </c>
      <c r="F162">
        <v>1</v>
      </c>
      <c r="G162">
        <v>1080</v>
      </c>
      <c r="H162">
        <v>2</v>
      </c>
      <c r="I162" t="s">
        <v>287</v>
      </c>
      <c r="J162" t="s">
        <v>288</v>
      </c>
      <c r="K162" t="s">
        <v>289</v>
      </c>
      <c r="L162">
        <v>1368</v>
      </c>
      <c r="N162">
        <v>1011</v>
      </c>
      <c r="O162" t="s">
        <v>276</v>
      </c>
      <c r="P162" t="s">
        <v>276</v>
      </c>
      <c r="Q162">
        <v>1</v>
      </c>
      <c r="X162">
        <v>5.03</v>
      </c>
      <c r="Y162">
        <v>0</v>
      </c>
      <c r="Z162">
        <v>0.73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5.03</v>
      </c>
      <c r="AH162">
        <v>2</v>
      </c>
      <c r="AI162">
        <v>427664241</v>
      </c>
      <c r="AJ162">
        <v>152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ROW(Source!A227)</f>
        <v>227</v>
      </c>
      <c r="B163">
        <v>427664596</v>
      </c>
      <c r="C163">
        <v>427664238</v>
      </c>
      <c r="D163">
        <v>405915584</v>
      </c>
      <c r="E163">
        <v>1</v>
      </c>
      <c r="F163">
        <v>1</v>
      </c>
      <c r="G163">
        <v>1080</v>
      </c>
      <c r="H163">
        <v>2</v>
      </c>
      <c r="I163" t="s">
        <v>332</v>
      </c>
      <c r="J163" t="s">
        <v>333</v>
      </c>
      <c r="K163" t="s">
        <v>334</v>
      </c>
      <c r="L163">
        <v>1368</v>
      </c>
      <c r="N163">
        <v>1011</v>
      </c>
      <c r="O163" t="s">
        <v>276</v>
      </c>
      <c r="P163" t="s">
        <v>276</v>
      </c>
      <c r="Q163">
        <v>1</v>
      </c>
      <c r="X163">
        <v>5.03</v>
      </c>
      <c r="Y163">
        <v>0</v>
      </c>
      <c r="Z163">
        <v>4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5.03</v>
      </c>
      <c r="AH163">
        <v>2</v>
      </c>
      <c r="AI163">
        <v>427664242</v>
      </c>
      <c r="AJ163">
        <v>153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ROW(Source!A227)</f>
        <v>227</v>
      </c>
      <c r="B164">
        <v>427664597</v>
      </c>
      <c r="C164">
        <v>427664238</v>
      </c>
      <c r="D164">
        <v>405886932</v>
      </c>
      <c r="E164">
        <v>1</v>
      </c>
      <c r="F164">
        <v>1</v>
      </c>
      <c r="G164">
        <v>1080</v>
      </c>
      <c r="H164">
        <v>3</v>
      </c>
      <c r="I164" t="s">
        <v>326</v>
      </c>
      <c r="J164" t="s">
        <v>327</v>
      </c>
      <c r="K164" t="s">
        <v>328</v>
      </c>
      <c r="L164">
        <v>1348</v>
      </c>
      <c r="N164">
        <v>1009</v>
      </c>
      <c r="O164" t="s">
        <v>193</v>
      </c>
      <c r="P164" t="s">
        <v>193</v>
      </c>
      <c r="Q164">
        <v>1000</v>
      </c>
      <c r="X164">
        <v>1.1E-4</v>
      </c>
      <c r="Y164">
        <v>10643.18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1.1E-4</v>
      </c>
      <c r="AH164">
        <v>2</v>
      </c>
      <c r="AI164">
        <v>427664243</v>
      </c>
      <c r="AJ164">
        <v>154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ROW(Source!A227)</f>
        <v>227</v>
      </c>
      <c r="B165">
        <v>427664598</v>
      </c>
      <c r="C165">
        <v>427664238</v>
      </c>
      <c r="D165">
        <v>405884725</v>
      </c>
      <c r="E165">
        <v>1</v>
      </c>
      <c r="F165">
        <v>1</v>
      </c>
      <c r="G165">
        <v>1080</v>
      </c>
      <c r="H165">
        <v>3</v>
      </c>
      <c r="I165" t="s">
        <v>299</v>
      </c>
      <c r="J165" t="s">
        <v>300</v>
      </c>
      <c r="K165" t="s">
        <v>301</v>
      </c>
      <c r="L165">
        <v>1348</v>
      </c>
      <c r="N165">
        <v>1009</v>
      </c>
      <c r="O165" t="s">
        <v>193</v>
      </c>
      <c r="P165" t="s">
        <v>193</v>
      </c>
      <c r="Q165">
        <v>1000</v>
      </c>
      <c r="X165">
        <v>7.2000000000000005E-4</v>
      </c>
      <c r="Y165">
        <v>11233.62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7.2000000000000005E-4</v>
      </c>
      <c r="AH165">
        <v>2</v>
      </c>
      <c r="AI165">
        <v>427664244</v>
      </c>
      <c r="AJ165">
        <v>155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ROW(Source!A227)</f>
        <v>227</v>
      </c>
      <c r="B166">
        <v>427664599</v>
      </c>
      <c r="C166">
        <v>427664238</v>
      </c>
      <c r="D166">
        <v>405891236</v>
      </c>
      <c r="E166">
        <v>1</v>
      </c>
      <c r="F166">
        <v>1</v>
      </c>
      <c r="G166">
        <v>1080</v>
      </c>
      <c r="H166">
        <v>3</v>
      </c>
      <c r="I166" t="s">
        <v>302</v>
      </c>
      <c r="J166" t="s">
        <v>303</v>
      </c>
      <c r="K166" t="s">
        <v>304</v>
      </c>
      <c r="L166">
        <v>1346</v>
      </c>
      <c r="N166">
        <v>1009</v>
      </c>
      <c r="O166" t="s">
        <v>233</v>
      </c>
      <c r="P166" t="s">
        <v>233</v>
      </c>
      <c r="Q166">
        <v>1</v>
      </c>
      <c r="X166">
        <v>0.62</v>
      </c>
      <c r="Y166">
        <v>25.8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0.62</v>
      </c>
      <c r="AH166">
        <v>2</v>
      </c>
      <c r="AI166">
        <v>427664245</v>
      </c>
      <c r="AJ166">
        <v>156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ROW(Source!A227)</f>
        <v>227</v>
      </c>
      <c r="B167">
        <v>427664600</v>
      </c>
      <c r="C167">
        <v>427664238</v>
      </c>
      <c r="D167">
        <v>405885004</v>
      </c>
      <c r="E167">
        <v>1</v>
      </c>
      <c r="F167">
        <v>1</v>
      </c>
      <c r="G167">
        <v>1080</v>
      </c>
      <c r="H167">
        <v>3</v>
      </c>
      <c r="I167" t="s">
        <v>329</v>
      </c>
      <c r="J167" t="s">
        <v>330</v>
      </c>
      <c r="K167" t="s">
        <v>331</v>
      </c>
      <c r="L167">
        <v>1348</v>
      </c>
      <c r="N167">
        <v>1009</v>
      </c>
      <c r="O167" t="s">
        <v>193</v>
      </c>
      <c r="P167" t="s">
        <v>193</v>
      </c>
      <c r="Q167">
        <v>1000</v>
      </c>
      <c r="X167">
        <v>2.5000000000000001E-4</v>
      </c>
      <c r="Y167">
        <v>60960.43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2.5000000000000001E-4</v>
      </c>
      <c r="AH167">
        <v>2</v>
      </c>
      <c r="AI167">
        <v>427664246</v>
      </c>
      <c r="AJ167">
        <v>157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ROW(Source!A227)</f>
        <v>227</v>
      </c>
      <c r="B168">
        <v>427664601</v>
      </c>
      <c r="C168">
        <v>427664238</v>
      </c>
      <c r="D168">
        <v>405885027</v>
      </c>
      <c r="E168">
        <v>1</v>
      </c>
      <c r="F168">
        <v>1</v>
      </c>
      <c r="G168">
        <v>1080</v>
      </c>
      <c r="H168">
        <v>3</v>
      </c>
      <c r="I168" t="s">
        <v>305</v>
      </c>
      <c r="J168" t="s">
        <v>306</v>
      </c>
      <c r="K168" t="s">
        <v>307</v>
      </c>
      <c r="L168">
        <v>1348</v>
      </c>
      <c r="N168">
        <v>1009</v>
      </c>
      <c r="O168" t="s">
        <v>193</v>
      </c>
      <c r="P168" t="s">
        <v>193</v>
      </c>
      <c r="Q168">
        <v>1000</v>
      </c>
      <c r="X168">
        <v>1E-4</v>
      </c>
      <c r="Y168">
        <v>7973.67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1E-4</v>
      </c>
      <c r="AH168">
        <v>2</v>
      </c>
      <c r="AI168">
        <v>427664247</v>
      </c>
      <c r="AJ168">
        <v>158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ROW(Source!A227)</f>
        <v>227</v>
      </c>
      <c r="B169">
        <v>427664602</v>
      </c>
      <c r="C169">
        <v>427664238</v>
      </c>
      <c r="D169">
        <v>405908280</v>
      </c>
      <c r="E169">
        <v>1</v>
      </c>
      <c r="F169">
        <v>1</v>
      </c>
      <c r="G169">
        <v>1080</v>
      </c>
      <c r="H169">
        <v>3</v>
      </c>
      <c r="I169" t="s">
        <v>308</v>
      </c>
      <c r="J169" t="s">
        <v>309</v>
      </c>
      <c r="K169" t="s">
        <v>310</v>
      </c>
      <c r="L169">
        <v>1356</v>
      </c>
      <c r="N169">
        <v>1010</v>
      </c>
      <c r="O169" t="s">
        <v>177</v>
      </c>
      <c r="P169" t="s">
        <v>177</v>
      </c>
      <c r="Q169">
        <v>1000</v>
      </c>
      <c r="X169">
        <v>0.01</v>
      </c>
      <c r="Y169">
        <v>226.66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0.01</v>
      </c>
      <c r="AH169">
        <v>2</v>
      </c>
      <c r="AI169">
        <v>427664248</v>
      </c>
      <c r="AJ169">
        <v>159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ROW(Source!A227)</f>
        <v>227</v>
      </c>
      <c r="B170">
        <v>427664603</v>
      </c>
      <c r="C170">
        <v>427664238</v>
      </c>
      <c r="D170">
        <v>405907941</v>
      </c>
      <c r="E170">
        <v>1</v>
      </c>
      <c r="F170">
        <v>1</v>
      </c>
      <c r="G170">
        <v>1080</v>
      </c>
      <c r="H170">
        <v>3</v>
      </c>
      <c r="I170" t="s">
        <v>311</v>
      </c>
      <c r="J170" t="s">
        <v>312</v>
      </c>
      <c r="K170" t="s">
        <v>313</v>
      </c>
      <c r="L170">
        <v>1301</v>
      </c>
      <c r="N170">
        <v>1003</v>
      </c>
      <c r="O170" t="s">
        <v>140</v>
      </c>
      <c r="P170" t="s">
        <v>140</v>
      </c>
      <c r="Q170">
        <v>1</v>
      </c>
      <c r="X170">
        <v>2.4500000000000002</v>
      </c>
      <c r="Y170">
        <v>0.7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2.4500000000000002</v>
      </c>
      <c r="AH170">
        <v>2</v>
      </c>
      <c r="AI170">
        <v>427664249</v>
      </c>
      <c r="AJ170">
        <v>160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ROW(Source!A227)</f>
        <v>227</v>
      </c>
      <c r="B171">
        <v>427664604</v>
      </c>
      <c r="C171">
        <v>427664238</v>
      </c>
      <c r="D171">
        <v>405907943</v>
      </c>
      <c r="E171">
        <v>1</v>
      </c>
      <c r="F171">
        <v>1</v>
      </c>
      <c r="G171">
        <v>1080</v>
      </c>
      <c r="H171">
        <v>3</v>
      </c>
      <c r="I171" t="s">
        <v>314</v>
      </c>
      <c r="J171" t="s">
        <v>315</v>
      </c>
      <c r="K171" t="s">
        <v>316</v>
      </c>
      <c r="L171">
        <v>1356</v>
      </c>
      <c r="N171">
        <v>1010</v>
      </c>
      <c r="O171" t="s">
        <v>177</v>
      </c>
      <c r="P171" t="s">
        <v>177</v>
      </c>
      <c r="Q171">
        <v>1000</v>
      </c>
      <c r="X171">
        <v>2.0799999999999999E-2</v>
      </c>
      <c r="Y171">
        <v>6.44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2.0799999999999999E-2</v>
      </c>
      <c r="AH171">
        <v>2</v>
      </c>
      <c r="AI171">
        <v>427664250</v>
      </c>
      <c r="AJ171">
        <v>161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ROW(Source!A227)</f>
        <v>227</v>
      </c>
      <c r="B172">
        <v>427664605</v>
      </c>
      <c r="C172">
        <v>427664238</v>
      </c>
      <c r="D172">
        <v>405859241</v>
      </c>
      <c r="E172">
        <v>1080</v>
      </c>
      <c r="F172">
        <v>1</v>
      </c>
      <c r="G172">
        <v>1080</v>
      </c>
      <c r="H172">
        <v>3</v>
      </c>
      <c r="I172" t="s">
        <v>175</v>
      </c>
      <c r="J172" t="s">
        <v>3</v>
      </c>
      <c r="K172" t="s">
        <v>176</v>
      </c>
      <c r="L172">
        <v>1356</v>
      </c>
      <c r="N172">
        <v>1010</v>
      </c>
      <c r="O172" t="s">
        <v>177</v>
      </c>
      <c r="P172" t="s">
        <v>177</v>
      </c>
      <c r="Q172">
        <v>1000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0</v>
      </c>
      <c r="AH172">
        <v>2</v>
      </c>
      <c r="AI172">
        <v>427664267</v>
      </c>
      <c r="AJ172">
        <v>162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ROW(Source!A227)</f>
        <v>227</v>
      </c>
      <c r="B173">
        <v>427664606</v>
      </c>
      <c r="C173">
        <v>427664238</v>
      </c>
      <c r="D173">
        <v>405860250</v>
      </c>
      <c r="E173">
        <v>1080</v>
      </c>
      <c r="F173">
        <v>1</v>
      </c>
      <c r="G173">
        <v>1080</v>
      </c>
      <c r="H173">
        <v>3</v>
      </c>
      <c r="I173" t="s">
        <v>112</v>
      </c>
      <c r="J173" t="s">
        <v>3</v>
      </c>
      <c r="K173" t="s">
        <v>113</v>
      </c>
      <c r="L173">
        <v>1303</v>
      </c>
      <c r="N173">
        <v>1003</v>
      </c>
      <c r="O173" t="s">
        <v>114</v>
      </c>
      <c r="P173" t="s">
        <v>114</v>
      </c>
      <c r="Q173">
        <v>1000</v>
      </c>
      <c r="X173">
        <v>0.10199999999999999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 t="s">
        <v>3</v>
      </c>
      <c r="AG173">
        <v>0.10199999999999999</v>
      </c>
      <c r="AH173">
        <v>2</v>
      </c>
      <c r="AI173">
        <v>427664269</v>
      </c>
      <c r="AJ173">
        <v>163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ROW(Source!A227)</f>
        <v>227</v>
      </c>
      <c r="B174">
        <v>427664607</v>
      </c>
      <c r="C174">
        <v>427664238</v>
      </c>
      <c r="D174">
        <v>405865204</v>
      </c>
      <c r="E174">
        <v>1080</v>
      </c>
      <c r="F174">
        <v>1</v>
      </c>
      <c r="G174">
        <v>1080</v>
      </c>
      <c r="H174">
        <v>3</v>
      </c>
      <c r="I174" t="s">
        <v>180</v>
      </c>
      <c r="J174" t="s">
        <v>3</v>
      </c>
      <c r="K174" t="s">
        <v>181</v>
      </c>
      <c r="L174">
        <v>235684255</v>
      </c>
      <c r="N174">
        <v>1010</v>
      </c>
      <c r="O174" t="s">
        <v>148</v>
      </c>
      <c r="P174" t="s">
        <v>148</v>
      </c>
      <c r="Q174">
        <v>1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 t="s">
        <v>3</v>
      </c>
      <c r="AG174">
        <v>0</v>
      </c>
      <c r="AH174">
        <v>2</v>
      </c>
      <c r="AI174">
        <v>427664271</v>
      </c>
      <c r="AJ174">
        <v>164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ROW(Source!A234)</f>
        <v>234</v>
      </c>
      <c r="B175">
        <v>427664608</v>
      </c>
      <c r="C175">
        <v>427664272</v>
      </c>
      <c r="D175">
        <v>405844724</v>
      </c>
      <c r="E175">
        <v>1080</v>
      </c>
      <c r="F175">
        <v>1</v>
      </c>
      <c r="G175">
        <v>1080</v>
      </c>
      <c r="H175">
        <v>1</v>
      </c>
      <c r="I175" t="s">
        <v>270</v>
      </c>
      <c r="J175" t="s">
        <v>3</v>
      </c>
      <c r="K175" t="s">
        <v>271</v>
      </c>
      <c r="L175">
        <v>1191</v>
      </c>
      <c r="N175">
        <v>1013</v>
      </c>
      <c r="O175" t="s">
        <v>272</v>
      </c>
      <c r="P175" t="s">
        <v>272</v>
      </c>
      <c r="Q175">
        <v>1</v>
      </c>
      <c r="X175">
        <v>135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1</v>
      </c>
      <c r="AF175" t="s">
        <v>3</v>
      </c>
      <c r="AG175">
        <v>135</v>
      </c>
      <c r="AH175">
        <v>2</v>
      </c>
      <c r="AI175">
        <v>427664273</v>
      </c>
      <c r="AJ175">
        <v>165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ROW(Source!A234)</f>
        <v>234</v>
      </c>
      <c r="B176">
        <v>427664609</v>
      </c>
      <c r="C176">
        <v>427664272</v>
      </c>
      <c r="D176">
        <v>405915892</v>
      </c>
      <c r="E176">
        <v>1</v>
      </c>
      <c r="F176">
        <v>1</v>
      </c>
      <c r="G176">
        <v>1080</v>
      </c>
      <c r="H176">
        <v>2</v>
      </c>
      <c r="I176" t="s">
        <v>335</v>
      </c>
      <c r="J176" t="s">
        <v>336</v>
      </c>
      <c r="K176" t="s">
        <v>337</v>
      </c>
      <c r="L176">
        <v>1368</v>
      </c>
      <c r="N176">
        <v>1011</v>
      </c>
      <c r="O176" t="s">
        <v>276</v>
      </c>
      <c r="P176" t="s">
        <v>276</v>
      </c>
      <c r="Q176">
        <v>1</v>
      </c>
      <c r="X176">
        <v>8</v>
      </c>
      <c r="Y176">
        <v>0</v>
      </c>
      <c r="Z176">
        <v>24.95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8</v>
      </c>
      <c r="AH176">
        <v>2</v>
      </c>
      <c r="AI176">
        <v>427664274</v>
      </c>
      <c r="AJ176">
        <v>166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ROW(Source!A234)</f>
        <v>234</v>
      </c>
      <c r="B177">
        <v>427664610</v>
      </c>
      <c r="C177">
        <v>427664272</v>
      </c>
      <c r="D177">
        <v>405915953</v>
      </c>
      <c r="E177">
        <v>1</v>
      </c>
      <c r="F177">
        <v>1</v>
      </c>
      <c r="G177">
        <v>1080</v>
      </c>
      <c r="H177">
        <v>2</v>
      </c>
      <c r="I177" t="s">
        <v>338</v>
      </c>
      <c r="J177" t="s">
        <v>339</v>
      </c>
      <c r="K177" t="s">
        <v>340</v>
      </c>
      <c r="L177">
        <v>1368</v>
      </c>
      <c r="N177">
        <v>1011</v>
      </c>
      <c r="O177" t="s">
        <v>276</v>
      </c>
      <c r="P177" t="s">
        <v>276</v>
      </c>
      <c r="Q177">
        <v>1</v>
      </c>
      <c r="X177">
        <v>2</v>
      </c>
      <c r="Y177">
        <v>0</v>
      </c>
      <c r="Z177">
        <v>4.6900000000000004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2</v>
      </c>
      <c r="AH177">
        <v>2</v>
      </c>
      <c r="AI177">
        <v>427664275</v>
      </c>
      <c r="AJ177">
        <v>167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ROW(Source!A234)</f>
        <v>234</v>
      </c>
      <c r="B178">
        <v>427664611</v>
      </c>
      <c r="C178">
        <v>427664272</v>
      </c>
      <c r="D178">
        <v>405916091</v>
      </c>
      <c r="E178">
        <v>1</v>
      </c>
      <c r="F178">
        <v>1</v>
      </c>
      <c r="G178">
        <v>1080</v>
      </c>
      <c r="H178">
        <v>2</v>
      </c>
      <c r="I178" t="s">
        <v>341</v>
      </c>
      <c r="J178" t="s">
        <v>342</v>
      </c>
      <c r="K178" t="s">
        <v>343</v>
      </c>
      <c r="L178">
        <v>1368</v>
      </c>
      <c r="N178">
        <v>1011</v>
      </c>
      <c r="O178" t="s">
        <v>276</v>
      </c>
      <c r="P178" t="s">
        <v>276</v>
      </c>
      <c r="Q178">
        <v>1</v>
      </c>
      <c r="X178">
        <v>30</v>
      </c>
      <c r="Y178">
        <v>0</v>
      </c>
      <c r="Z178">
        <v>6.1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30</v>
      </c>
      <c r="AH178">
        <v>2</v>
      </c>
      <c r="AI178">
        <v>427664276</v>
      </c>
      <c r="AJ178">
        <v>168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ROW(Source!A234)</f>
        <v>234</v>
      </c>
      <c r="B179">
        <v>427664612</v>
      </c>
      <c r="C179">
        <v>427664272</v>
      </c>
      <c r="D179">
        <v>405916219</v>
      </c>
      <c r="E179">
        <v>1</v>
      </c>
      <c r="F179">
        <v>1</v>
      </c>
      <c r="G179">
        <v>1080</v>
      </c>
      <c r="H179">
        <v>2</v>
      </c>
      <c r="I179" t="s">
        <v>281</v>
      </c>
      <c r="J179" t="s">
        <v>282</v>
      </c>
      <c r="K179" t="s">
        <v>283</v>
      </c>
      <c r="L179">
        <v>1368</v>
      </c>
      <c r="N179">
        <v>1011</v>
      </c>
      <c r="O179" t="s">
        <v>276</v>
      </c>
      <c r="P179" t="s">
        <v>276</v>
      </c>
      <c r="Q179">
        <v>1</v>
      </c>
      <c r="X179">
        <v>0.02</v>
      </c>
      <c r="Y179">
        <v>0</v>
      </c>
      <c r="Z179">
        <v>83.1</v>
      </c>
      <c r="AA179">
        <v>12.62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0.02</v>
      </c>
      <c r="AH179">
        <v>2</v>
      </c>
      <c r="AI179">
        <v>427664277</v>
      </c>
      <c r="AJ179">
        <v>169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ROW(Source!A234)</f>
        <v>234</v>
      </c>
      <c r="B180">
        <v>427664614</v>
      </c>
      <c r="C180">
        <v>427664272</v>
      </c>
      <c r="D180">
        <v>405916338</v>
      </c>
      <c r="E180">
        <v>1</v>
      </c>
      <c r="F180">
        <v>1</v>
      </c>
      <c r="G180">
        <v>1080</v>
      </c>
      <c r="H180">
        <v>2</v>
      </c>
      <c r="I180" t="s">
        <v>344</v>
      </c>
      <c r="J180" t="s">
        <v>345</v>
      </c>
      <c r="K180" t="s">
        <v>346</v>
      </c>
      <c r="L180">
        <v>1368</v>
      </c>
      <c r="N180">
        <v>1011</v>
      </c>
      <c r="O180" t="s">
        <v>276</v>
      </c>
      <c r="P180" t="s">
        <v>276</v>
      </c>
      <c r="Q180">
        <v>1</v>
      </c>
      <c r="X180">
        <v>3</v>
      </c>
      <c r="Y180">
        <v>0</v>
      </c>
      <c r="Z180">
        <v>0.8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3</v>
      </c>
      <c r="AH180">
        <v>2</v>
      </c>
      <c r="AI180">
        <v>427664279</v>
      </c>
      <c r="AJ180">
        <v>170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ROW(Source!A234)</f>
        <v>234</v>
      </c>
      <c r="B181">
        <v>427664613</v>
      </c>
      <c r="C181">
        <v>427664272</v>
      </c>
      <c r="D181">
        <v>405915455</v>
      </c>
      <c r="E181">
        <v>1</v>
      </c>
      <c r="F181">
        <v>1</v>
      </c>
      <c r="G181">
        <v>1080</v>
      </c>
      <c r="H181">
        <v>2</v>
      </c>
      <c r="I181" t="s">
        <v>347</v>
      </c>
      <c r="J181" t="s">
        <v>348</v>
      </c>
      <c r="K181" t="s">
        <v>349</v>
      </c>
      <c r="L181">
        <v>1368</v>
      </c>
      <c r="N181">
        <v>1011</v>
      </c>
      <c r="O181" t="s">
        <v>276</v>
      </c>
      <c r="P181" t="s">
        <v>276</v>
      </c>
      <c r="Q181">
        <v>1</v>
      </c>
      <c r="X181">
        <v>0.02</v>
      </c>
      <c r="Y181">
        <v>0</v>
      </c>
      <c r="Z181">
        <v>179.17</v>
      </c>
      <c r="AA181">
        <v>16.93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0.02</v>
      </c>
      <c r="AH181">
        <v>2</v>
      </c>
      <c r="AI181">
        <v>427664278</v>
      </c>
      <c r="AJ181">
        <v>171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ROW(Source!A234)</f>
        <v>234</v>
      </c>
      <c r="B182">
        <v>427664615</v>
      </c>
      <c r="C182">
        <v>427664272</v>
      </c>
      <c r="D182">
        <v>405884445</v>
      </c>
      <c r="E182">
        <v>1</v>
      </c>
      <c r="F182">
        <v>1</v>
      </c>
      <c r="G182">
        <v>1080</v>
      </c>
      <c r="H182">
        <v>3</v>
      </c>
      <c r="I182" t="s">
        <v>350</v>
      </c>
      <c r="J182" t="s">
        <v>351</v>
      </c>
      <c r="K182" t="s">
        <v>352</v>
      </c>
      <c r="L182">
        <v>1346</v>
      </c>
      <c r="N182">
        <v>1009</v>
      </c>
      <c r="O182" t="s">
        <v>233</v>
      </c>
      <c r="P182" t="s">
        <v>233</v>
      </c>
      <c r="Q182">
        <v>1</v>
      </c>
      <c r="X182">
        <v>0.8</v>
      </c>
      <c r="Y182">
        <v>1.61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0.8</v>
      </c>
      <c r="AH182">
        <v>2</v>
      </c>
      <c r="AI182">
        <v>427664280</v>
      </c>
      <c r="AJ182">
        <v>172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ROW(Source!A234)</f>
        <v>234</v>
      </c>
      <c r="B183">
        <v>427664616</v>
      </c>
      <c r="C183">
        <v>427664272</v>
      </c>
      <c r="D183">
        <v>405884929</v>
      </c>
      <c r="E183">
        <v>1</v>
      </c>
      <c r="F183">
        <v>1</v>
      </c>
      <c r="G183">
        <v>1080</v>
      </c>
      <c r="H183">
        <v>3</v>
      </c>
      <c r="I183" t="s">
        <v>353</v>
      </c>
      <c r="J183" t="s">
        <v>354</v>
      </c>
      <c r="K183" t="s">
        <v>355</v>
      </c>
      <c r="L183">
        <v>1327</v>
      </c>
      <c r="N183">
        <v>1005</v>
      </c>
      <c r="O183" t="s">
        <v>356</v>
      </c>
      <c r="P183" t="s">
        <v>356</v>
      </c>
      <c r="Q183">
        <v>1</v>
      </c>
      <c r="X183">
        <v>140</v>
      </c>
      <c r="Y183">
        <v>3.66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140</v>
      </c>
      <c r="AH183">
        <v>2</v>
      </c>
      <c r="AI183">
        <v>427664281</v>
      </c>
      <c r="AJ183">
        <v>173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ROW(Source!A234)</f>
        <v>234</v>
      </c>
      <c r="B184">
        <v>427664617</v>
      </c>
      <c r="C184">
        <v>427664272</v>
      </c>
      <c r="D184">
        <v>405885046</v>
      </c>
      <c r="E184">
        <v>1</v>
      </c>
      <c r="F184">
        <v>1</v>
      </c>
      <c r="G184">
        <v>1080</v>
      </c>
      <c r="H184">
        <v>3</v>
      </c>
      <c r="I184" t="s">
        <v>357</v>
      </c>
      <c r="J184" t="s">
        <v>358</v>
      </c>
      <c r="K184" t="s">
        <v>359</v>
      </c>
      <c r="L184">
        <v>1348</v>
      </c>
      <c r="N184">
        <v>1009</v>
      </c>
      <c r="O184" t="s">
        <v>193</v>
      </c>
      <c r="P184" t="s">
        <v>193</v>
      </c>
      <c r="Q184">
        <v>1000</v>
      </c>
      <c r="X184">
        <v>2.0000000000000001E-4</v>
      </c>
      <c r="Y184">
        <v>13596.42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2.0000000000000001E-4</v>
      </c>
      <c r="AH184">
        <v>2</v>
      </c>
      <c r="AI184">
        <v>427664282</v>
      </c>
      <c r="AJ184">
        <v>174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ROW(Source!A234)</f>
        <v>234</v>
      </c>
      <c r="B185">
        <v>427664618</v>
      </c>
      <c r="C185">
        <v>427664272</v>
      </c>
      <c r="D185">
        <v>405880822</v>
      </c>
      <c r="E185">
        <v>1080</v>
      </c>
      <c r="F185">
        <v>1</v>
      </c>
      <c r="G185">
        <v>1080</v>
      </c>
      <c r="H185">
        <v>3</v>
      </c>
      <c r="I185" t="s">
        <v>191</v>
      </c>
      <c r="J185" t="s">
        <v>3</v>
      </c>
      <c r="K185" t="s">
        <v>192</v>
      </c>
      <c r="L185">
        <v>1348</v>
      </c>
      <c r="N185">
        <v>1009</v>
      </c>
      <c r="O185" t="s">
        <v>193</v>
      </c>
      <c r="P185" t="s">
        <v>193</v>
      </c>
      <c r="Q185">
        <v>1000</v>
      </c>
      <c r="X185">
        <v>0.1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3</v>
      </c>
      <c r="AG185">
        <v>0.1</v>
      </c>
      <c r="AH185">
        <v>2</v>
      </c>
      <c r="AI185">
        <v>427664295</v>
      </c>
      <c r="AJ185">
        <v>175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ROW(Source!A235)</f>
        <v>235</v>
      </c>
      <c r="B186">
        <v>427664608</v>
      </c>
      <c r="C186">
        <v>427664272</v>
      </c>
      <c r="D186">
        <v>405844724</v>
      </c>
      <c r="E186">
        <v>1080</v>
      </c>
      <c r="F186">
        <v>1</v>
      </c>
      <c r="G186">
        <v>1080</v>
      </c>
      <c r="H186">
        <v>1</v>
      </c>
      <c r="I186" t="s">
        <v>270</v>
      </c>
      <c r="J186" t="s">
        <v>3</v>
      </c>
      <c r="K186" t="s">
        <v>271</v>
      </c>
      <c r="L186">
        <v>1191</v>
      </c>
      <c r="N186">
        <v>1013</v>
      </c>
      <c r="O186" t="s">
        <v>272</v>
      </c>
      <c r="P186" t="s">
        <v>272</v>
      </c>
      <c r="Q186">
        <v>1</v>
      </c>
      <c r="X186">
        <v>135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1</v>
      </c>
      <c r="AF186" t="s">
        <v>3</v>
      </c>
      <c r="AG186">
        <v>135</v>
      </c>
      <c r="AH186">
        <v>2</v>
      </c>
      <c r="AI186">
        <v>427664273</v>
      </c>
      <c r="AJ186">
        <v>176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ROW(Source!A235)</f>
        <v>235</v>
      </c>
      <c r="B187">
        <v>427664609</v>
      </c>
      <c r="C187">
        <v>427664272</v>
      </c>
      <c r="D187">
        <v>405915892</v>
      </c>
      <c r="E187">
        <v>1</v>
      </c>
      <c r="F187">
        <v>1</v>
      </c>
      <c r="G187">
        <v>1080</v>
      </c>
      <c r="H187">
        <v>2</v>
      </c>
      <c r="I187" t="s">
        <v>335</v>
      </c>
      <c r="J187" t="s">
        <v>336</v>
      </c>
      <c r="K187" t="s">
        <v>337</v>
      </c>
      <c r="L187">
        <v>1368</v>
      </c>
      <c r="N187">
        <v>1011</v>
      </c>
      <c r="O187" t="s">
        <v>276</v>
      </c>
      <c r="P187" t="s">
        <v>276</v>
      </c>
      <c r="Q187">
        <v>1</v>
      </c>
      <c r="X187">
        <v>8</v>
      </c>
      <c r="Y187">
        <v>0</v>
      </c>
      <c r="Z187">
        <v>24.95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8</v>
      </c>
      <c r="AH187">
        <v>2</v>
      </c>
      <c r="AI187">
        <v>427664274</v>
      </c>
      <c r="AJ187">
        <v>177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ROW(Source!A235)</f>
        <v>235</v>
      </c>
      <c r="B188">
        <v>427664610</v>
      </c>
      <c r="C188">
        <v>427664272</v>
      </c>
      <c r="D188">
        <v>405915953</v>
      </c>
      <c r="E188">
        <v>1</v>
      </c>
      <c r="F188">
        <v>1</v>
      </c>
      <c r="G188">
        <v>1080</v>
      </c>
      <c r="H188">
        <v>2</v>
      </c>
      <c r="I188" t="s">
        <v>338</v>
      </c>
      <c r="J188" t="s">
        <v>339</v>
      </c>
      <c r="K188" t="s">
        <v>340</v>
      </c>
      <c r="L188">
        <v>1368</v>
      </c>
      <c r="N188">
        <v>1011</v>
      </c>
      <c r="O188" t="s">
        <v>276</v>
      </c>
      <c r="P188" t="s">
        <v>276</v>
      </c>
      <c r="Q188">
        <v>1</v>
      </c>
      <c r="X188">
        <v>2</v>
      </c>
      <c r="Y188">
        <v>0</v>
      </c>
      <c r="Z188">
        <v>4.6900000000000004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2</v>
      </c>
      <c r="AH188">
        <v>2</v>
      </c>
      <c r="AI188">
        <v>427664275</v>
      </c>
      <c r="AJ188">
        <v>178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ROW(Source!A235)</f>
        <v>235</v>
      </c>
      <c r="B189">
        <v>427664611</v>
      </c>
      <c r="C189">
        <v>427664272</v>
      </c>
      <c r="D189">
        <v>405916091</v>
      </c>
      <c r="E189">
        <v>1</v>
      </c>
      <c r="F189">
        <v>1</v>
      </c>
      <c r="G189">
        <v>1080</v>
      </c>
      <c r="H189">
        <v>2</v>
      </c>
      <c r="I189" t="s">
        <v>341</v>
      </c>
      <c r="J189" t="s">
        <v>342</v>
      </c>
      <c r="K189" t="s">
        <v>343</v>
      </c>
      <c r="L189">
        <v>1368</v>
      </c>
      <c r="N189">
        <v>1011</v>
      </c>
      <c r="O189" t="s">
        <v>276</v>
      </c>
      <c r="P189" t="s">
        <v>276</v>
      </c>
      <c r="Q189">
        <v>1</v>
      </c>
      <c r="X189">
        <v>30</v>
      </c>
      <c r="Y189">
        <v>0</v>
      </c>
      <c r="Z189">
        <v>6.1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30</v>
      </c>
      <c r="AH189">
        <v>2</v>
      </c>
      <c r="AI189">
        <v>427664276</v>
      </c>
      <c r="AJ189">
        <v>179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ROW(Source!A235)</f>
        <v>235</v>
      </c>
      <c r="B190">
        <v>427664612</v>
      </c>
      <c r="C190">
        <v>427664272</v>
      </c>
      <c r="D190">
        <v>405916219</v>
      </c>
      <c r="E190">
        <v>1</v>
      </c>
      <c r="F190">
        <v>1</v>
      </c>
      <c r="G190">
        <v>1080</v>
      </c>
      <c r="H190">
        <v>2</v>
      </c>
      <c r="I190" t="s">
        <v>281</v>
      </c>
      <c r="J190" t="s">
        <v>282</v>
      </c>
      <c r="K190" t="s">
        <v>283</v>
      </c>
      <c r="L190">
        <v>1368</v>
      </c>
      <c r="N190">
        <v>1011</v>
      </c>
      <c r="O190" t="s">
        <v>276</v>
      </c>
      <c r="P190" t="s">
        <v>276</v>
      </c>
      <c r="Q190">
        <v>1</v>
      </c>
      <c r="X190">
        <v>0.02</v>
      </c>
      <c r="Y190">
        <v>0</v>
      </c>
      <c r="Z190">
        <v>83.1</v>
      </c>
      <c r="AA190">
        <v>12.62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0.02</v>
      </c>
      <c r="AH190">
        <v>2</v>
      </c>
      <c r="AI190">
        <v>427664277</v>
      </c>
      <c r="AJ190">
        <v>180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ROW(Source!A235)</f>
        <v>235</v>
      </c>
      <c r="B191">
        <v>427664614</v>
      </c>
      <c r="C191">
        <v>427664272</v>
      </c>
      <c r="D191">
        <v>405916338</v>
      </c>
      <c r="E191">
        <v>1</v>
      </c>
      <c r="F191">
        <v>1</v>
      </c>
      <c r="G191">
        <v>1080</v>
      </c>
      <c r="H191">
        <v>2</v>
      </c>
      <c r="I191" t="s">
        <v>344</v>
      </c>
      <c r="J191" t="s">
        <v>345</v>
      </c>
      <c r="K191" t="s">
        <v>346</v>
      </c>
      <c r="L191">
        <v>1368</v>
      </c>
      <c r="N191">
        <v>1011</v>
      </c>
      <c r="O191" t="s">
        <v>276</v>
      </c>
      <c r="P191" t="s">
        <v>276</v>
      </c>
      <c r="Q191">
        <v>1</v>
      </c>
      <c r="X191">
        <v>3</v>
      </c>
      <c r="Y191">
        <v>0</v>
      </c>
      <c r="Z191">
        <v>0.8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3</v>
      </c>
      <c r="AH191">
        <v>2</v>
      </c>
      <c r="AI191">
        <v>427664279</v>
      </c>
      <c r="AJ191">
        <v>181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ROW(Source!A235)</f>
        <v>235</v>
      </c>
      <c r="B192">
        <v>427664613</v>
      </c>
      <c r="C192">
        <v>427664272</v>
      </c>
      <c r="D192">
        <v>405915455</v>
      </c>
      <c r="E192">
        <v>1</v>
      </c>
      <c r="F192">
        <v>1</v>
      </c>
      <c r="G192">
        <v>1080</v>
      </c>
      <c r="H192">
        <v>2</v>
      </c>
      <c r="I192" t="s">
        <v>347</v>
      </c>
      <c r="J192" t="s">
        <v>348</v>
      </c>
      <c r="K192" t="s">
        <v>349</v>
      </c>
      <c r="L192">
        <v>1368</v>
      </c>
      <c r="N192">
        <v>1011</v>
      </c>
      <c r="O192" t="s">
        <v>276</v>
      </c>
      <c r="P192" t="s">
        <v>276</v>
      </c>
      <c r="Q192">
        <v>1</v>
      </c>
      <c r="X192">
        <v>0.02</v>
      </c>
      <c r="Y192">
        <v>0</v>
      </c>
      <c r="Z192">
        <v>179.17</v>
      </c>
      <c r="AA192">
        <v>16.93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0.02</v>
      </c>
      <c r="AH192">
        <v>2</v>
      </c>
      <c r="AI192">
        <v>427664278</v>
      </c>
      <c r="AJ192">
        <v>182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ROW(Source!A235)</f>
        <v>235</v>
      </c>
      <c r="B193">
        <v>427664615</v>
      </c>
      <c r="C193">
        <v>427664272</v>
      </c>
      <c r="D193">
        <v>405884445</v>
      </c>
      <c r="E193">
        <v>1</v>
      </c>
      <c r="F193">
        <v>1</v>
      </c>
      <c r="G193">
        <v>1080</v>
      </c>
      <c r="H193">
        <v>3</v>
      </c>
      <c r="I193" t="s">
        <v>350</v>
      </c>
      <c r="J193" t="s">
        <v>351</v>
      </c>
      <c r="K193" t="s">
        <v>352</v>
      </c>
      <c r="L193">
        <v>1346</v>
      </c>
      <c r="N193">
        <v>1009</v>
      </c>
      <c r="O193" t="s">
        <v>233</v>
      </c>
      <c r="P193" t="s">
        <v>233</v>
      </c>
      <c r="Q193">
        <v>1</v>
      </c>
      <c r="X193">
        <v>0.8</v>
      </c>
      <c r="Y193">
        <v>1.61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0.8</v>
      </c>
      <c r="AH193">
        <v>2</v>
      </c>
      <c r="AI193">
        <v>427664280</v>
      </c>
      <c r="AJ193">
        <v>183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ROW(Source!A235)</f>
        <v>235</v>
      </c>
      <c r="B194">
        <v>427664616</v>
      </c>
      <c r="C194">
        <v>427664272</v>
      </c>
      <c r="D194">
        <v>405884929</v>
      </c>
      <c r="E194">
        <v>1</v>
      </c>
      <c r="F194">
        <v>1</v>
      </c>
      <c r="G194">
        <v>1080</v>
      </c>
      <c r="H194">
        <v>3</v>
      </c>
      <c r="I194" t="s">
        <v>353</v>
      </c>
      <c r="J194" t="s">
        <v>354</v>
      </c>
      <c r="K194" t="s">
        <v>355</v>
      </c>
      <c r="L194">
        <v>1327</v>
      </c>
      <c r="N194">
        <v>1005</v>
      </c>
      <c r="O194" t="s">
        <v>356</v>
      </c>
      <c r="P194" t="s">
        <v>356</v>
      </c>
      <c r="Q194">
        <v>1</v>
      </c>
      <c r="X194">
        <v>140</v>
      </c>
      <c r="Y194">
        <v>3.66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140</v>
      </c>
      <c r="AH194">
        <v>2</v>
      </c>
      <c r="AI194">
        <v>427664281</v>
      </c>
      <c r="AJ194">
        <v>184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ROW(Source!A235)</f>
        <v>235</v>
      </c>
      <c r="B195">
        <v>427664617</v>
      </c>
      <c r="C195">
        <v>427664272</v>
      </c>
      <c r="D195">
        <v>405885046</v>
      </c>
      <c r="E195">
        <v>1</v>
      </c>
      <c r="F195">
        <v>1</v>
      </c>
      <c r="G195">
        <v>1080</v>
      </c>
      <c r="H195">
        <v>3</v>
      </c>
      <c r="I195" t="s">
        <v>357</v>
      </c>
      <c r="J195" t="s">
        <v>358</v>
      </c>
      <c r="K195" t="s">
        <v>359</v>
      </c>
      <c r="L195">
        <v>1348</v>
      </c>
      <c r="N195">
        <v>1009</v>
      </c>
      <c r="O195" t="s">
        <v>193</v>
      </c>
      <c r="P195" t="s">
        <v>193</v>
      </c>
      <c r="Q195">
        <v>1000</v>
      </c>
      <c r="X195">
        <v>2.0000000000000001E-4</v>
      </c>
      <c r="Y195">
        <v>13596.42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2.0000000000000001E-4</v>
      </c>
      <c r="AH195">
        <v>2</v>
      </c>
      <c r="AI195">
        <v>427664282</v>
      </c>
      <c r="AJ195">
        <v>185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ROW(Source!A235)</f>
        <v>235</v>
      </c>
      <c r="B196">
        <v>427664618</v>
      </c>
      <c r="C196">
        <v>427664272</v>
      </c>
      <c r="D196">
        <v>405880822</v>
      </c>
      <c r="E196">
        <v>1080</v>
      </c>
      <c r="F196">
        <v>1</v>
      </c>
      <c r="G196">
        <v>1080</v>
      </c>
      <c r="H196">
        <v>3</v>
      </c>
      <c r="I196" t="s">
        <v>191</v>
      </c>
      <c r="J196" t="s">
        <v>3</v>
      </c>
      <c r="K196" t="s">
        <v>192</v>
      </c>
      <c r="L196">
        <v>1348</v>
      </c>
      <c r="N196">
        <v>1009</v>
      </c>
      <c r="O196" t="s">
        <v>193</v>
      </c>
      <c r="P196" t="s">
        <v>193</v>
      </c>
      <c r="Q196">
        <v>1000</v>
      </c>
      <c r="X196">
        <v>0.1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3</v>
      </c>
      <c r="AG196">
        <v>0.1</v>
      </c>
      <c r="AH196">
        <v>2</v>
      </c>
      <c r="AI196">
        <v>427664295</v>
      </c>
      <c r="AJ196">
        <v>186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ROW(Source!A240)</f>
        <v>240</v>
      </c>
      <c r="B197">
        <v>427705551</v>
      </c>
      <c r="C197">
        <v>427664297</v>
      </c>
      <c r="D197">
        <v>405844724</v>
      </c>
      <c r="E197">
        <v>1080</v>
      </c>
      <c r="F197">
        <v>1</v>
      </c>
      <c r="G197">
        <v>1080</v>
      </c>
      <c r="H197">
        <v>1</v>
      </c>
      <c r="I197" t="s">
        <v>270</v>
      </c>
      <c r="J197" t="s">
        <v>3</v>
      </c>
      <c r="K197" t="s">
        <v>271</v>
      </c>
      <c r="L197">
        <v>1191</v>
      </c>
      <c r="N197">
        <v>1013</v>
      </c>
      <c r="O197" t="s">
        <v>272</v>
      </c>
      <c r="P197" t="s">
        <v>272</v>
      </c>
      <c r="Q197">
        <v>1</v>
      </c>
      <c r="X197">
        <v>2.37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3</v>
      </c>
      <c r="AG197">
        <v>2.37</v>
      </c>
      <c r="AH197">
        <v>2</v>
      </c>
      <c r="AI197">
        <v>427705551</v>
      </c>
      <c r="AJ197">
        <v>187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ROW(Source!A240)</f>
        <v>240</v>
      </c>
      <c r="B198">
        <v>427705552</v>
      </c>
      <c r="C198">
        <v>427664297</v>
      </c>
      <c r="D198">
        <v>405886273</v>
      </c>
      <c r="E198">
        <v>1</v>
      </c>
      <c r="F198">
        <v>1</v>
      </c>
      <c r="G198">
        <v>1080</v>
      </c>
      <c r="H198">
        <v>3</v>
      </c>
      <c r="I198" t="s">
        <v>360</v>
      </c>
      <c r="J198" t="s">
        <v>361</v>
      </c>
      <c r="K198" t="s">
        <v>362</v>
      </c>
      <c r="L198">
        <v>1346</v>
      </c>
      <c r="N198">
        <v>1009</v>
      </c>
      <c r="O198" t="s">
        <v>233</v>
      </c>
      <c r="P198" t="s">
        <v>233</v>
      </c>
      <c r="Q198">
        <v>1</v>
      </c>
      <c r="X198">
        <v>0.15</v>
      </c>
      <c r="Y198">
        <v>6.25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0.15</v>
      </c>
      <c r="AH198">
        <v>2</v>
      </c>
      <c r="AI198">
        <v>427705552</v>
      </c>
      <c r="AJ198">
        <v>188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ROW(Source!A240)</f>
        <v>240</v>
      </c>
      <c r="B199">
        <v>427705553</v>
      </c>
      <c r="C199">
        <v>427664297</v>
      </c>
      <c r="D199">
        <v>405886884</v>
      </c>
      <c r="E199">
        <v>1</v>
      </c>
      <c r="F199">
        <v>1</v>
      </c>
      <c r="G199">
        <v>1080</v>
      </c>
      <c r="H199">
        <v>3</v>
      </c>
      <c r="I199" t="s">
        <v>363</v>
      </c>
      <c r="J199" t="s">
        <v>364</v>
      </c>
      <c r="K199" t="s">
        <v>365</v>
      </c>
      <c r="L199">
        <v>1348</v>
      </c>
      <c r="N199">
        <v>1009</v>
      </c>
      <c r="O199" t="s">
        <v>193</v>
      </c>
      <c r="P199" t="s">
        <v>193</v>
      </c>
      <c r="Q199">
        <v>1000</v>
      </c>
      <c r="X199">
        <v>1.0000000000000001E-5</v>
      </c>
      <c r="Y199">
        <v>16474.36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1.0000000000000001E-5</v>
      </c>
      <c r="AH199">
        <v>2</v>
      </c>
      <c r="AI199">
        <v>427705553</v>
      </c>
      <c r="AJ199">
        <v>189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ROW(Source!A240)</f>
        <v>240</v>
      </c>
      <c r="B200">
        <v>427705554</v>
      </c>
      <c r="C200">
        <v>427664297</v>
      </c>
      <c r="D200">
        <v>405891580</v>
      </c>
      <c r="E200">
        <v>1</v>
      </c>
      <c r="F200">
        <v>1</v>
      </c>
      <c r="G200">
        <v>1080</v>
      </c>
      <c r="H200">
        <v>3</v>
      </c>
      <c r="I200" t="s">
        <v>366</v>
      </c>
      <c r="J200" t="s">
        <v>367</v>
      </c>
      <c r="K200" t="s">
        <v>368</v>
      </c>
      <c r="L200">
        <v>1296</v>
      </c>
      <c r="N200">
        <v>1002</v>
      </c>
      <c r="O200" t="s">
        <v>369</v>
      </c>
      <c r="P200" t="s">
        <v>369</v>
      </c>
      <c r="Q200">
        <v>1</v>
      </c>
      <c r="X200">
        <v>1.1299999999999999</v>
      </c>
      <c r="Y200">
        <v>16.25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1.1299999999999999</v>
      </c>
      <c r="AH200">
        <v>2</v>
      </c>
      <c r="AI200">
        <v>427705554</v>
      </c>
      <c r="AJ200">
        <v>190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ROW(Source!A240)</f>
        <v>240</v>
      </c>
      <c r="B201">
        <v>427705555</v>
      </c>
      <c r="C201">
        <v>427664297</v>
      </c>
      <c r="D201">
        <v>405908280</v>
      </c>
      <c r="E201">
        <v>1</v>
      </c>
      <c r="F201">
        <v>1</v>
      </c>
      <c r="G201">
        <v>1080</v>
      </c>
      <c r="H201">
        <v>3</v>
      </c>
      <c r="I201" t="s">
        <v>308</v>
      </c>
      <c r="J201" t="s">
        <v>309</v>
      </c>
      <c r="K201" t="s">
        <v>310</v>
      </c>
      <c r="L201">
        <v>1356</v>
      </c>
      <c r="N201">
        <v>1010</v>
      </c>
      <c r="O201" t="s">
        <v>177</v>
      </c>
      <c r="P201" t="s">
        <v>177</v>
      </c>
      <c r="Q201">
        <v>1000</v>
      </c>
      <c r="X201">
        <v>1E-3</v>
      </c>
      <c r="Y201">
        <v>226.66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1E-3</v>
      </c>
      <c r="AH201">
        <v>2</v>
      </c>
      <c r="AI201">
        <v>427705555</v>
      </c>
      <c r="AJ201">
        <v>191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ROW(Source!A240)</f>
        <v>240</v>
      </c>
      <c r="B202">
        <v>427705556</v>
      </c>
      <c r="C202">
        <v>427664297</v>
      </c>
      <c r="D202">
        <v>405907941</v>
      </c>
      <c r="E202">
        <v>1</v>
      </c>
      <c r="F202">
        <v>1</v>
      </c>
      <c r="G202">
        <v>1080</v>
      </c>
      <c r="H202">
        <v>3</v>
      </c>
      <c r="I202" t="s">
        <v>311</v>
      </c>
      <c r="J202" t="s">
        <v>312</v>
      </c>
      <c r="K202" t="s">
        <v>313</v>
      </c>
      <c r="L202">
        <v>1301</v>
      </c>
      <c r="N202">
        <v>1003</v>
      </c>
      <c r="O202" t="s">
        <v>140</v>
      </c>
      <c r="P202" t="s">
        <v>140</v>
      </c>
      <c r="Q202">
        <v>1</v>
      </c>
      <c r="X202">
        <v>0.24</v>
      </c>
      <c r="Y202">
        <v>0.7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0.24</v>
      </c>
      <c r="AH202">
        <v>2</v>
      </c>
      <c r="AI202">
        <v>427705556</v>
      </c>
      <c r="AJ202">
        <v>192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ROW(Source!A240)</f>
        <v>240</v>
      </c>
      <c r="B203">
        <v>427705557</v>
      </c>
      <c r="C203">
        <v>427664297</v>
      </c>
      <c r="D203">
        <v>405907943</v>
      </c>
      <c r="E203">
        <v>1</v>
      </c>
      <c r="F203">
        <v>1</v>
      </c>
      <c r="G203">
        <v>1080</v>
      </c>
      <c r="H203">
        <v>3</v>
      </c>
      <c r="I203" t="s">
        <v>314</v>
      </c>
      <c r="J203" t="s">
        <v>315</v>
      </c>
      <c r="K203" t="s">
        <v>316</v>
      </c>
      <c r="L203">
        <v>1356</v>
      </c>
      <c r="N203">
        <v>1010</v>
      </c>
      <c r="O203" t="s">
        <v>177</v>
      </c>
      <c r="P203" t="s">
        <v>177</v>
      </c>
      <c r="Q203">
        <v>1000</v>
      </c>
      <c r="X203">
        <v>2.0400000000000001E-3</v>
      </c>
      <c r="Y203">
        <v>6.44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2.0400000000000001E-3</v>
      </c>
      <c r="AH203">
        <v>2</v>
      </c>
      <c r="AI203">
        <v>427705557</v>
      </c>
      <c r="AJ203">
        <v>193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ROW(Source!A240)</f>
        <v>240</v>
      </c>
      <c r="B204">
        <v>427705558</v>
      </c>
      <c r="C204">
        <v>427664297</v>
      </c>
      <c r="D204">
        <v>405860182</v>
      </c>
      <c r="E204">
        <v>1080</v>
      </c>
      <c r="F204">
        <v>1</v>
      </c>
      <c r="G204">
        <v>1080</v>
      </c>
      <c r="H204">
        <v>3</v>
      </c>
      <c r="I204" t="s">
        <v>201</v>
      </c>
      <c r="J204" t="s">
        <v>3</v>
      </c>
      <c r="K204" t="s">
        <v>202</v>
      </c>
      <c r="L204">
        <v>1301</v>
      </c>
      <c r="N204">
        <v>1003</v>
      </c>
      <c r="O204" t="s">
        <v>140</v>
      </c>
      <c r="P204" t="s">
        <v>140</v>
      </c>
      <c r="Q204">
        <v>1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3</v>
      </c>
      <c r="AG204">
        <v>0</v>
      </c>
      <c r="AH204">
        <v>2</v>
      </c>
      <c r="AI204">
        <v>427705558</v>
      </c>
      <c r="AJ204">
        <v>194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ROW(Source!A240)</f>
        <v>240</v>
      </c>
      <c r="B205">
        <v>427705559</v>
      </c>
      <c r="C205">
        <v>427664297</v>
      </c>
      <c r="D205">
        <v>405865154</v>
      </c>
      <c r="E205">
        <v>1080</v>
      </c>
      <c r="F205">
        <v>1</v>
      </c>
      <c r="G205">
        <v>1080</v>
      </c>
      <c r="H205">
        <v>3</v>
      </c>
      <c r="I205" t="s">
        <v>204</v>
      </c>
      <c r="J205" t="s">
        <v>3</v>
      </c>
      <c r="K205" t="s">
        <v>205</v>
      </c>
      <c r="L205">
        <v>1391</v>
      </c>
      <c r="N205">
        <v>1013</v>
      </c>
      <c r="O205" t="s">
        <v>206</v>
      </c>
      <c r="P205" t="s">
        <v>206</v>
      </c>
      <c r="Q205">
        <v>1</v>
      </c>
      <c r="X205">
        <v>1.02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 t="s">
        <v>3</v>
      </c>
      <c r="AG205">
        <v>1.02</v>
      </c>
      <c r="AH205">
        <v>2</v>
      </c>
      <c r="AI205">
        <v>427705559</v>
      </c>
      <c r="AJ205">
        <v>195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ROW(Source!A241)</f>
        <v>241</v>
      </c>
      <c r="B206">
        <v>427705551</v>
      </c>
      <c r="C206">
        <v>427664297</v>
      </c>
      <c r="D206">
        <v>405844724</v>
      </c>
      <c r="E206">
        <v>1080</v>
      </c>
      <c r="F206">
        <v>1</v>
      </c>
      <c r="G206">
        <v>1080</v>
      </c>
      <c r="H206">
        <v>1</v>
      </c>
      <c r="I206" t="s">
        <v>270</v>
      </c>
      <c r="J206" t="s">
        <v>3</v>
      </c>
      <c r="K206" t="s">
        <v>271</v>
      </c>
      <c r="L206">
        <v>1191</v>
      </c>
      <c r="N206">
        <v>1013</v>
      </c>
      <c r="O206" t="s">
        <v>272</v>
      </c>
      <c r="P206" t="s">
        <v>272</v>
      </c>
      <c r="Q206">
        <v>1</v>
      </c>
      <c r="X206">
        <v>2.37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1</v>
      </c>
      <c r="AF206" t="s">
        <v>3</v>
      </c>
      <c r="AG206">
        <v>2.37</v>
      </c>
      <c r="AH206">
        <v>2</v>
      </c>
      <c r="AI206">
        <v>427705551</v>
      </c>
      <c r="AJ206">
        <v>196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ROW(Source!A241)</f>
        <v>241</v>
      </c>
      <c r="B207">
        <v>427705552</v>
      </c>
      <c r="C207">
        <v>427664297</v>
      </c>
      <c r="D207">
        <v>405886273</v>
      </c>
      <c r="E207">
        <v>1</v>
      </c>
      <c r="F207">
        <v>1</v>
      </c>
      <c r="G207">
        <v>1080</v>
      </c>
      <c r="H207">
        <v>3</v>
      </c>
      <c r="I207" t="s">
        <v>360</v>
      </c>
      <c r="J207" t="s">
        <v>361</v>
      </c>
      <c r="K207" t="s">
        <v>362</v>
      </c>
      <c r="L207">
        <v>1346</v>
      </c>
      <c r="N207">
        <v>1009</v>
      </c>
      <c r="O207" t="s">
        <v>233</v>
      </c>
      <c r="P207" t="s">
        <v>233</v>
      </c>
      <c r="Q207">
        <v>1</v>
      </c>
      <c r="X207">
        <v>0.15</v>
      </c>
      <c r="Y207">
        <v>6.25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0.15</v>
      </c>
      <c r="AH207">
        <v>2</v>
      </c>
      <c r="AI207">
        <v>427705552</v>
      </c>
      <c r="AJ207">
        <v>197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ROW(Source!A241)</f>
        <v>241</v>
      </c>
      <c r="B208">
        <v>427705553</v>
      </c>
      <c r="C208">
        <v>427664297</v>
      </c>
      <c r="D208">
        <v>405886884</v>
      </c>
      <c r="E208">
        <v>1</v>
      </c>
      <c r="F208">
        <v>1</v>
      </c>
      <c r="G208">
        <v>1080</v>
      </c>
      <c r="H208">
        <v>3</v>
      </c>
      <c r="I208" t="s">
        <v>363</v>
      </c>
      <c r="J208" t="s">
        <v>364</v>
      </c>
      <c r="K208" t="s">
        <v>365</v>
      </c>
      <c r="L208">
        <v>1348</v>
      </c>
      <c r="N208">
        <v>1009</v>
      </c>
      <c r="O208" t="s">
        <v>193</v>
      </c>
      <c r="P208" t="s">
        <v>193</v>
      </c>
      <c r="Q208">
        <v>1000</v>
      </c>
      <c r="X208">
        <v>1.0000000000000001E-5</v>
      </c>
      <c r="Y208">
        <v>16474.36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1.0000000000000001E-5</v>
      </c>
      <c r="AH208">
        <v>2</v>
      </c>
      <c r="AI208">
        <v>427705553</v>
      </c>
      <c r="AJ208">
        <v>198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ROW(Source!A241)</f>
        <v>241</v>
      </c>
      <c r="B209">
        <v>427705554</v>
      </c>
      <c r="C209">
        <v>427664297</v>
      </c>
      <c r="D209">
        <v>405891580</v>
      </c>
      <c r="E209">
        <v>1</v>
      </c>
      <c r="F209">
        <v>1</v>
      </c>
      <c r="G209">
        <v>1080</v>
      </c>
      <c r="H209">
        <v>3</v>
      </c>
      <c r="I209" t="s">
        <v>366</v>
      </c>
      <c r="J209" t="s">
        <v>367</v>
      </c>
      <c r="K209" t="s">
        <v>368</v>
      </c>
      <c r="L209">
        <v>1296</v>
      </c>
      <c r="N209">
        <v>1002</v>
      </c>
      <c r="O209" t="s">
        <v>369</v>
      </c>
      <c r="P209" t="s">
        <v>369</v>
      </c>
      <c r="Q209">
        <v>1</v>
      </c>
      <c r="X209">
        <v>1.1299999999999999</v>
      </c>
      <c r="Y209">
        <v>16.25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1.1299999999999999</v>
      </c>
      <c r="AH209">
        <v>2</v>
      </c>
      <c r="AI209">
        <v>427705554</v>
      </c>
      <c r="AJ209">
        <v>199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ROW(Source!A241)</f>
        <v>241</v>
      </c>
      <c r="B210">
        <v>427705555</v>
      </c>
      <c r="C210">
        <v>427664297</v>
      </c>
      <c r="D210">
        <v>405908280</v>
      </c>
      <c r="E210">
        <v>1</v>
      </c>
      <c r="F210">
        <v>1</v>
      </c>
      <c r="G210">
        <v>1080</v>
      </c>
      <c r="H210">
        <v>3</v>
      </c>
      <c r="I210" t="s">
        <v>308</v>
      </c>
      <c r="J210" t="s">
        <v>309</v>
      </c>
      <c r="K210" t="s">
        <v>310</v>
      </c>
      <c r="L210">
        <v>1356</v>
      </c>
      <c r="N210">
        <v>1010</v>
      </c>
      <c r="O210" t="s">
        <v>177</v>
      </c>
      <c r="P210" t="s">
        <v>177</v>
      </c>
      <c r="Q210">
        <v>1000</v>
      </c>
      <c r="X210">
        <v>1E-3</v>
      </c>
      <c r="Y210">
        <v>226.66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1E-3</v>
      </c>
      <c r="AH210">
        <v>2</v>
      </c>
      <c r="AI210">
        <v>427705555</v>
      </c>
      <c r="AJ210">
        <v>200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ROW(Source!A241)</f>
        <v>241</v>
      </c>
      <c r="B211">
        <v>427705556</v>
      </c>
      <c r="C211">
        <v>427664297</v>
      </c>
      <c r="D211">
        <v>405907941</v>
      </c>
      <c r="E211">
        <v>1</v>
      </c>
      <c r="F211">
        <v>1</v>
      </c>
      <c r="G211">
        <v>1080</v>
      </c>
      <c r="H211">
        <v>3</v>
      </c>
      <c r="I211" t="s">
        <v>311</v>
      </c>
      <c r="J211" t="s">
        <v>312</v>
      </c>
      <c r="K211" t="s">
        <v>313</v>
      </c>
      <c r="L211">
        <v>1301</v>
      </c>
      <c r="N211">
        <v>1003</v>
      </c>
      <c r="O211" t="s">
        <v>140</v>
      </c>
      <c r="P211" t="s">
        <v>140</v>
      </c>
      <c r="Q211">
        <v>1</v>
      </c>
      <c r="X211">
        <v>0.24</v>
      </c>
      <c r="Y211">
        <v>0.7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0.24</v>
      </c>
      <c r="AH211">
        <v>2</v>
      </c>
      <c r="AI211">
        <v>427705556</v>
      </c>
      <c r="AJ211">
        <v>201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ROW(Source!A241)</f>
        <v>241</v>
      </c>
      <c r="B212">
        <v>427705557</v>
      </c>
      <c r="C212">
        <v>427664297</v>
      </c>
      <c r="D212">
        <v>405907943</v>
      </c>
      <c r="E212">
        <v>1</v>
      </c>
      <c r="F212">
        <v>1</v>
      </c>
      <c r="G212">
        <v>1080</v>
      </c>
      <c r="H212">
        <v>3</v>
      </c>
      <c r="I212" t="s">
        <v>314</v>
      </c>
      <c r="J212" t="s">
        <v>315</v>
      </c>
      <c r="K212" t="s">
        <v>316</v>
      </c>
      <c r="L212">
        <v>1356</v>
      </c>
      <c r="N212">
        <v>1010</v>
      </c>
      <c r="O212" t="s">
        <v>177</v>
      </c>
      <c r="P212" t="s">
        <v>177</v>
      </c>
      <c r="Q212">
        <v>1000</v>
      </c>
      <c r="X212">
        <v>2.0400000000000001E-3</v>
      </c>
      <c r="Y212">
        <v>6.44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2.0400000000000001E-3</v>
      </c>
      <c r="AH212">
        <v>2</v>
      </c>
      <c r="AI212">
        <v>427705557</v>
      </c>
      <c r="AJ212">
        <v>202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ROW(Source!A241)</f>
        <v>241</v>
      </c>
      <c r="B213">
        <v>427705558</v>
      </c>
      <c r="C213">
        <v>427664297</v>
      </c>
      <c r="D213">
        <v>405860182</v>
      </c>
      <c r="E213">
        <v>1080</v>
      </c>
      <c r="F213">
        <v>1</v>
      </c>
      <c r="G213">
        <v>1080</v>
      </c>
      <c r="H213">
        <v>3</v>
      </c>
      <c r="I213" t="s">
        <v>201</v>
      </c>
      <c r="J213" t="s">
        <v>3</v>
      </c>
      <c r="K213" t="s">
        <v>202</v>
      </c>
      <c r="L213">
        <v>1301</v>
      </c>
      <c r="N213">
        <v>1003</v>
      </c>
      <c r="O213" t="s">
        <v>140</v>
      </c>
      <c r="P213" t="s">
        <v>140</v>
      </c>
      <c r="Q213">
        <v>1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 t="s">
        <v>3</v>
      </c>
      <c r="AG213">
        <v>0</v>
      </c>
      <c r="AH213">
        <v>2</v>
      </c>
      <c r="AI213">
        <v>427705558</v>
      </c>
      <c r="AJ213">
        <v>203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ROW(Source!A241)</f>
        <v>241</v>
      </c>
      <c r="B214">
        <v>427705559</v>
      </c>
      <c r="C214">
        <v>427664297</v>
      </c>
      <c r="D214">
        <v>405865154</v>
      </c>
      <c r="E214">
        <v>1080</v>
      </c>
      <c r="F214">
        <v>1</v>
      </c>
      <c r="G214">
        <v>1080</v>
      </c>
      <c r="H214">
        <v>3</v>
      </c>
      <c r="I214" t="s">
        <v>204</v>
      </c>
      <c r="J214" t="s">
        <v>3</v>
      </c>
      <c r="K214" t="s">
        <v>205</v>
      </c>
      <c r="L214">
        <v>1391</v>
      </c>
      <c r="N214">
        <v>1013</v>
      </c>
      <c r="O214" t="s">
        <v>206</v>
      </c>
      <c r="P214" t="s">
        <v>206</v>
      </c>
      <c r="Q214">
        <v>1</v>
      </c>
      <c r="X214">
        <v>1.02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 t="s">
        <v>3</v>
      </c>
      <c r="AG214">
        <v>1.02</v>
      </c>
      <c r="AH214">
        <v>2</v>
      </c>
      <c r="AI214">
        <v>427705559</v>
      </c>
      <c r="AJ214">
        <v>204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ROW(Source!A248)</f>
        <v>248</v>
      </c>
      <c r="B215">
        <v>427664628</v>
      </c>
      <c r="C215">
        <v>427664319</v>
      </c>
      <c r="D215">
        <v>405844724</v>
      </c>
      <c r="E215">
        <v>1080</v>
      </c>
      <c r="F215">
        <v>1</v>
      </c>
      <c r="G215">
        <v>1080</v>
      </c>
      <c r="H215">
        <v>1</v>
      </c>
      <c r="I215" t="s">
        <v>270</v>
      </c>
      <c r="J215" t="s">
        <v>3</v>
      </c>
      <c r="K215" t="s">
        <v>271</v>
      </c>
      <c r="L215">
        <v>1191</v>
      </c>
      <c r="N215">
        <v>1013</v>
      </c>
      <c r="O215" t="s">
        <v>272</v>
      </c>
      <c r="P215" t="s">
        <v>272</v>
      </c>
      <c r="Q215">
        <v>1</v>
      </c>
      <c r="X215">
        <v>118.04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1</v>
      </c>
      <c r="AF215" t="s">
        <v>3</v>
      </c>
      <c r="AG215">
        <v>118.04</v>
      </c>
      <c r="AH215">
        <v>2</v>
      </c>
      <c r="AI215">
        <v>427664320</v>
      </c>
      <c r="AJ215">
        <v>205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ROW(Source!A248)</f>
        <v>248</v>
      </c>
      <c r="B216">
        <v>427664629</v>
      </c>
      <c r="C216">
        <v>427664319</v>
      </c>
      <c r="D216">
        <v>405916239</v>
      </c>
      <c r="E216">
        <v>1</v>
      </c>
      <c r="F216">
        <v>1</v>
      </c>
      <c r="G216">
        <v>1080</v>
      </c>
      <c r="H216">
        <v>2</v>
      </c>
      <c r="I216" t="s">
        <v>370</v>
      </c>
      <c r="J216" t="s">
        <v>371</v>
      </c>
      <c r="K216" t="s">
        <v>372</v>
      </c>
      <c r="L216">
        <v>1368</v>
      </c>
      <c r="N216">
        <v>1011</v>
      </c>
      <c r="O216" t="s">
        <v>276</v>
      </c>
      <c r="P216" t="s">
        <v>276</v>
      </c>
      <c r="Q216">
        <v>1</v>
      </c>
      <c r="X216">
        <v>0.33</v>
      </c>
      <c r="Y216">
        <v>0</v>
      </c>
      <c r="Z216">
        <v>15.54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0.33</v>
      </c>
      <c r="AH216">
        <v>2</v>
      </c>
      <c r="AI216">
        <v>427664321</v>
      </c>
      <c r="AJ216">
        <v>206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ROW(Source!A248)</f>
        <v>248</v>
      </c>
      <c r="B217">
        <v>427664630</v>
      </c>
      <c r="C217">
        <v>427664319</v>
      </c>
      <c r="D217">
        <v>405916241</v>
      </c>
      <c r="E217">
        <v>1</v>
      </c>
      <c r="F217">
        <v>1</v>
      </c>
      <c r="G217">
        <v>1080</v>
      </c>
      <c r="H217">
        <v>2</v>
      </c>
      <c r="I217" t="s">
        <v>373</v>
      </c>
      <c r="J217" t="s">
        <v>374</v>
      </c>
      <c r="K217" t="s">
        <v>375</v>
      </c>
      <c r="L217">
        <v>1368</v>
      </c>
      <c r="N217">
        <v>1011</v>
      </c>
      <c r="O217" t="s">
        <v>276</v>
      </c>
      <c r="P217" t="s">
        <v>276</v>
      </c>
      <c r="Q217">
        <v>1</v>
      </c>
      <c r="X217">
        <v>0.33</v>
      </c>
      <c r="Y217">
        <v>0</v>
      </c>
      <c r="Z217">
        <v>80.95</v>
      </c>
      <c r="AA217">
        <v>14.54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0.33</v>
      </c>
      <c r="AH217">
        <v>2</v>
      </c>
      <c r="AI217">
        <v>427664322</v>
      </c>
      <c r="AJ217">
        <v>207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ROW(Source!A248)</f>
        <v>248</v>
      </c>
      <c r="B218">
        <v>427664631</v>
      </c>
      <c r="C218">
        <v>427664319</v>
      </c>
      <c r="D218">
        <v>405915455</v>
      </c>
      <c r="E218">
        <v>1</v>
      </c>
      <c r="F218">
        <v>1</v>
      </c>
      <c r="G218">
        <v>1080</v>
      </c>
      <c r="H218">
        <v>2</v>
      </c>
      <c r="I218" t="s">
        <v>347</v>
      </c>
      <c r="J218" t="s">
        <v>348</v>
      </c>
      <c r="K218" t="s">
        <v>349</v>
      </c>
      <c r="L218">
        <v>1368</v>
      </c>
      <c r="N218">
        <v>1011</v>
      </c>
      <c r="O218" t="s">
        <v>276</v>
      </c>
      <c r="P218" t="s">
        <v>276</v>
      </c>
      <c r="Q218">
        <v>1</v>
      </c>
      <c r="X218">
        <v>0.48</v>
      </c>
      <c r="Y218">
        <v>0</v>
      </c>
      <c r="Z218">
        <v>179.17</v>
      </c>
      <c r="AA218">
        <v>16.93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0.48</v>
      </c>
      <c r="AH218">
        <v>2</v>
      </c>
      <c r="AI218">
        <v>427664323</v>
      </c>
      <c r="AJ218">
        <v>208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ROW(Source!A248)</f>
        <v>248</v>
      </c>
      <c r="B219">
        <v>427664632</v>
      </c>
      <c r="C219">
        <v>427664319</v>
      </c>
      <c r="D219">
        <v>405852306</v>
      </c>
      <c r="E219">
        <v>1080</v>
      </c>
      <c r="F219">
        <v>1</v>
      </c>
      <c r="G219">
        <v>1080</v>
      </c>
      <c r="H219">
        <v>3</v>
      </c>
      <c r="I219" t="s">
        <v>216</v>
      </c>
      <c r="J219" t="s">
        <v>3</v>
      </c>
      <c r="K219" t="s">
        <v>217</v>
      </c>
      <c r="L219">
        <v>1301</v>
      </c>
      <c r="N219">
        <v>1003</v>
      </c>
      <c r="O219" t="s">
        <v>140</v>
      </c>
      <c r="P219" t="s">
        <v>140</v>
      </c>
      <c r="Q219">
        <v>1</v>
      </c>
      <c r="X219">
        <v>1025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 t="s">
        <v>3</v>
      </c>
      <c r="AG219">
        <v>1025</v>
      </c>
      <c r="AH219">
        <v>2</v>
      </c>
      <c r="AI219">
        <v>427664330</v>
      </c>
      <c r="AJ219">
        <v>209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ROW(Source!A249)</f>
        <v>249</v>
      </c>
      <c r="B220">
        <v>427664628</v>
      </c>
      <c r="C220">
        <v>427664319</v>
      </c>
      <c r="D220">
        <v>405844724</v>
      </c>
      <c r="E220">
        <v>1080</v>
      </c>
      <c r="F220">
        <v>1</v>
      </c>
      <c r="G220">
        <v>1080</v>
      </c>
      <c r="H220">
        <v>1</v>
      </c>
      <c r="I220" t="s">
        <v>270</v>
      </c>
      <c r="J220" t="s">
        <v>3</v>
      </c>
      <c r="K220" t="s">
        <v>271</v>
      </c>
      <c r="L220">
        <v>1191</v>
      </c>
      <c r="N220">
        <v>1013</v>
      </c>
      <c r="O220" t="s">
        <v>272</v>
      </c>
      <c r="P220" t="s">
        <v>272</v>
      </c>
      <c r="Q220">
        <v>1</v>
      </c>
      <c r="X220">
        <v>118.04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1</v>
      </c>
      <c r="AF220" t="s">
        <v>3</v>
      </c>
      <c r="AG220">
        <v>118.04</v>
      </c>
      <c r="AH220">
        <v>2</v>
      </c>
      <c r="AI220">
        <v>427664320</v>
      </c>
      <c r="AJ220">
        <v>210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ROW(Source!A249)</f>
        <v>249</v>
      </c>
      <c r="B221">
        <v>427664629</v>
      </c>
      <c r="C221">
        <v>427664319</v>
      </c>
      <c r="D221">
        <v>405916239</v>
      </c>
      <c r="E221">
        <v>1</v>
      </c>
      <c r="F221">
        <v>1</v>
      </c>
      <c r="G221">
        <v>1080</v>
      </c>
      <c r="H221">
        <v>2</v>
      </c>
      <c r="I221" t="s">
        <v>370</v>
      </c>
      <c r="J221" t="s">
        <v>371</v>
      </c>
      <c r="K221" t="s">
        <v>372</v>
      </c>
      <c r="L221">
        <v>1368</v>
      </c>
      <c r="N221">
        <v>1011</v>
      </c>
      <c r="O221" t="s">
        <v>276</v>
      </c>
      <c r="P221" t="s">
        <v>276</v>
      </c>
      <c r="Q221">
        <v>1</v>
      </c>
      <c r="X221">
        <v>0.33</v>
      </c>
      <c r="Y221">
        <v>0</v>
      </c>
      <c r="Z221">
        <v>15.54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0.33</v>
      </c>
      <c r="AH221">
        <v>2</v>
      </c>
      <c r="AI221">
        <v>427664321</v>
      </c>
      <c r="AJ221">
        <v>211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ROW(Source!A249)</f>
        <v>249</v>
      </c>
      <c r="B222">
        <v>427664630</v>
      </c>
      <c r="C222">
        <v>427664319</v>
      </c>
      <c r="D222">
        <v>405916241</v>
      </c>
      <c r="E222">
        <v>1</v>
      </c>
      <c r="F222">
        <v>1</v>
      </c>
      <c r="G222">
        <v>1080</v>
      </c>
      <c r="H222">
        <v>2</v>
      </c>
      <c r="I222" t="s">
        <v>373</v>
      </c>
      <c r="J222" t="s">
        <v>374</v>
      </c>
      <c r="K222" t="s">
        <v>375</v>
      </c>
      <c r="L222">
        <v>1368</v>
      </c>
      <c r="N222">
        <v>1011</v>
      </c>
      <c r="O222" t="s">
        <v>276</v>
      </c>
      <c r="P222" t="s">
        <v>276</v>
      </c>
      <c r="Q222">
        <v>1</v>
      </c>
      <c r="X222">
        <v>0.33</v>
      </c>
      <c r="Y222">
        <v>0</v>
      </c>
      <c r="Z222">
        <v>80.95</v>
      </c>
      <c r="AA222">
        <v>14.54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0.33</v>
      </c>
      <c r="AH222">
        <v>2</v>
      </c>
      <c r="AI222">
        <v>427664322</v>
      </c>
      <c r="AJ222">
        <v>212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ROW(Source!A249)</f>
        <v>249</v>
      </c>
      <c r="B223">
        <v>427664631</v>
      </c>
      <c r="C223">
        <v>427664319</v>
      </c>
      <c r="D223">
        <v>405915455</v>
      </c>
      <c r="E223">
        <v>1</v>
      </c>
      <c r="F223">
        <v>1</v>
      </c>
      <c r="G223">
        <v>1080</v>
      </c>
      <c r="H223">
        <v>2</v>
      </c>
      <c r="I223" t="s">
        <v>347</v>
      </c>
      <c r="J223" t="s">
        <v>348</v>
      </c>
      <c r="K223" t="s">
        <v>349</v>
      </c>
      <c r="L223">
        <v>1368</v>
      </c>
      <c r="N223">
        <v>1011</v>
      </c>
      <c r="O223" t="s">
        <v>276</v>
      </c>
      <c r="P223" t="s">
        <v>276</v>
      </c>
      <c r="Q223">
        <v>1</v>
      </c>
      <c r="X223">
        <v>0.48</v>
      </c>
      <c r="Y223">
        <v>0</v>
      </c>
      <c r="Z223">
        <v>179.17</v>
      </c>
      <c r="AA223">
        <v>16.93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0.48</v>
      </c>
      <c r="AH223">
        <v>2</v>
      </c>
      <c r="AI223">
        <v>427664323</v>
      </c>
      <c r="AJ223">
        <v>213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ROW(Source!A249)</f>
        <v>249</v>
      </c>
      <c r="B224">
        <v>427664632</v>
      </c>
      <c r="C224">
        <v>427664319</v>
      </c>
      <c r="D224">
        <v>405852306</v>
      </c>
      <c r="E224">
        <v>1080</v>
      </c>
      <c r="F224">
        <v>1</v>
      </c>
      <c r="G224">
        <v>1080</v>
      </c>
      <c r="H224">
        <v>3</v>
      </c>
      <c r="I224" t="s">
        <v>216</v>
      </c>
      <c r="J224" t="s">
        <v>3</v>
      </c>
      <c r="K224" t="s">
        <v>217</v>
      </c>
      <c r="L224">
        <v>1301</v>
      </c>
      <c r="N224">
        <v>1003</v>
      </c>
      <c r="O224" t="s">
        <v>140</v>
      </c>
      <c r="P224" t="s">
        <v>140</v>
      </c>
      <c r="Q224">
        <v>1</v>
      </c>
      <c r="X224">
        <v>1025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 t="s">
        <v>3</v>
      </c>
      <c r="AG224">
        <v>1025</v>
      </c>
      <c r="AH224">
        <v>2</v>
      </c>
      <c r="AI224">
        <v>427664330</v>
      </c>
      <c r="AJ224">
        <v>214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ROW(Source!A254)</f>
        <v>254</v>
      </c>
      <c r="B225">
        <v>427705628</v>
      </c>
      <c r="C225">
        <v>427664331</v>
      </c>
      <c r="D225">
        <v>405844724</v>
      </c>
      <c r="E225">
        <v>1080</v>
      </c>
      <c r="F225">
        <v>1</v>
      </c>
      <c r="G225">
        <v>1080</v>
      </c>
      <c r="H225">
        <v>1</v>
      </c>
      <c r="I225" t="s">
        <v>270</v>
      </c>
      <c r="J225" t="s">
        <v>3</v>
      </c>
      <c r="K225" t="s">
        <v>271</v>
      </c>
      <c r="L225">
        <v>1191</v>
      </c>
      <c r="N225">
        <v>1013</v>
      </c>
      <c r="O225" t="s">
        <v>272</v>
      </c>
      <c r="P225" t="s">
        <v>272</v>
      </c>
      <c r="Q225">
        <v>1</v>
      </c>
      <c r="X225">
        <v>18.899999999999999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1</v>
      </c>
      <c r="AF225" t="s">
        <v>3</v>
      </c>
      <c r="AG225">
        <v>18.899999999999999</v>
      </c>
      <c r="AH225">
        <v>2</v>
      </c>
      <c r="AI225">
        <v>427705628</v>
      </c>
      <c r="AJ225">
        <v>215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ROW(Source!A254)</f>
        <v>254</v>
      </c>
      <c r="B226">
        <v>427705629</v>
      </c>
      <c r="C226">
        <v>427664331</v>
      </c>
      <c r="D226">
        <v>405859119</v>
      </c>
      <c r="E226">
        <v>1080</v>
      </c>
      <c r="F226">
        <v>1</v>
      </c>
      <c r="G226">
        <v>1080</v>
      </c>
      <c r="H226">
        <v>3</v>
      </c>
      <c r="I226" t="s">
        <v>225</v>
      </c>
      <c r="J226" t="s">
        <v>3</v>
      </c>
      <c r="K226" t="s">
        <v>226</v>
      </c>
      <c r="L226">
        <v>235684255</v>
      </c>
      <c r="N226">
        <v>1010</v>
      </c>
      <c r="O226" t="s">
        <v>148</v>
      </c>
      <c r="P226" t="s">
        <v>148</v>
      </c>
      <c r="Q226">
        <v>1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 t="s">
        <v>3</v>
      </c>
      <c r="AG226">
        <v>0</v>
      </c>
      <c r="AH226">
        <v>2</v>
      </c>
      <c r="AI226">
        <v>427705629</v>
      </c>
      <c r="AJ226">
        <v>216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ROW(Source!A255)</f>
        <v>255</v>
      </c>
      <c r="B227">
        <v>427705628</v>
      </c>
      <c r="C227">
        <v>427664331</v>
      </c>
      <c r="D227">
        <v>405844724</v>
      </c>
      <c r="E227">
        <v>1080</v>
      </c>
      <c r="F227">
        <v>1</v>
      </c>
      <c r="G227">
        <v>1080</v>
      </c>
      <c r="H227">
        <v>1</v>
      </c>
      <c r="I227" t="s">
        <v>270</v>
      </c>
      <c r="J227" t="s">
        <v>3</v>
      </c>
      <c r="K227" t="s">
        <v>271</v>
      </c>
      <c r="L227">
        <v>1191</v>
      </c>
      <c r="N227">
        <v>1013</v>
      </c>
      <c r="O227" t="s">
        <v>272</v>
      </c>
      <c r="P227" t="s">
        <v>272</v>
      </c>
      <c r="Q227">
        <v>1</v>
      </c>
      <c r="X227">
        <v>18.899999999999999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1</v>
      </c>
      <c r="AF227" t="s">
        <v>3</v>
      </c>
      <c r="AG227">
        <v>18.899999999999999</v>
      </c>
      <c r="AH227">
        <v>2</v>
      </c>
      <c r="AI227">
        <v>427705628</v>
      </c>
      <c r="AJ227">
        <v>217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ROW(Source!A255)</f>
        <v>255</v>
      </c>
      <c r="B228">
        <v>427705629</v>
      </c>
      <c r="C228">
        <v>427664331</v>
      </c>
      <c r="D228">
        <v>405859119</v>
      </c>
      <c r="E228">
        <v>1080</v>
      </c>
      <c r="F228">
        <v>1</v>
      </c>
      <c r="G228">
        <v>1080</v>
      </c>
      <c r="H228">
        <v>3</v>
      </c>
      <c r="I228" t="s">
        <v>225</v>
      </c>
      <c r="J228" t="s">
        <v>3</v>
      </c>
      <c r="K228" t="s">
        <v>226</v>
      </c>
      <c r="L228">
        <v>235684255</v>
      </c>
      <c r="N228">
        <v>1010</v>
      </c>
      <c r="O228" t="s">
        <v>148</v>
      </c>
      <c r="P228" t="s">
        <v>148</v>
      </c>
      <c r="Q228">
        <v>1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3</v>
      </c>
      <c r="AG228">
        <v>0</v>
      </c>
      <c r="AH228">
        <v>2</v>
      </c>
      <c r="AI228">
        <v>427705629</v>
      </c>
      <c r="AJ228">
        <v>218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ROW(Source!A293)</f>
        <v>293</v>
      </c>
      <c r="B229">
        <v>427664635</v>
      </c>
      <c r="C229">
        <v>427664393</v>
      </c>
      <c r="D229">
        <v>405844724</v>
      </c>
      <c r="E229">
        <v>1080</v>
      </c>
      <c r="F229">
        <v>1</v>
      </c>
      <c r="G229">
        <v>1080</v>
      </c>
      <c r="H229">
        <v>1</v>
      </c>
      <c r="I229" t="s">
        <v>270</v>
      </c>
      <c r="J229" t="s">
        <v>3</v>
      </c>
      <c r="K229" t="s">
        <v>271</v>
      </c>
      <c r="L229">
        <v>1191</v>
      </c>
      <c r="N229">
        <v>1013</v>
      </c>
      <c r="O229" t="s">
        <v>272</v>
      </c>
      <c r="P229" t="s">
        <v>272</v>
      </c>
      <c r="Q229">
        <v>1</v>
      </c>
      <c r="X229">
        <v>135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1</v>
      </c>
      <c r="AF229" t="s">
        <v>3</v>
      </c>
      <c r="AG229">
        <v>135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ROW(Source!A293)</f>
        <v>293</v>
      </c>
      <c r="B230">
        <v>427664636</v>
      </c>
      <c r="C230">
        <v>427664393</v>
      </c>
      <c r="D230">
        <v>405915892</v>
      </c>
      <c r="E230">
        <v>1</v>
      </c>
      <c r="F230">
        <v>1</v>
      </c>
      <c r="G230">
        <v>1080</v>
      </c>
      <c r="H230">
        <v>2</v>
      </c>
      <c r="I230" t="s">
        <v>335</v>
      </c>
      <c r="J230" t="s">
        <v>336</v>
      </c>
      <c r="K230" t="s">
        <v>337</v>
      </c>
      <c r="L230">
        <v>1368</v>
      </c>
      <c r="N230">
        <v>1011</v>
      </c>
      <c r="O230" t="s">
        <v>276</v>
      </c>
      <c r="P230" t="s">
        <v>276</v>
      </c>
      <c r="Q230">
        <v>1</v>
      </c>
      <c r="X230">
        <v>8</v>
      </c>
      <c r="Y230">
        <v>0</v>
      </c>
      <c r="Z230">
        <v>24.95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8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ROW(Source!A293)</f>
        <v>293</v>
      </c>
      <c r="B231">
        <v>427664637</v>
      </c>
      <c r="C231">
        <v>427664393</v>
      </c>
      <c r="D231">
        <v>405915953</v>
      </c>
      <c r="E231">
        <v>1</v>
      </c>
      <c r="F231">
        <v>1</v>
      </c>
      <c r="G231">
        <v>1080</v>
      </c>
      <c r="H231">
        <v>2</v>
      </c>
      <c r="I231" t="s">
        <v>338</v>
      </c>
      <c r="J231" t="s">
        <v>339</v>
      </c>
      <c r="K231" t="s">
        <v>340</v>
      </c>
      <c r="L231">
        <v>1368</v>
      </c>
      <c r="N231">
        <v>1011</v>
      </c>
      <c r="O231" t="s">
        <v>276</v>
      </c>
      <c r="P231" t="s">
        <v>276</v>
      </c>
      <c r="Q231">
        <v>1</v>
      </c>
      <c r="X231">
        <v>2</v>
      </c>
      <c r="Y231">
        <v>0</v>
      </c>
      <c r="Z231">
        <v>4.6900000000000004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2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ROW(Source!A293)</f>
        <v>293</v>
      </c>
      <c r="B232">
        <v>427664638</v>
      </c>
      <c r="C232">
        <v>427664393</v>
      </c>
      <c r="D232">
        <v>405916091</v>
      </c>
      <c r="E232">
        <v>1</v>
      </c>
      <c r="F232">
        <v>1</v>
      </c>
      <c r="G232">
        <v>1080</v>
      </c>
      <c r="H232">
        <v>2</v>
      </c>
      <c r="I232" t="s">
        <v>341</v>
      </c>
      <c r="J232" t="s">
        <v>342</v>
      </c>
      <c r="K232" t="s">
        <v>343</v>
      </c>
      <c r="L232">
        <v>1368</v>
      </c>
      <c r="N232">
        <v>1011</v>
      </c>
      <c r="O232" t="s">
        <v>276</v>
      </c>
      <c r="P232" t="s">
        <v>276</v>
      </c>
      <c r="Q232">
        <v>1</v>
      </c>
      <c r="X232">
        <v>30</v>
      </c>
      <c r="Y232">
        <v>0</v>
      </c>
      <c r="Z232">
        <v>6.1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30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ROW(Source!A293)</f>
        <v>293</v>
      </c>
      <c r="B233">
        <v>427664639</v>
      </c>
      <c r="C233">
        <v>427664393</v>
      </c>
      <c r="D233">
        <v>405916219</v>
      </c>
      <c r="E233">
        <v>1</v>
      </c>
      <c r="F233">
        <v>1</v>
      </c>
      <c r="G233">
        <v>1080</v>
      </c>
      <c r="H233">
        <v>2</v>
      </c>
      <c r="I233" t="s">
        <v>281</v>
      </c>
      <c r="J233" t="s">
        <v>282</v>
      </c>
      <c r="K233" t="s">
        <v>283</v>
      </c>
      <c r="L233">
        <v>1368</v>
      </c>
      <c r="N233">
        <v>1011</v>
      </c>
      <c r="O233" t="s">
        <v>276</v>
      </c>
      <c r="P233" t="s">
        <v>276</v>
      </c>
      <c r="Q233">
        <v>1</v>
      </c>
      <c r="X233">
        <v>0.02</v>
      </c>
      <c r="Y233">
        <v>0</v>
      </c>
      <c r="Z233">
        <v>83.1</v>
      </c>
      <c r="AA233">
        <v>12.62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0.02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ROW(Source!A293)</f>
        <v>293</v>
      </c>
      <c r="B234">
        <v>427664641</v>
      </c>
      <c r="C234">
        <v>427664393</v>
      </c>
      <c r="D234">
        <v>405916338</v>
      </c>
      <c r="E234">
        <v>1</v>
      </c>
      <c r="F234">
        <v>1</v>
      </c>
      <c r="G234">
        <v>1080</v>
      </c>
      <c r="H234">
        <v>2</v>
      </c>
      <c r="I234" t="s">
        <v>344</v>
      </c>
      <c r="J234" t="s">
        <v>345</v>
      </c>
      <c r="K234" t="s">
        <v>346</v>
      </c>
      <c r="L234">
        <v>1368</v>
      </c>
      <c r="N234">
        <v>1011</v>
      </c>
      <c r="O234" t="s">
        <v>276</v>
      </c>
      <c r="P234" t="s">
        <v>276</v>
      </c>
      <c r="Q234">
        <v>1</v>
      </c>
      <c r="X234">
        <v>3</v>
      </c>
      <c r="Y234">
        <v>0</v>
      </c>
      <c r="Z234">
        <v>0.8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3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ROW(Source!A293)</f>
        <v>293</v>
      </c>
      <c r="B235">
        <v>427664640</v>
      </c>
      <c r="C235">
        <v>427664393</v>
      </c>
      <c r="D235">
        <v>405915455</v>
      </c>
      <c r="E235">
        <v>1</v>
      </c>
      <c r="F235">
        <v>1</v>
      </c>
      <c r="G235">
        <v>1080</v>
      </c>
      <c r="H235">
        <v>2</v>
      </c>
      <c r="I235" t="s">
        <v>347</v>
      </c>
      <c r="J235" t="s">
        <v>348</v>
      </c>
      <c r="K235" t="s">
        <v>349</v>
      </c>
      <c r="L235">
        <v>1368</v>
      </c>
      <c r="N235">
        <v>1011</v>
      </c>
      <c r="O235" t="s">
        <v>276</v>
      </c>
      <c r="P235" t="s">
        <v>276</v>
      </c>
      <c r="Q235">
        <v>1</v>
      </c>
      <c r="X235">
        <v>0.02</v>
      </c>
      <c r="Y235">
        <v>0</v>
      </c>
      <c r="Z235">
        <v>179.17</v>
      </c>
      <c r="AA235">
        <v>16.93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0.02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ROW(Source!A293)</f>
        <v>293</v>
      </c>
      <c r="B236">
        <v>427664642</v>
      </c>
      <c r="C236">
        <v>427664393</v>
      </c>
      <c r="D236">
        <v>405884445</v>
      </c>
      <c r="E236">
        <v>1</v>
      </c>
      <c r="F236">
        <v>1</v>
      </c>
      <c r="G236">
        <v>1080</v>
      </c>
      <c r="H236">
        <v>3</v>
      </c>
      <c r="I236" t="s">
        <v>350</v>
      </c>
      <c r="J236" t="s">
        <v>351</v>
      </c>
      <c r="K236" t="s">
        <v>352</v>
      </c>
      <c r="L236">
        <v>1346</v>
      </c>
      <c r="N236">
        <v>1009</v>
      </c>
      <c r="O236" t="s">
        <v>233</v>
      </c>
      <c r="P236" t="s">
        <v>233</v>
      </c>
      <c r="Q236">
        <v>1</v>
      </c>
      <c r="X236">
        <v>0.8</v>
      </c>
      <c r="Y236">
        <v>1.61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0.8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ROW(Source!A293)</f>
        <v>293</v>
      </c>
      <c r="B237">
        <v>427664643</v>
      </c>
      <c r="C237">
        <v>427664393</v>
      </c>
      <c r="D237">
        <v>405884929</v>
      </c>
      <c r="E237">
        <v>1</v>
      </c>
      <c r="F237">
        <v>1</v>
      </c>
      <c r="G237">
        <v>1080</v>
      </c>
      <c r="H237">
        <v>3</v>
      </c>
      <c r="I237" t="s">
        <v>353</v>
      </c>
      <c r="J237" t="s">
        <v>354</v>
      </c>
      <c r="K237" t="s">
        <v>355</v>
      </c>
      <c r="L237">
        <v>1327</v>
      </c>
      <c r="N237">
        <v>1005</v>
      </c>
      <c r="O237" t="s">
        <v>356</v>
      </c>
      <c r="P237" t="s">
        <v>356</v>
      </c>
      <c r="Q237">
        <v>1</v>
      </c>
      <c r="X237">
        <v>140</v>
      </c>
      <c r="Y237">
        <v>3.66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140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ROW(Source!A293)</f>
        <v>293</v>
      </c>
      <c r="B238">
        <v>427664644</v>
      </c>
      <c r="C238">
        <v>427664393</v>
      </c>
      <c r="D238">
        <v>405885046</v>
      </c>
      <c r="E238">
        <v>1</v>
      </c>
      <c r="F238">
        <v>1</v>
      </c>
      <c r="G238">
        <v>1080</v>
      </c>
      <c r="H238">
        <v>3</v>
      </c>
      <c r="I238" t="s">
        <v>357</v>
      </c>
      <c r="J238" t="s">
        <v>358</v>
      </c>
      <c r="K238" t="s">
        <v>359</v>
      </c>
      <c r="L238">
        <v>1348</v>
      </c>
      <c r="N238">
        <v>1009</v>
      </c>
      <c r="O238" t="s">
        <v>193</v>
      </c>
      <c r="P238" t="s">
        <v>193</v>
      </c>
      <c r="Q238">
        <v>1000</v>
      </c>
      <c r="X238">
        <v>2.0000000000000001E-4</v>
      </c>
      <c r="Y238">
        <v>13596.42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2.0000000000000001E-4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ROW(Source!A293)</f>
        <v>293</v>
      </c>
      <c r="B239">
        <v>427664645</v>
      </c>
      <c r="C239">
        <v>427664393</v>
      </c>
      <c r="D239">
        <v>405880822</v>
      </c>
      <c r="E239">
        <v>1080</v>
      </c>
      <c r="F239">
        <v>1</v>
      </c>
      <c r="G239">
        <v>1080</v>
      </c>
      <c r="H239">
        <v>3</v>
      </c>
      <c r="I239" t="s">
        <v>191</v>
      </c>
      <c r="J239" t="s">
        <v>3</v>
      </c>
      <c r="K239" t="s">
        <v>192</v>
      </c>
      <c r="L239">
        <v>1348</v>
      </c>
      <c r="N239">
        <v>1009</v>
      </c>
      <c r="O239" t="s">
        <v>193</v>
      </c>
      <c r="P239" t="s">
        <v>193</v>
      </c>
      <c r="Q239">
        <v>1000</v>
      </c>
      <c r="X239">
        <v>0.1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 t="s">
        <v>3</v>
      </c>
      <c r="AG239">
        <v>0.1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ROW(Source!A294)</f>
        <v>294</v>
      </c>
      <c r="B240">
        <v>427664635</v>
      </c>
      <c r="C240">
        <v>427664393</v>
      </c>
      <c r="D240">
        <v>405844724</v>
      </c>
      <c r="E240">
        <v>1080</v>
      </c>
      <c r="F240">
        <v>1</v>
      </c>
      <c r="G240">
        <v>1080</v>
      </c>
      <c r="H240">
        <v>1</v>
      </c>
      <c r="I240" t="s">
        <v>270</v>
      </c>
      <c r="J240" t="s">
        <v>3</v>
      </c>
      <c r="K240" t="s">
        <v>271</v>
      </c>
      <c r="L240">
        <v>1191</v>
      </c>
      <c r="N240">
        <v>1013</v>
      </c>
      <c r="O240" t="s">
        <v>272</v>
      </c>
      <c r="P240" t="s">
        <v>272</v>
      </c>
      <c r="Q240">
        <v>1</v>
      </c>
      <c r="X240">
        <v>135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1</v>
      </c>
      <c r="AF240" t="s">
        <v>3</v>
      </c>
      <c r="AG240">
        <v>135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ROW(Source!A294)</f>
        <v>294</v>
      </c>
      <c r="B241">
        <v>427664636</v>
      </c>
      <c r="C241">
        <v>427664393</v>
      </c>
      <c r="D241">
        <v>405915892</v>
      </c>
      <c r="E241">
        <v>1</v>
      </c>
      <c r="F241">
        <v>1</v>
      </c>
      <c r="G241">
        <v>1080</v>
      </c>
      <c r="H241">
        <v>2</v>
      </c>
      <c r="I241" t="s">
        <v>335</v>
      </c>
      <c r="J241" t="s">
        <v>336</v>
      </c>
      <c r="K241" t="s">
        <v>337</v>
      </c>
      <c r="L241">
        <v>1368</v>
      </c>
      <c r="N241">
        <v>1011</v>
      </c>
      <c r="O241" t="s">
        <v>276</v>
      </c>
      <c r="P241" t="s">
        <v>276</v>
      </c>
      <c r="Q241">
        <v>1</v>
      </c>
      <c r="X241">
        <v>8</v>
      </c>
      <c r="Y241">
        <v>0</v>
      </c>
      <c r="Z241">
        <v>24.95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8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ROW(Source!A294)</f>
        <v>294</v>
      </c>
      <c r="B242">
        <v>427664637</v>
      </c>
      <c r="C242">
        <v>427664393</v>
      </c>
      <c r="D242">
        <v>405915953</v>
      </c>
      <c r="E242">
        <v>1</v>
      </c>
      <c r="F242">
        <v>1</v>
      </c>
      <c r="G242">
        <v>1080</v>
      </c>
      <c r="H242">
        <v>2</v>
      </c>
      <c r="I242" t="s">
        <v>338</v>
      </c>
      <c r="J242" t="s">
        <v>339</v>
      </c>
      <c r="K242" t="s">
        <v>340</v>
      </c>
      <c r="L242">
        <v>1368</v>
      </c>
      <c r="N242">
        <v>1011</v>
      </c>
      <c r="O242" t="s">
        <v>276</v>
      </c>
      <c r="P242" t="s">
        <v>276</v>
      </c>
      <c r="Q242">
        <v>1</v>
      </c>
      <c r="X242">
        <v>2</v>
      </c>
      <c r="Y242">
        <v>0</v>
      </c>
      <c r="Z242">
        <v>4.6900000000000004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2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ROW(Source!A294)</f>
        <v>294</v>
      </c>
      <c r="B243">
        <v>427664638</v>
      </c>
      <c r="C243">
        <v>427664393</v>
      </c>
      <c r="D243">
        <v>405916091</v>
      </c>
      <c r="E243">
        <v>1</v>
      </c>
      <c r="F243">
        <v>1</v>
      </c>
      <c r="G243">
        <v>1080</v>
      </c>
      <c r="H243">
        <v>2</v>
      </c>
      <c r="I243" t="s">
        <v>341</v>
      </c>
      <c r="J243" t="s">
        <v>342</v>
      </c>
      <c r="K243" t="s">
        <v>343</v>
      </c>
      <c r="L243">
        <v>1368</v>
      </c>
      <c r="N243">
        <v>1011</v>
      </c>
      <c r="O243" t="s">
        <v>276</v>
      </c>
      <c r="P243" t="s">
        <v>276</v>
      </c>
      <c r="Q243">
        <v>1</v>
      </c>
      <c r="X243">
        <v>30</v>
      </c>
      <c r="Y243">
        <v>0</v>
      </c>
      <c r="Z243">
        <v>6.1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30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ROW(Source!A294)</f>
        <v>294</v>
      </c>
      <c r="B244">
        <v>427664639</v>
      </c>
      <c r="C244">
        <v>427664393</v>
      </c>
      <c r="D244">
        <v>405916219</v>
      </c>
      <c r="E244">
        <v>1</v>
      </c>
      <c r="F244">
        <v>1</v>
      </c>
      <c r="G244">
        <v>1080</v>
      </c>
      <c r="H244">
        <v>2</v>
      </c>
      <c r="I244" t="s">
        <v>281</v>
      </c>
      <c r="J244" t="s">
        <v>282</v>
      </c>
      <c r="K244" t="s">
        <v>283</v>
      </c>
      <c r="L244">
        <v>1368</v>
      </c>
      <c r="N244">
        <v>1011</v>
      </c>
      <c r="O244" t="s">
        <v>276</v>
      </c>
      <c r="P244" t="s">
        <v>276</v>
      </c>
      <c r="Q244">
        <v>1</v>
      </c>
      <c r="X244">
        <v>0.02</v>
      </c>
      <c r="Y244">
        <v>0</v>
      </c>
      <c r="Z244">
        <v>83.1</v>
      </c>
      <c r="AA244">
        <v>12.62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0.02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ROW(Source!A294)</f>
        <v>294</v>
      </c>
      <c r="B245">
        <v>427664641</v>
      </c>
      <c r="C245">
        <v>427664393</v>
      </c>
      <c r="D245">
        <v>405916338</v>
      </c>
      <c r="E245">
        <v>1</v>
      </c>
      <c r="F245">
        <v>1</v>
      </c>
      <c r="G245">
        <v>1080</v>
      </c>
      <c r="H245">
        <v>2</v>
      </c>
      <c r="I245" t="s">
        <v>344</v>
      </c>
      <c r="J245" t="s">
        <v>345</v>
      </c>
      <c r="K245" t="s">
        <v>346</v>
      </c>
      <c r="L245">
        <v>1368</v>
      </c>
      <c r="N245">
        <v>1011</v>
      </c>
      <c r="O245" t="s">
        <v>276</v>
      </c>
      <c r="P245" t="s">
        <v>276</v>
      </c>
      <c r="Q245">
        <v>1</v>
      </c>
      <c r="X245">
        <v>3</v>
      </c>
      <c r="Y245">
        <v>0</v>
      </c>
      <c r="Z245">
        <v>0.8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3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ROW(Source!A294)</f>
        <v>294</v>
      </c>
      <c r="B246">
        <v>427664640</v>
      </c>
      <c r="C246">
        <v>427664393</v>
      </c>
      <c r="D246">
        <v>405915455</v>
      </c>
      <c r="E246">
        <v>1</v>
      </c>
      <c r="F246">
        <v>1</v>
      </c>
      <c r="G246">
        <v>1080</v>
      </c>
      <c r="H246">
        <v>2</v>
      </c>
      <c r="I246" t="s">
        <v>347</v>
      </c>
      <c r="J246" t="s">
        <v>348</v>
      </c>
      <c r="K246" t="s">
        <v>349</v>
      </c>
      <c r="L246">
        <v>1368</v>
      </c>
      <c r="N246">
        <v>1011</v>
      </c>
      <c r="O246" t="s">
        <v>276</v>
      </c>
      <c r="P246" t="s">
        <v>276</v>
      </c>
      <c r="Q246">
        <v>1</v>
      </c>
      <c r="X246">
        <v>0.02</v>
      </c>
      <c r="Y246">
        <v>0</v>
      </c>
      <c r="Z246">
        <v>179.17</v>
      </c>
      <c r="AA246">
        <v>16.93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0.02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ROW(Source!A294)</f>
        <v>294</v>
      </c>
      <c r="B247">
        <v>427664642</v>
      </c>
      <c r="C247">
        <v>427664393</v>
      </c>
      <c r="D247">
        <v>405884445</v>
      </c>
      <c r="E247">
        <v>1</v>
      </c>
      <c r="F247">
        <v>1</v>
      </c>
      <c r="G247">
        <v>1080</v>
      </c>
      <c r="H247">
        <v>3</v>
      </c>
      <c r="I247" t="s">
        <v>350</v>
      </c>
      <c r="J247" t="s">
        <v>351</v>
      </c>
      <c r="K247" t="s">
        <v>352</v>
      </c>
      <c r="L247">
        <v>1346</v>
      </c>
      <c r="N247">
        <v>1009</v>
      </c>
      <c r="O247" t="s">
        <v>233</v>
      </c>
      <c r="P247" t="s">
        <v>233</v>
      </c>
      <c r="Q247">
        <v>1</v>
      </c>
      <c r="X247">
        <v>0.8</v>
      </c>
      <c r="Y247">
        <v>1.61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0.8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ROW(Source!A294)</f>
        <v>294</v>
      </c>
      <c r="B248">
        <v>427664643</v>
      </c>
      <c r="C248">
        <v>427664393</v>
      </c>
      <c r="D248">
        <v>405884929</v>
      </c>
      <c r="E248">
        <v>1</v>
      </c>
      <c r="F248">
        <v>1</v>
      </c>
      <c r="G248">
        <v>1080</v>
      </c>
      <c r="H248">
        <v>3</v>
      </c>
      <c r="I248" t="s">
        <v>353</v>
      </c>
      <c r="J248" t="s">
        <v>354</v>
      </c>
      <c r="K248" t="s">
        <v>355</v>
      </c>
      <c r="L248">
        <v>1327</v>
      </c>
      <c r="N248">
        <v>1005</v>
      </c>
      <c r="O248" t="s">
        <v>356</v>
      </c>
      <c r="P248" t="s">
        <v>356</v>
      </c>
      <c r="Q248">
        <v>1</v>
      </c>
      <c r="X248">
        <v>140</v>
      </c>
      <c r="Y248">
        <v>3.66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140</v>
      </c>
      <c r="AH248">
        <v>3</v>
      </c>
      <c r="AI248">
        <v>-1</v>
      </c>
      <c r="AJ248" t="s">
        <v>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ROW(Source!A294)</f>
        <v>294</v>
      </c>
      <c r="B249">
        <v>427664644</v>
      </c>
      <c r="C249">
        <v>427664393</v>
      </c>
      <c r="D249">
        <v>405885046</v>
      </c>
      <c r="E249">
        <v>1</v>
      </c>
      <c r="F249">
        <v>1</v>
      </c>
      <c r="G249">
        <v>1080</v>
      </c>
      <c r="H249">
        <v>3</v>
      </c>
      <c r="I249" t="s">
        <v>357</v>
      </c>
      <c r="J249" t="s">
        <v>358</v>
      </c>
      <c r="K249" t="s">
        <v>359</v>
      </c>
      <c r="L249">
        <v>1348</v>
      </c>
      <c r="N249">
        <v>1009</v>
      </c>
      <c r="O249" t="s">
        <v>193</v>
      </c>
      <c r="P249" t="s">
        <v>193</v>
      </c>
      <c r="Q249">
        <v>1000</v>
      </c>
      <c r="X249">
        <v>2.0000000000000001E-4</v>
      </c>
      <c r="Y249">
        <v>13596.42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2.0000000000000001E-4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ROW(Source!A294)</f>
        <v>294</v>
      </c>
      <c r="B250">
        <v>427664645</v>
      </c>
      <c r="C250">
        <v>427664393</v>
      </c>
      <c r="D250">
        <v>405880822</v>
      </c>
      <c r="E250">
        <v>1080</v>
      </c>
      <c r="F250">
        <v>1</v>
      </c>
      <c r="G250">
        <v>1080</v>
      </c>
      <c r="H250">
        <v>3</v>
      </c>
      <c r="I250" t="s">
        <v>191</v>
      </c>
      <c r="J250" t="s">
        <v>3</v>
      </c>
      <c r="K250" t="s">
        <v>192</v>
      </c>
      <c r="L250">
        <v>1348</v>
      </c>
      <c r="N250">
        <v>1009</v>
      </c>
      <c r="O250" t="s">
        <v>193</v>
      </c>
      <c r="P250" t="s">
        <v>193</v>
      </c>
      <c r="Q250">
        <v>1000</v>
      </c>
      <c r="X250">
        <v>0.1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 t="s">
        <v>3</v>
      </c>
      <c r="AG250">
        <v>0.1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ROW(Source!A297)</f>
        <v>297</v>
      </c>
      <c r="B251">
        <v>427664646</v>
      </c>
      <c r="C251">
        <v>427664395</v>
      </c>
      <c r="D251">
        <v>405844724</v>
      </c>
      <c r="E251">
        <v>1080</v>
      </c>
      <c r="F251">
        <v>1</v>
      </c>
      <c r="G251">
        <v>1080</v>
      </c>
      <c r="H251">
        <v>1</v>
      </c>
      <c r="I251" t="s">
        <v>270</v>
      </c>
      <c r="J251" t="s">
        <v>3</v>
      </c>
      <c r="K251" t="s">
        <v>271</v>
      </c>
      <c r="L251">
        <v>1191</v>
      </c>
      <c r="N251">
        <v>1013</v>
      </c>
      <c r="O251" t="s">
        <v>272</v>
      </c>
      <c r="P251" t="s">
        <v>272</v>
      </c>
      <c r="Q251">
        <v>1</v>
      </c>
      <c r="X251">
        <v>118.04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1</v>
      </c>
      <c r="AF251" t="s">
        <v>3</v>
      </c>
      <c r="AG251">
        <v>118.04</v>
      </c>
      <c r="AH251">
        <v>2</v>
      </c>
      <c r="AI251">
        <v>427664396</v>
      </c>
      <c r="AJ251">
        <v>219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ROW(Source!A297)</f>
        <v>297</v>
      </c>
      <c r="B252">
        <v>427664647</v>
      </c>
      <c r="C252">
        <v>427664395</v>
      </c>
      <c r="D252">
        <v>405916239</v>
      </c>
      <c r="E252">
        <v>1</v>
      </c>
      <c r="F252">
        <v>1</v>
      </c>
      <c r="G252">
        <v>1080</v>
      </c>
      <c r="H252">
        <v>2</v>
      </c>
      <c r="I252" t="s">
        <v>370</v>
      </c>
      <c r="J252" t="s">
        <v>371</v>
      </c>
      <c r="K252" t="s">
        <v>372</v>
      </c>
      <c r="L252">
        <v>1368</v>
      </c>
      <c r="N252">
        <v>1011</v>
      </c>
      <c r="O252" t="s">
        <v>276</v>
      </c>
      <c r="P252" t="s">
        <v>276</v>
      </c>
      <c r="Q252">
        <v>1</v>
      </c>
      <c r="X252">
        <v>0.33</v>
      </c>
      <c r="Y252">
        <v>0</v>
      </c>
      <c r="Z252">
        <v>15.54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0.33</v>
      </c>
      <c r="AH252">
        <v>2</v>
      </c>
      <c r="AI252">
        <v>427664397</v>
      </c>
      <c r="AJ252">
        <v>220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ROW(Source!A297)</f>
        <v>297</v>
      </c>
      <c r="B253">
        <v>427664648</v>
      </c>
      <c r="C253">
        <v>427664395</v>
      </c>
      <c r="D253">
        <v>405916241</v>
      </c>
      <c r="E253">
        <v>1</v>
      </c>
      <c r="F253">
        <v>1</v>
      </c>
      <c r="G253">
        <v>1080</v>
      </c>
      <c r="H253">
        <v>2</v>
      </c>
      <c r="I253" t="s">
        <v>373</v>
      </c>
      <c r="J253" t="s">
        <v>374</v>
      </c>
      <c r="K253" t="s">
        <v>375</v>
      </c>
      <c r="L253">
        <v>1368</v>
      </c>
      <c r="N253">
        <v>1011</v>
      </c>
      <c r="O253" t="s">
        <v>276</v>
      </c>
      <c r="P253" t="s">
        <v>276</v>
      </c>
      <c r="Q253">
        <v>1</v>
      </c>
      <c r="X253">
        <v>0.33</v>
      </c>
      <c r="Y253">
        <v>0</v>
      </c>
      <c r="Z253">
        <v>80.95</v>
      </c>
      <c r="AA253">
        <v>14.54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0.33</v>
      </c>
      <c r="AH253">
        <v>2</v>
      </c>
      <c r="AI253">
        <v>427664398</v>
      </c>
      <c r="AJ253">
        <v>221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ROW(Source!A297)</f>
        <v>297</v>
      </c>
      <c r="B254">
        <v>427664649</v>
      </c>
      <c r="C254">
        <v>427664395</v>
      </c>
      <c r="D254">
        <v>405915455</v>
      </c>
      <c r="E254">
        <v>1</v>
      </c>
      <c r="F254">
        <v>1</v>
      </c>
      <c r="G254">
        <v>1080</v>
      </c>
      <c r="H254">
        <v>2</v>
      </c>
      <c r="I254" t="s">
        <v>347</v>
      </c>
      <c r="J254" t="s">
        <v>348</v>
      </c>
      <c r="K254" t="s">
        <v>349</v>
      </c>
      <c r="L254">
        <v>1368</v>
      </c>
      <c r="N254">
        <v>1011</v>
      </c>
      <c r="O254" t="s">
        <v>276</v>
      </c>
      <c r="P254" t="s">
        <v>276</v>
      </c>
      <c r="Q254">
        <v>1</v>
      </c>
      <c r="X254">
        <v>0.48</v>
      </c>
      <c r="Y254">
        <v>0</v>
      </c>
      <c r="Z254">
        <v>179.17</v>
      </c>
      <c r="AA254">
        <v>16.93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0.48</v>
      </c>
      <c r="AH254">
        <v>2</v>
      </c>
      <c r="AI254">
        <v>427664399</v>
      </c>
      <c r="AJ254">
        <v>222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ROW(Source!A297)</f>
        <v>297</v>
      </c>
      <c r="B255">
        <v>427664650</v>
      </c>
      <c r="C255">
        <v>427664395</v>
      </c>
      <c r="D255">
        <v>405852306</v>
      </c>
      <c r="E255">
        <v>1080</v>
      </c>
      <c r="F255">
        <v>1</v>
      </c>
      <c r="G255">
        <v>1080</v>
      </c>
      <c r="H255">
        <v>3</v>
      </c>
      <c r="I255" t="s">
        <v>216</v>
      </c>
      <c r="J255" t="s">
        <v>3</v>
      </c>
      <c r="K255" t="s">
        <v>217</v>
      </c>
      <c r="L255">
        <v>1301</v>
      </c>
      <c r="N255">
        <v>1003</v>
      </c>
      <c r="O255" t="s">
        <v>140</v>
      </c>
      <c r="P255" t="s">
        <v>140</v>
      </c>
      <c r="Q255">
        <v>1</v>
      </c>
      <c r="X255">
        <v>1025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 t="s">
        <v>3</v>
      </c>
      <c r="AG255">
        <v>1025</v>
      </c>
      <c r="AH255">
        <v>2</v>
      </c>
      <c r="AI255">
        <v>427664406</v>
      </c>
      <c r="AJ255">
        <v>223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ROW(Source!A298)</f>
        <v>298</v>
      </c>
      <c r="B256">
        <v>427664646</v>
      </c>
      <c r="C256">
        <v>427664395</v>
      </c>
      <c r="D256">
        <v>405844724</v>
      </c>
      <c r="E256">
        <v>1080</v>
      </c>
      <c r="F256">
        <v>1</v>
      </c>
      <c r="G256">
        <v>1080</v>
      </c>
      <c r="H256">
        <v>1</v>
      </c>
      <c r="I256" t="s">
        <v>270</v>
      </c>
      <c r="J256" t="s">
        <v>3</v>
      </c>
      <c r="K256" t="s">
        <v>271</v>
      </c>
      <c r="L256">
        <v>1191</v>
      </c>
      <c r="N256">
        <v>1013</v>
      </c>
      <c r="O256" t="s">
        <v>272</v>
      </c>
      <c r="P256" t="s">
        <v>272</v>
      </c>
      <c r="Q256">
        <v>1</v>
      </c>
      <c r="X256">
        <v>118.04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1</v>
      </c>
      <c r="AF256" t="s">
        <v>3</v>
      </c>
      <c r="AG256">
        <v>118.04</v>
      </c>
      <c r="AH256">
        <v>2</v>
      </c>
      <c r="AI256">
        <v>427664396</v>
      </c>
      <c r="AJ256">
        <v>224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ROW(Source!A298)</f>
        <v>298</v>
      </c>
      <c r="B257">
        <v>427664647</v>
      </c>
      <c r="C257">
        <v>427664395</v>
      </c>
      <c r="D257">
        <v>405916239</v>
      </c>
      <c r="E257">
        <v>1</v>
      </c>
      <c r="F257">
        <v>1</v>
      </c>
      <c r="G257">
        <v>1080</v>
      </c>
      <c r="H257">
        <v>2</v>
      </c>
      <c r="I257" t="s">
        <v>370</v>
      </c>
      <c r="J257" t="s">
        <v>371</v>
      </c>
      <c r="K257" t="s">
        <v>372</v>
      </c>
      <c r="L257">
        <v>1368</v>
      </c>
      <c r="N257">
        <v>1011</v>
      </c>
      <c r="O257" t="s">
        <v>276</v>
      </c>
      <c r="P257" t="s">
        <v>276</v>
      </c>
      <c r="Q257">
        <v>1</v>
      </c>
      <c r="X257">
        <v>0.33</v>
      </c>
      <c r="Y257">
        <v>0</v>
      </c>
      <c r="Z257">
        <v>15.54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0.33</v>
      </c>
      <c r="AH257">
        <v>2</v>
      </c>
      <c r="AI257">
        <v>427664397</v>
      </c>
      <c r="AJ257">
        <v>225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ROW(Source!A298)</f>
        <v>298</v>
      </c>
      <c r="B258">
        <v>427664648</v>
      </c>
      <c r="C258">
        <v>427664395</v>
      </c>
      <c r="D258">
        <v>405916241</v>
      </c>
      <c r="E258">
        <v>1</v>
      </c>
      <c r="F258">
        <v>1</v>
      </c>
      <c r="G258">
        <v>1080</v>
      </c>
      <c r="H258">
        <v>2</v>
      </c>
      <c r="I258" t="s">
        <v>373</v>
      </c>
      <c r="J258" t="s">
        <v>374</v>
      </c>
      <c r="K258" t="s">
        <v>375</v>
      </c>
      <c r="L258">
        <v>1368</v>
      </c>
      <c r="N258">
        <v>1011</v>
      </c>
      <c r="O258" t="s">
        <v>276</v>
      </c>
      <c r="P258" t="s">
        <v>276</v>
      </c>
      <c r="Q258">
        <v>1</v>
      </c>
      <c r="X258">
        <v>0.33</v>
      </c>
      <c r="Y258">
        <v>0</v>
      </c>
      <c r="Z258">
        <v>80.95</v>
      </c>
      <c r="AA258">
        <v>14.54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0.33</v>
      </c>
      <c r="AH258">
        <v>2</v>
      </c>
      <c r="AI258">
        <v>427664398</v>
      </c>
      <c r="AJ258">
        <v>226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ROW(Source!A298)</f>
        <v>298</v>
      </c>
      <c r="B259">
        <v>427664649</v>
      </c>
      <c r="C259">
        <v>427664395</v>
      </c>
      <c r="D259">
        <v>405915455</v>
      </c>
      <c r="E259">
        <v>1</v>
      </c>
      <c r="F259">
        <v>1</v>
      </c>
      <c r="G259">
        <v>1080</v>
      </c>
      <c r="H259">
        <v>2</v>
      </c>
      <c r="I259" t="s">
        <v>347</v>
      </c>
      <c r="J259" t="s">
        <v>348</v>
      </c>
      <c r="K259" t="s">
        <v>349</v>
      </c>
      <c r="L259">
        <v>1368</v>
      </c>
      <c r="N259">
        <v>1011</v>
      </c>
      <c r="O259" t="s">
        <v>276</v>
      </c>
      <c r="P259" t="s">
        <v>276</v>
      </c>
      <c r="Q259">
        <v>1</v>
      </c>
      <c r="X259">
        <v>0.48</v>
      </c>
      <c r="Y259">
        <v>0</v>
      </c>
      <c r="Z259">
        <v>179.17</v>
      </c>
      <c r="AA259">
        <v>16.93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0.48</v>
      </c>
      <c r="AH259">
        <v>2</v>
      </c>
      <c r="AI259">
        <v>427664399</v>
      </c>
      <c r="AJ259">
        <v>227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ROW(Source!A298)</f>
        <v>298</v>
      </c>
      <c r="B260">
        <v>427664650</v>
      </c>
      <c r="C260">
        <v>427664395</v>
      </c>
      <c r="D260">
        <v>405852306</v>
      </c>
      <c r="E260">
        <v>1080</v>
      </c>
      <c r="F260">
        <v>1</v>
      </c>
      <c r="G260">
        <v>1080</v>
      </c>
      <c r="H260">
        <v>3</v>
      </c>
      <c r="I260" t="s">
        <v>216</v>
      </c>
      <c r="J260" t="s">
        <v>3</v>
      </c>
      <c r="K260" t="s">
        <v>217</v>
      </c>
      <c r="L260">
        <v>1301</v>
      </c>
      <c r="N260">
        <v>1003</v>
      </c>
      <c r="O260" t="s">
        <v>140</v>
      </c>
      <c r="P260" t="s">
        <v>140</v>
      </c>
      <c r="Q260">
        <v>1</v>
      </c>
      <c r="X260">
        <v>1025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 t="s">
        <v>3</v>
      </c>
      <c r="AG260">
        <v>1025</v>
      </c>
      <c r="AH260">
        <v>2</v>
      </c>
      <c r="AI260">
        <v>427664406</v>
      </c>
      <c r="AJ260">
        <v>228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ROW(Source!A301)</f>
        <v>301</v>
      </c>
      <c r="B261">
        <v>427664651</v>
      </c>
      <c r="C261">
        <v>427664407</v>
      </c>
      <c r="D261">
        <v>405844724</v>
      </c>
      <c r="E261">
        <v>1080</v>
      </c>
      <c r="F261">
        <v>1</v>
      </c>
      <c r="G261">
        <v>1080</v>
      </c>
      <c r="H261">
        <v>1</v>
      </c>
      <c r="I261" t="s">
        <v>270</v>
      </c>
      <c r="J261" t="s">
        <v>3</v>
      </c>
      <c r="K261" t="s">
        <v>271</v>
      </c>
      <c r="L261">
        <v>1191</v>
      </c>
      <c r="N261">
        <v>1013</v>
      </c>
      <c r="O261" t="s">
        <v>272</v>
      </c>
      <c r="P261" t="s">
        <v>272</v>
      </c>
      <c r="Q261">
        <v>1</v>
      </c>
      <c r="X261">
        <v>135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1</v>
      </c>
      <c r="AF261" t="s">
        <v>3</v>
      </c>
      <c r="AG261">
        <v>135</v>
      </c>
      <c r="AH261">
        <v>2</v>
      </c>
      <c r="AI261">
        <v>427664408</v>
      </c>
      <c r="AJ261">
        <v>229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ROW(Source!A301)</f>
        <v>301</v>
      </c>
      <c r="B262">
        <v>427664652</v>
      </c>
      <c r="C262">
        <v>427664407</v>
      </c>
      <c r="D262">
        <v>405915892</v>
      </c>
      <c r="E262">
        <v>1</v>
      </c>
      <c r="F262">
        <v>1</v>
      </c>
      <c r="G262">
        <v>1080</v>
      </c>
      <c r="H262">
        <v>2</v>
      </c>
      <c r="I262" t="s">
        <v>335</v>
      </c>
      <c r="J262" t="s">
        <v>336</v>
      </c>
      <c r="K262" t="s">
        <v>337</v>
      </c>
      <c r="L262">
        <v>1368</v>
      </c>
      <c r="N262">
        <v>1011</v>
      </c>
      <c r="O262" t="s">
        <v>276</v>
      </c>
      <c r="P262" t="s">
        <v>276</v>
      </c>
      <c r="Q262">
        <v>1</v>
      </c>
      <c r="X262">
        <v>8</v>
      </c>
      <c r="Y262">
        <v>0</v>
      </c>
      <c r="Z262">
        <v>24.95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8</v>
      </c>
      <c r="AH262">
        <v>2</v>
      </c>
      <c r="AI262">
        <v>427664409</v>
      </c>
      <c r="AJ262">
        <v>230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ROW(Source!A301)</f>
        <v>301</v>
      </c>
      <c r="B263">
        <v>427664653</v>
      </c>
      <c r="C263">
        <v>427664407</v>
      </c>
      <c r="D263">
        <v>405915953</v>
      </c>
      <c r="E263">
        <v>1</v>
      </c>
      <c r="F263">
        <v>1</v>
      </c>
      <c r="G263">
        <v>1080</v>
      </c>
      <c r="H263">
        <v>2</v>
      </c>
      <c r="I263" t="s">
        <v>338</v>
      </c>
      <c r="J263" t="s">
        <v>339</v>
      </c>
      <c r="K263" t="s">
        <v>340</v>
      </c>
      <c r="L263">
        <v>1368</v>
      </c>
      <c r="N263">
        <v>1011</v>
      </c>
      <c r="O263" t="s">
        <v>276</v>
      </c>
      <c r="P263" t="s">
        <v>276</v>
      </c>
      <c r="Q263">
        <v>1</v>
      </c>
      <c r="X263">
        <v>2</v>
      </c>
      <c r="Y263">
        <v>0</v>
      </c>
      <c r="Z263">
        <v>4.6900000000000004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2</v>
      </c>
      <c r="AH263">
        <v>2</v>
      </c>
      <c r="AI263">
        <v>427664410</v>
      </c>
      <c r="AJ263">
        <v>231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ROW(Source!A301)</f>
        <v>301</v>
      </c>
      <c r="B264">
        <v>427664654</v>
      </c>
      <c r="C264">
        <v>427664407</v>
      </c>
      <c r="D264">
        <v>405916091</v>
      </c>
      <c r="E264">
        <v>1</v>
      </c>
      <c r="F264">
        <v>1</v>
      </c>
      <c r="G264">
        <v>1080</v>
      </c>
      <c r="H264">
        <v>2</v>
      </c>
      <c r="I264" t="s">
        <v>341</v>
      </c>
      <c r="J264" t="s">
        <v>342</v>
      </c>
      <c r="K264" t="s">
        <v>343</v>
      </c>
      <c r="L264">
        <v>1368</v>
      </c>
      <c r="N264">
        <v>1011</v>
      </c>
      <c r="O264" t="s">
        <v>276</v>
      </c>
      <c r="P264" t="s">
        <v>276</v>
      </c>
      <c r="Q264">
        <v>1</v>
      </c>
      <c r="X264">
        <v>30</v>
      </c>
      <c r="Y264">
        <v>0</v>
      </c>
      <c r="Z264">
        <v>6.1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30</v>
      </c>
      <c r="AH264">
        <v>2</v>
      </c>
      <c r="AI264">
        <v>427664411</v>
      </c>
      <c r="AJ264">
        <v>232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ROW(Source!A301)</f>
        <v>301</v>
      </c>
      <c r="B265">
        <v>427664655</v>
      </c>
      <c r="C265">
        <v>427664407</v>
      </c>
      <c r="D265">
        <v>405916219</v>
      </c>
      <c r="E265">
        <v>1</v>
      </c>
      <c r="F265">
        <v>1</v>
      </c>
      <c r="G265">
        <v>1080</v>
      </c>
      <c r="H265">
        <v>2</v>
      </c>
      <c r="I265" t="s">
        <v>281</v>
      </c>
      <c r="J265" t="s">
        <v>282</v>
      </c>
      <c r="K265" t="s">
        <v>283</v>
      </c>
      <c r="L265">
        <v>1368</v>
      </c>
      <c r="N265">
        <v>1011</v>
      </c>
      <c r="O265" t="s">
        <v>276</v>
      </c>
      <c r="P265" t="s">
        <v>276</v>
      </c>
      <c r="Q265">
        <v>1</v>
      </c>
      <c r="X265">
        <v>0.02</v>
      </c>
      <c r="Y265">
        <v>0</v>
      </c>
      <c r="Z265">
        <v>83.1</v>
      </c>
      <c r="AA265">
        <v>12.62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0.02</v>
      </c>
      <c r="AH265">
        <v>2</v>
      </c>
      <c r="AI265">
        <v>427664412</v>
      </c>
      <c r="AJ265">
        <v>233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ROW(Source!A301)</f>
        <v>301</v>
      </c>
      <c r="B266">
        <v>427664657</v>
      </c>
      <c r="C266">
        <v>427664407</v>
      </c>
      <c r="D266">
        <v>405916338</v>
      </c>
      <c r="E266">
        <v>1</v>
      </c>
      <c r="F266">
        <v>1</v>
      </c>
      <c r="G266">
        <v>1080</v>
      </c>
      <c r="H266">
        <v>2</v>
      </c>
      <c r="I266" t="s">
        <v>344</v>
      </c>
      <c r="J266" t="s">
        <v>345</v>
      </c>
      <c r="K266" t="s">
        <v>346</v>
      </c>
      <c r="L266">
        <v>1368</v>
      </c>
      <c r="N266">
        <v>1011</v>
      </c>
      <c r="O266" t="s">
        <v>276</v>
      </c>
      <c r="P266" t="s">
        <v>276</v>
      </c>
      <c r="Q266">
        <v>1</v>
      </c>
      <c r="X266">
        <v>3</v>
      </c>
      <c r="Y266">
        <v>0</v>
      </c>
      <c r="Z266">
        <v>0.8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3</v>
      </c>
      <c r="AH266">
        <v>2</v>
      </c>
      <c r="AI266">
        <v>427664414</v>
      </c>
      <c r="AJ266">
        <v>234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ROW(Source!A301)</f>
        <v>301</v>
      </c>
      <c r="B267">
        <v>427664656</v>
      </c>
      <c r="C267">
        <v>427664407</v>
      </c>
      <c r="D267">
        <v>405915455</v>
      </c>
      <c r="E267">
        <v>1</v>
      </c>
      <c r="F267">
        <v>1</v>
      </c>
      <c r="G267">
        <v>1080</v>
      </c>
      <c r="H267">
        <v>2</v>
      </c>
      <c r="I267" t="s">
        <v>347</v>
      </c>
      <c r="J267" t="s">
        <v>348</v>
      </c>
      <c r="K267" t="s">
        <v>349</v>
      </c>
      <c r="L267">
        <v>1368</v>
      </c>
      <c r="N267">
        <v>1011</v>
      </c>
      <c r="O267" t="s">
        <v>276</v>
      </c>
      <c r="P267" t="s">
        <v>276</v>
      </c>
      <c r="Q267">
        <v>1</v>
      </c>
      <c r="X267">
        <v>0.02</v>
      </c>
      <c r="Y267">
        <v>0</v>
      </c>
      <c r="Z267">
        <v>179.17</v>
      </c>
      <c r="AA267">
        <v>16.93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0.02</v>
      </c>
      <c r="AH267">
        <v>2</v>
      </c>
      <c r="AI267">
        <v>427664413</v>
      </c>
      <c r="AJ267">
        <v>235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ROW(Source!A301)</f>
        <v>301</v>
      </c>
      <c r="B268">
        <v>427664658</v>
      </c>
      <c r="C268">
        <v>427664407</v>
      </c>
      <c r="D268">
        <v>405884445</v>
      </c>
      <c r="E268">
        <v>1</v>
      </c>
      <c r="F268">
        <v>1</v>
      </c>
      <c r="G268">
        <v>1080</v>
      </c>
      <c r="H268">
        <v>3</v>
      </c>
      <c r="I268" t="s">
        <v>350</v>
      </c>
      <c r="J268" t="s">
        <v>351</v>
      </c>
      <c r="K268" t="s">
        <v>352</v>
      </c>
      <c r="L268">
        <v>1346</v>
      </c>
      <c r="N268">
        <v>1009</v>
      </c>
      <c r="O268" t="s">
        <v>233</v>
      </c>
      <c r="P268" t="s">
        <v>233</v>
      </c>
      <c r="Q268">
        <v>1</v>
      </c>
      <c r="X268">
        <v>0.8</v>
      </c>
      <c r="Y268">
        <v>1.61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0.8</v>
      </c>
      <c r="AH268">
        <v>2</v>
      </c>
      <c r="AI268">
        <v>427664415</v>
      </c>
      <c r="AJ268">
        <v>236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ROW(Source!A301)</f>
        <v>301</v>
      </c>
      <c r="B269">
        <v>427664659</v>
      </c>
      <c r="C269">
        <v>427664407</v>
      </c>
      <c r="D269">
        <v>405884929</v>
      </c>
      <c r="E269">
        <v>1</v>
      </c>
      <c r="F269">
        <v>1</v>
      </c>
      <c r="G269">
        <v>1080</v>
      </c>
      <c r="H269">
        <v>3</v>
      </c>
      <c r="I269" t="s">
        <v>353</v>
      </c>
      <c r="J269" t="s">
        <v>354</v>
      </c>
      <c r="K269" t="s">
        <v>355</v>
      </c>
      <c r="L269">
        <v>1327</v>
      </c>
      <c r="N269">
        <v>1005</v>
      </c>
      <c r="O269" t="s">
        <v>356</v>
      </c>
      <c r="P269" t="s">
        <v>356</v>
      </c>
      <c r="Q269">
        <v>1</v>
      </c>
      <c r="X269">
        <v>140</v>
      </c>
      <c r="Y269">
        <v>3.66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140</v>
      </c>
      <c r="AH269">
        <v>2</v>
      </c>
      <c r="AI269">
        <v>427664416</v>
      </c>
      <c r="AJ269">
        <v>238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ROW(Source!A301)</f>
        <v>301</v>
      </c>
      <c r="B270">
        <v>427664660</v>
      </c>
      <c r="C270">
        <v>427664407</v>
      </c>
      <c r="D270">
        <v>405885046</v>
      </c>
      <c r="E270">
        <v>1</v>
      </c>
      <c r="F270">
        <v>1</v>
      </c>
      <c r="G270">
        <v>1080</v>
      </c>
      <c r="H270">
        <v>3</v>
      </c>
      <c r="I270" t="s">
        <v>357</v>
      </c>
      <c r="J270" t="s">
        <v>358</v>
      </c>
      <c r="K270" t="s">
        <v>359</v>
      </c>
      <c r="L270">
        <v>1348</v>
      </c>
      <c r="N270">
        <v>1009</v>
      </c>
      <c r="O270" t="s">
        <v>193</v>
      </c>
      <c r="P270" t="s">
        <v>193</v>
      </c>
      <c r="Q270">
        <v>1000</v>
      </c>
      <c r="X270">
        <v>2.0000000000000001E-4</v>
      </c>
      <c r="Y270">
        <v>13596.42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2.0000000000000001E-4</v>
      </c>
      <c r="AH270">
        <v>2</v>
      </c>
      <c r="AI270">
        <v>427664417</v>
      </c>
      <c r="AJ270">
        <v>239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ROW(Source!A301)</f>
        <v>301</v>
      </c>
      <c r="B271">
        <v>427664661</v>
      </c>
      <c r="C271">
        <v>427664407</v>
      </c>
      <c r="D271">
        <v>405880822</v>
      </c>
      <c r="E271">
        <v>1080</v>
      </c>
      <c r="F271">
        <v>1</v>
      </c>
      <c r="G271">
        <v>1080</v>
      </c>
      <c r="H271">
        <v>3</v>
      </c>
      <c r="I271" t="s">
        <v>191</v>
      </c>
      <c r="J271" t="s">
        <v>3</v>
      </c>
      <c r="K271" t="s">
        <v>192</v>
      </c>
      <c r="L271">
        <v>1348</v>
      </c>
      <c r="N271">
        <v>1009</v>
      </c>
      <c r="O271" t="s">
        <v>193</v>
      </c>
      <c r="P271" t="s">
        <v>193</v>
      </c>
      <c r="Q271">
        <v>1000</v>
      </c>
      <c r="X271">
        <v>0.1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 t="s">
        <v>3</v>
      </c>
      <c r="AG271">
        <v>0.1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ROW(Source!A302)</f>
        <v>302</v>
      </c>
      <c r="B272">
        <v>427664651</v>
      </c>
      <c r="C272">
        <v>427664407</v>
      </c>
      <c r="D272">
        <v>405844724</v>
      </c>
      <c r="E272">
        <v>1080</v>
      </c>
      <c r="F272">
        <v>1</v>
      </c>
      <c r="G272">
        <v>1080</v>
      </c>
      <c r="H272">
        <v>1</v>
      </c>
      <c r="I272" t="s">
        <v>270</v>
      </c>
      <c r="J272" t="s">
        <v>3</v>
      </c>
      <c r="K272" t="s">
        <v>271</v>
      </c>
      <c r="L272">
        <v>1191</v>
      </c>
      <c r="N272">
        <v>1013</v>
      </c>
      <c r="O272" t="s">
        <v>272</v>
      </c>
      <c r="P272" t="s">
        <v>272</v>
      </c>
      <c r="Q272">
        <v>1</v>
      </c>
      <c r="X272">
        <v>135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1</v>
      </c>
      <c r="AF272" t="s">
        <v>3</v>
      </c>
      <c r="AG272">
        <v>135</v>
      </c>
      <c r="AH272">
        <v>2</v>
      </c>
      <c r="AI272">
        <v>427664408</v>
      </c>
      <c r="AJ272">
        <v>240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ROW(Source!A302)</f>
        <v>302</v>
      </c>
      <c r="B273">
        <v>427664652</v>
      </c>
      <c r="C273">
        <v>427664407</v>
      </c>
      <c r="D273">
        <v>405915892</v>
      </c>
      <c r="E273">
        <v>1</v>
      </c>
      <c r="F273">
        <v>1</v>
      </c>
      <c r="G273">
        <v>1080</v>
      </c>
      <c r="H273">
        <v>2</v>
      </c>
      <c r="I273" t="s">
        <v>335</v>
      </c>
      <c r="J273" t="s">
        <v>336</v>
      </c>
      <c r="K273" t="s">
        <v>337</v>
      </c>
      <c r="L273">
        <v>1368</v>
      </c>
      <c r="N273">
        <v>1011</v>
      </c>
      <c r="O273" t="s">
        <v>276</v>
      </c>
      <c r="P273" t="s">
        <v>276</v>
      </c>
      <c r="Q273">
        <v>1</v>
      </c>
      <c r="X273">
        <v>8</v>
      </c>
      <c r="Y273">
        <v>0</v>
      </c>
      <c r="Z273">
        <v>24.95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8</v>
      </c>
      <c r="AH273">
        <v>2</v>
      </c>
      <c r="AI273">
        <v>427664409</v>
      </c>
      <c r="AJ273">
        <v>241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ROW(Source!A302)</f>
        <v>302</v>
      </c>
      <c r="B274">
        <v>427664653</v>
      </c>
      <c r="C274">
        <v>427664407</v>
      </c>
      <c r="D274">
        <v>405915953</v>
      </c>
      <c r="E274">
        <v>1</v>
      </c>
      <c r="F274">
        <v>1</v>
      </c>
      <c r="G274">
        <v>1080</v>
      </c>
      <c r="H274">
        <v>2</v>
      </c>
      <c r="I274" t="s">
        <v>338</v>
      </c>
      <c r="J274" t="s">
        <v>339</v>
      </c>
      <c r="K274" t="s">
        <v>340</v>
      </c>
      <c r="L274">
        <v>1368</v>
      </c>
      <c r="N274">
        <v>1011</v>
      </c>
      <c r="O274" t="s">
        <v>276</v>
      </c>
      <c r="P274" t="s">
        <v>276</v>
      </c>
      <c r="Q274">
        <v>1</v>
      </c>
      <c r="X274">
        <v>2</v>
      </c>
      <c r="Y274">
        <v>0</v>
      </c>
      <c r="Z274">
        <v>4.6900000000000004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2</v>
      </c>
      <c r="AH274">
        <v>2</v>
      </c>
      <c r="AI274">
        <v>427664410</v>
      </c>
      <c r="AJ274">
        <v>242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ROW(Source!A302)</f>
        <v>302</v>
      </c>
      <c r="B275">
        <v>427664654</v>
      </c>
      <c r="C275">
        <v>427664407</v>
      </c>
      <c r="D275">
        <v>405916091</v>
      </c>
      <c r="E275">
        <v>1</v>
      </c>
      <c r="F275">
        <v>1</v>
      </c>
      <c r="G275">
        <v>1080</v>
      </c>
      <c r="H275">
        <v>2</v>
      </c>
      <c r="I275" t="s">
        <v>341</v>
      </c>
      <c r="J275" t="s">
        <v>342</v>
      </c>
      <c r="K275" t="s">
        <v>343</v>
      </c>
      <c r="L275">
        <v>1368</v>
      </c>
      <c r="N275">
        <v>1011</v>
      </c>
      <c r="O275" t="s">
        <v>276</v>
      </c>
      <c r="P275" t="s">
        <v>276</v>
      </c>
      <c r="Q275">
        <v>1</v>
      </c>
      <c r="X275">
        <v>30</v>
      </c>
      <c r="Y275">
        <v>0</v>
      </c>
      <c r="Z275">
        <v>6.1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30</v>
      </c>
      <c r="AH275">
        <v>2</v>
      </c>
      <c r="AI275">
        <v>427664411</v>
      </c>
      <c r="AJ275">
        <v>243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ROW(Source!A302)</f>
        <v>302</v>
      </c>
      <c r="B276">
        <v>427664655</v>
      </c>
      <c r="C276">
        <v>427664407</v>
      </c>
      <c r="D276">
        <v>405916219</v>
      </c>
      <c r="E276">
        <v>1</v>
      </c>
      <c r="F276">
        <v>1</v>
      </c>
      <c r="G276">
        <v>1080</v>
      </c>
      <c r="H276">
        <v>2</v>
      </c>
      <c r="I276" t="s">
        <v>281</v>
      </c>
      <c r="J276" t="s">
        <v>282</v>
      </c>
      <c r="K276" t="s">
        <v>283</v>
      </c>
      <c r="L276">
        <v>1368</v>
      </c>
      <c r="N276">
        <v>1011</v>
      </c>
      <c r="O276" t="s">
        <v>276</v>
      </c>
      <c r="P276" t="s">
        <v>276</v>
      </c>
      <c r="Q276">
        <v>1</v>
      </c>
      <c r="X276">
        <v>0.02</v>
      </c>
      <c r="Y276">
        <v>0</v>
      </c>
      <c r="Z276">
        <v>83.1</v>
      </c>
      <c r="AA276">
        <v>12.62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0.02</v>
      </c>
      <c r="AH276">
        <v>2</v>
      </c>
      <c r="AI276">
        <v>427664412</v>
      </c>
      <c r="AJ276">
        <v>244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ROW(Source!A302)</f>
        <v>302</v>
      </c>
      <c r="B277">
        <v>427664657</v>
      </c>
      <c r="C277">
        <v>427664407</v>
      </c>
      <c r="D277">
        <v>405916338</v>
      </c>
      <c r="E277">
        <v>1</v>
      </c>
      <c r="F277">
        <v>1</v>
      </c>
      <c r="G277">
        <v>1080</v>
      </c>
      <c r="H277">
        <v>2</v>
      </c>
      <c r="I277" t="s">
        <v>344</v>
      </c>
      <c r="J277" t="s">
        <v>345</v>
      </c>
      <c r="K277" t="s">
        <v>346</v>
      </c>
      <c r="L277">
        <v>1368</v>
      </c>
      <c r="N277">
        <v>1011</v>
      </c>
      <c r="O277" t="s">
        <v>276</v>
      </c>
      <c r="P277" t="s">
        <v>276</v>
      </c>
      <c r="Q277">
        <v>1</v>
      </c>
      <c r="X277">
        <v>3</v>
      </c>
      <c r="Y277">
        <v>0</v>
      </c>
      <c r="Z277">
        <v>0.8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3</v>
      </c>
      <c r="AH277">
        <v>2</v>
      </c>
      <c r="AI277">
        <v>427664414</v>
      </c>
      <c r="AJ277">
        <v>245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ROW(Source!A302)</f>
        <v>302</v>
      </c>
      <c r="B278">
        <v>427664656</v>
      </c>
      <c r="C278">
        <v>427664407</v>
      </c>
      <c r="D278">
        <v>405915455</v>
      </c>
      <c r="E278">
        <v>1</v>
      </c>
      <c r="F278">
        <v>1</v>
      </c>
      <c r="G278">
        <v>1080</v>
      </c>
      <c r="H278">
        <v>2</v>
      </c>
      <c r="I278" t="s">
        <v>347</v>
      </c>
      <c r="J278" t="s">
        <v>348</v>
      </c>
      <c r="K278" t="s">
        <v>349</v>
      </c>
      <c r="L278">
        <v>1368</v>
      </c>
      <c r="N278">
        <v>1011</v>
      </c>
      <c r="O278" t="s">
        <v>276</v>
      </c>
      <c r="P278" t="s">
        <v>276</v>
      </c>
      <c r="Q278">
        <v>1</v>
      </c>
      <c r="X278">
        <v>0.02</v>
      </c>
      <c r="Y278">
        <v>0</v>
      </c>
      <c r="Z278">
        <v>179.17</v>
      </c>
      <c r="AA278">
        <v>16.93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0.02</v>
      </c>
      <c r="AH278">
        <v>2</v>
      </c>
      <c r="AI278">
        <v>427664413</v>
      </c>
      <c r="AJ278">
        <v>246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ROW(Source!A302)</f>
        <v>302</v>
      </c>
      <c r="B279">
        <v>427664658</v>
      </c>
      <c r="C279">
        <v>427664407</v>
      </c>
      <c r="D279">
        <v>405884445</v>
      </c>
      <c r="E279">
        <v>1</v>
      </c>
      <c r="F279">
        <v>1</v>
      </c>
      <c r="G279">
        <v>1080</v>
      </c>
      <c r="H279">
        <v>3</v>
      </c>
      <c r="I279" t="s">
        <v>350</v>
      </c>
      <c r="J279" t="s">
        <v>351</v>
      </c>
      <c r="K279" t="s">
        <v>352</v>
      </c>
      <c r="L279">
        <v>1346</v>
      </c>
      <c r="N279">
        <v>1009</v>
      </c>
      <c r="O279" t="s">
        <v>233</v>
      </c>
      <c r="P279" t="s">
        <v>233</v>
      </c>
      <c r="Q279">
        <v>1</v>
      </c>
      <c r="X279">
        <v>0.8</v>
      </c>
      <c r="Y279">
        <v>1.61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0.8</v>
      </c>
      <c r="AH279">
        <v>2</v>
      </c>
      <c r="AI279">
        <v>427664415</v>
      </c>
      <c r="AJ279">
        <v>247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ROW(Source!A302)</f>
        <v>302</v>
      </c>
      <c r="B280">
        <v>427664659</v>
      </c>
      <c r="C280">
        <v>427664407</v>
      </c>
      <c r="D280">
        <v>405884929</v>
      </c>
      <c r="E280">
        <v>1</v>
      </c>
      <c r="F280">
        <v>1</v>
      </c>
      <c r="G280">
        <v>1080</v>
      </c>
      <c r="H280">
        <v>3</v>
      </c>
      <c r="I280" t="s">
        <v>353</v>
      </c>
      <c r="J280" t="s">
        <v>354</v>
      </c>
      <c r="K280" t="s">
        <v>355</v>
      </c>
      <c r="L280">
        <v>1327</v>
      </c>
      <c r="N280">
        <v>1005</v>
      </c>
      <c r="O280" t="s">
        <v>356</v>
      </c>
      <c r="P280" t="s">
        <v>356</v>
      </c>
      <c r="Q280">
        <v>1</v>
      </c>
      <c r="X280">
        <v>140</v>
      </c>
      <c r="Y280">
        <v>3.66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140</v>
      </c>
      <c r="AH280">
        <v>2</v>
      </c>
      <c r="AI280">
        <v>427664416</v>
      </c>
      <c r="AJ280">
        <v>249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ROW(Source!A302)</f>
        <v>302</v>
      </c>
      <c r="B281">
        <v>427664660</v>
      </c>
      <c r="C281">
        <v>427664407</v>
      </c>
      <c r="D281">
        <v>405885046</v>
      </c>
      <c r="E281">
        <v>1</v>
      </c>
      <c r="F281">
        <v>1</v>
      </c>
      <c r="G281">
        <v>1080</v>
      </c>
      <c r="H281">
        <v>3</v>
      </c>
      <c r="I281" t="s">
        <v>357</v>
      </c>
      <c r="J281" t="s">
        <v>358</v>
      </c>
      <c r="K281" t="s">
        <v>359</v>
      </c>
      <c r="L281">
        <v>1348</v>
      </c>
      <c r="N281">
        <v>1009</v>
      </c>
      <c r="O281" t="s">
        <v>193</v>
      </c>
      <c r="P281" t="s">
        <v>193</v>
      </c>
      <c r="Q281">
        <v>1000</v>
      </c>
      <c r="X281">
        <v>2.0000000000000001E-4</v>
      </c>
      <c r="Y281">
        <v>13596.42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2.0000000000000001E-4</v>
      </c>
      <c r="AH281">
        <v>2</v>
      </c>
      <c r="AI281">
        <v>427664417</v>
      </c>
      <c r="AJ281">
        <v>250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ROW(Source!A302)</f>
        <v>302</v>
      </c>
      <c r="B282">
        <v>427664661</v>
      </c>
      <c r="C282">
        <v>427664407</v>
      </c>
      <c r="D282">
        <v>405880822</v>
      </c>
      <c r="E282">
        <v>1080</v>
      </c>
      <c r="F282">
        <v>1</v>
      </c>
      <c r="G282">
        <v>1080</v>
      </c>
      <c r="H282">
        <v>3</v>
      </c>
      <c r="I282" t="s">
        <v>191</v>
      </c>
      <c r="J282" t="s">
        <v>3</v>
      </c>
      <c r="K282" t="s">
        <v>192</v>
      </c>
      <c r="L282">
        <v>1348</v>
      </c>
      <c r="N282">
        <v>1009</v>
      </c>
      <c r="O282" t="s">
        <v>193</v>
      </c>
      <c r="P282" t="s">
        <v>193</v>
      </c>
      <c r="Q282">
        <v>1000</v>
      </c>
      <c r="X282">
        <v>0.1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 t="s">
        <v>3</v>
      </c>
      <c r="AG282">
        <v>0.1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184281706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СД_I-357760 КЛ-0,4 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02-01-01</vt:lpstr>
      <vt:lpstr>02-01-02</vt:lpstr>
      <vt:lpstr>02-01-01_1</vt:lpstr>
      <vt:lpstr>02-01-02_1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'02-01-01_1'!Заголовки_для_печати</vt:lpstr>
      <vt:lpstr>'02-01-02'!Заголовки_для_печати</vt:lpstr>
      <vt:lpstr>'02-01-02_1'!Заголовки_для_печати</vt:lpstr>
      <vt:lpstr>'02-01-01'!Область_печати</vt:lpstr>
      <vt:lpstr>'02-01-01_1'!Область_печати</vt:lpstr>
      <vt:lpstr>'02-01-02'!Область_печати</vt:lpstr>
      <vt:lpstr>'02-01-02_1'!Область_печати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Козлова Дарья Александровна</cp:lastModifiedBy>
  <dcterms:created xsi:type="dcterms:W3CDTF">2026-05-19T05:55:06Z</dcterms:created>
  <dcterms:modified xsi:type="dcterms:W3CDTF">2026-05-19T05:57:49Z</dcterms:modified>
</cp:coreProperties>
</file>